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C46368AB-D5FD-493E-B51C-5BD3983D82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BUF!$A$1:$AA$60</definedName>
    <definedName name="_xlnm.Print_Area" localSheetId="228">CPT!$A$1:$AA$60</definedName>
    <definedName name="_xlnm.Print_Area" localSheetId="234">'DC1'!$A$1:$AA$60</definedName>
    <definedName name="_xlnm.Print_Area" localSheetId="10">'DC10'!$A$1:$AA$60</definedName>
    <definedName name="_xlnm.Print_Area" localSheetId="17">'DC12'!$A$1:$AA$60</definedName>
    <definedName name="_xlnm.Print_Area" localSheetId="24">'DC13'!$A$1:$AA$60</definedName>
    <definedName name="_xlnm.Print_Area" localSheetId="28">'DC14'!$A$1:$AA$60</definedName>
    <definedName name="_xlnm.Print_Area" localSheetId="34">'DC15'!$A$1:$AA$60</definedName>
    <definedName name="_xlnm.Print_Area" localSheetId="44">'DC16'!$A$1:$AA$60</definedName>
    <definedName name="_xlnm.Print_Area" localSheetId="50">'DC18'!$A$1:$AA$60</definedName>
    <definedName name="_xlnm.Print_Area" localSheetId="57">'DC19'!$A$1:$AA$60</definedName>
    <definedName name="_xlnm.Print_Area" localSheetId="240">'DC2'!$A$1:$AA$60</definedName>
    <definedName name="_xlnm.Print_Area" localSheetId="62">'DC20'!$A$1:$AA$60</definedName>
    <definedName name="_xlnm.Print_Area" localSheetId="79">'DC21'!$A$1:$AA$60</definedName>
    <definedName name="_xlnm.Print_Area" localSheetId="87">'DC22'!$A$1:$AA$60</definedName>
    <definedName name="_xlnm.Print_Area" localSheetId="91">'DC23'!$A$1:$AA$60</definedName>
    <definedName name="_xlnm.Print_Area" localSheetId="96">'DC24'!$A$1:$AA$60</definedName>
    <definedName name="_xlnm.Print_Area" localSheetId="100">'DC25'!$A$1:$AA$60</definedName>
    <definedName name="_xlnm.Print_Area" localSheetId="106">'DC26'!$A$1:$AA$60</definedName>
    <definedName name="_xlnm.Print_Area" localSheetId="111">'DC27'!$A$1:$AA$60</definedName>
    <definedName name="_xlnm.Print_Area" localSheetId="117">'DC28'!$A$1:$AA$60</definedName>
    <definedName name="_xlnm.Print_Area" localSheetId="122">'DC29'!$A$1:$AA$60</definedName>
    <definedName name="_xlnm.Print_Area" localSheetId="245">'DC3'!$A$1:$AA$60</definedName>
    <definedName name="_xlnm.Print_Area" localSheetId="162">'DC30'!$A$1:$AA$60</definedName>
    <definedName name="_xlnm.Print_Area" localSheetId="169">'DC31'!$A$1:$AA$60</definedName>
    <definedName name="_xlnm.Print_Area" localSheetId="174">'DC32'!$A$1:$AA$60</definedName>
    <definedName name="_xlnm.Print_Area" localSheetId="133">'DC33'!$A$1:$AA$60</definedName>
    <definedName name="_xlnm.Print_Area" localSheetId="138">'DC34'!$A$1:$AA$60</definedName>
    <definedName name="_xlnm.Print_Area" localSheetId="143">'DC35'!$A$1:$AA$60</definedName>
    <definedName name="_xlnm.Print_Area" localSheetId="149">'DC36'!$A$1:$AA$60</definedName>
    <definedName name="_xlnm.Print_Area" localSheetId="211">'DC37'!$A$1:$AA$60</definedName>
    <definedName name="_xlnm.Print_Area" localSheetId="217">'DC38'!$A$1:$AA$60</definedName>
    <definedName name="_xlnm.Print_Area" localSheetId="223">'DC39'!$A$1:$AA$60</definedName>
    <definedName name="_xlnm.Print_Area" localSheetId="253">'DC4'!$A$1:$AA$60</definedName>
    <definedName name="_xlnm.Print_Area" localSheetId="227">'DC40'!$A$1:$AA$60</definedName>
    <definedName name="_xlnm.Print_Area" localSheetId="69">'DC42'!$A$1:$AA$60</definedName>
    <definedName name="_xlnm.Print_Area" localSheetId="127">'DC43'!$A$1:$AA$60</definedName>
    <definedName name="_xlnm.Print_Area" localSheetId="39">'DC44'!$A$1:$AA$60</definedName>
    <definedName name="_xlnm.Print_Area" localSheetId="178">'DC45'!$A$1:$AA$60</definedName>
    <definedName name="_xlnm.Print_Area" localSheetId="154">'DC47'!$A$1:$AA$60</definedName>
    <definedName name="_xlnm.Print_Area" localSheetId="73">'DC48'!$A$1:$AA$60</definedName>
    <definedName name="_xlnm.Print_Area" localSheetId="257">'DC5'!$A$1:$AA$60</definedName>
    <definedName name="_xlnm.Print_Area" localSheetId="185">'DC6'!$A$1:$AA$60</definedName>
    <definedName name="_xlnm.Print_Area" localSheetId="194">'DC7'!$A$1:$AA$60</definedName>
    <definedName name="_xlnm.Print_Area" localSheetId="200">'DC8'!$A$1:$AA$60</definedName>
    <definedName name="_xlnm.Print_Area" localSheetId="205">'DC9'!$A$1:$AA$60</definedName>
    <definedName name="_xlnm.Print_Area" localSheetId="3">'EC101'!$A$1:$AA$60</definedName>
    <definedName name="_xlnm.Print_Area" localSheetId="4">'EC102'!$A$1:$AA$60</definedName>
    <definedName name="_xlnm.Print_Area" localSheetId="5">'EC104'!$A$1:$AA$60</definedName>
    <definedName name="_xlnm.Print_Area" localSheetId="6">'EC105'!$A$1:$AA$60</definedName>
    <definedName name="_xlnm.Print_Area" localSheetId="7">'EC106'!$A$1:$AA$60</definedName>
    <definedName name="_xlnm.Print_Area" localSheetId="8">'EC108'!$A$1:$AA$60</definedName>
    <definedName name="_xlnm.Print_Area" localSheetId="9">'EC109'!$A$1:$AA$60</definedName>
    <definedName name="_xlnm.Print_Area" localSheetId="11">'EC121'!$A$1:$AA$60</definedName>
    <definedName name="_xlnm.Print_Area" localSheetId="12">'EC122'!$A$1:$AA$60</definedName>
    <definedName name="_xlnm.Print_Area" localSheetId="13">'EC123'!$A$1:$AA$60</definedName>
    <definedName name="_xlnm.Print_Area" localSheetId="14">'EC124'!$A$1:$AA$60</definedName>
    <definedName name="_xlnm.Print_Area" localSheetId="15">'EC126'!$A$1:$AA$60</definedName>
    <definedName name="_xlnm.Print_Area" localSheetId="16">'EC129'!$A$1:$AA$60</definedName>
    <definedName name="_xlnm.Print_Area" localSheetId="18">'EC131'!$A$1:$AA$60</definedName>
    <definedName name="_xlnm.Print_Area" localSheetId="19">'EC135'!$A$1:$AA$60</definedName>
    <definedName name="_xlnm.Print_Area" localSheetId="20">'EC136'!$A$1:$AA$60</definedName>
    <definedName name="_xlnm.Print_Area" localSheetId="21">'EC137'!$A$1:$AA$60</definedName>
    <definedName name="_xlnm.Print_Area" localSheetId="22">'EC138'!$A$1:$AA$60</definedName>
    <definedName name="_xlnm.Print_Area" localSheetId="23">'EC139'!$A$1:$AA$60</definedName>
    <definedName name="_xlnm.Print_Area" localSheetId="25">'EC141'!$A$1:$AA$60</definedName>
    <definedName name="_xlnm.Print_Area" localSheetId="26">'EC142'!$A$1:$AA$60</definedName>
    <definedName name="_xlnm.Print_Area" localSheetId="27">'EC145'!$A$1:$AA$60</definedName>
    <definedName name="_xlnm.Print_Area" localSheetId="29">'EC153'!$A$1:$AA$60</definedName>
    <definedName name="_xlnm.Print_Area" localSheetId="30">'EC154'!$A$1:$AA$60</definedName>
    <definedName name="_xlnm.Print_Area" localSheetId="31">'EC155'!$A$1:$AA$60</definedName>
    <definedName name="_xlnm.Print_Area" localSheetId="32">'EC156'!$A$1:$AA$60</definedName>
    <definedName name="_xlnm.Print_Area" localSheetId="33">'EC157'!$A$1:$AA$60</definedName>
    <definedName name="_xlnm.Print_Area" localSheetId="35">'EC441'!$A$1:$AA$60</definedName>
    <definedName name="_xlnm.Print_Area" localSheetId="36">'EC442'!$A$1:$AA$60</definedName>
    <definedName name="_xlnm.Print_Area" localSheetId="37">'EC443'!$A$1:$AA$60</definedName>
    <definedName name="_xlnm.Print_Area" localSheetId="38">'EC444'!$A$1:$AA$60</definedName>
    <definedName name="_xlnm.Print_Area" localSheetId="63">EKU!$A$1:$AA$60</definedName>
    <definedName name="_xlnm.Print_Area" localSheetId="74">ETH!$A$1:$AA$60</definedName>
    <definedName name="_xlnm.Print_Area" localSheetId="41">'FS161'!$A$1:$AA$60</definedName>
    <definedName name="_xlnm.Print_Area" localSheetId="42">'FS162'!$A$1:$AA$60</definedName>
    <definedName name="_xlnm.Print_Area" localSheetId="43">'FS163'!$A$1:$AA$60</definedName>
    <definedName name="_xlnm.Print_Area" localSheetId="45">'FS181'!$A$1:$AA$60</definedName>
    <definedName name="_xlnm.Print_Area" localSheetId="46">'FS182'!$A$1:$AA$60</definedName>
    <definedName name="_xlnm.Print_Area" localSheetId="47">'FS183'!$A$1:$AA$60</definedName>
    <definedName name="_xlnm.Print_Area" localSheetId="48">'FS184'!$A$1:$AA$60</definedName>
    <definedName name="_xlnm.Print_Area" localSheetId="49">'FS185'!$A$1:$AA$60</definedName>
    <definedName name="_xlnm.Print_Area" localSheetId="51">'FS191'!$A$1:$AA$60</definedName>
    <definedName name="_xlnm.Print_Area" localSheetId="52">'FS192'!$A$1:$AA$60</definedName>
    <definedName name="_xlnm.Print_Area" localSheetId="53">'FS193'!$A$1:$AA$60</definedName>
    <definedName name="_xlnm.Print_Area" localSheetId="54">'FS194'!$A$1:$AA$60</definedName>
    <definedName name="_xlnm.Print_Area" localSheetId="55">'FS195'!$A$1:$AA$60</definedName>
    <definedName name="_xlnm.Print_Area" localSheetId="56">'FS196'!$A$1:$AA$60</definedName>
    <definedName name="_xlnm.Print_Area" localSheetId="58">'FS201'!$A$1:$AA$60</definedName>
    <definedName name="_xlnm.Print_Area" localSheetId="59">'FS203'!$A$1:$AA$60</definedName>
    <definedName name="_xlnm.Print_Area" localSheetId="60">'FS204'!$A$1:$AA$60</definedName>
    <definedName name="_xlnm.Print_Area" localSheetId="61">'FS205'!$A$1:$AA$60</definedName>
    <definedName name="_xlnm.Print_Area" localSheetId="66">'GT421'!$A$1:$AA$60</definedName>
    <definedName name="_xlnm.Print_Area" localSheetId="67">'GT422'!$A$1:$AA$60</definedName>
    <definedName name="_xlnm.Print_Area" localSheetId="68">'GT423'!$A$1:$AA$60</definedName>
    <definedName name="_xlnm.Print_Area" localSheetId="70">'GT481'!$A$1:$AA$60</definedName>
    <definedName name="_xlnm.Print_Area" localSheetId="71">'GT484'!$A$1:$AA$60</definedName>
    <definedName name="_xlnm.Print_Area" localSheetId="72">'GT485'!$A$1:$AA$60</definedName>
    <definedName name="_xlnm.Print_Area" localSheetId="64">JHB!$A$1:$AA$60</definedName>
    <definedName name="_xlnm.Print_Area" localSheetId="75">'KZN212'!$A$1:$AA$60</definedName>
    <definedName name="_xlnm.Print_Area" localSheetId="76">'KZN213'!$A$1:$AA$60</definedName>
    <definedName name="_xlnm.Print_Area" localSheetId="77">'KZN214'!$A$1:$AA$60</definedName>
    <definedName name="_xlnm.Print_Area" localSheetId="78">'KZN216'!$A$1:$AA$60</definedName>
    <definedName name="_xlnm.Print_Area" localSheetId="80">'KZN221'!$A$1:$AA$60</definedName>
    <definedName name="_xlnm.Print_Area" localSheetId="81">'KZN222'!$A$1:$AA$60</definedName>
    <definedName name="_xlnm.Print_Area" localSheetId="82">'KZN223'!$A$1:$AA$60</definedName>
    <definedName name="_xlnm.Print_Area" localSheetId="83">'KZN224'!$A$1:$AA$60</definedName>
    <definedName name="_xlnm.Print_Area" localSheetId="84">'KZN225'!$A$1:$AA$60</definedName>
    <definedName name="_xlnm.Print_Area" localSheetId="85">'KZN226'!$A$1:$AA$60</definedName>
    <definedName name="_xlnm.Print_Area" localSheetId="86">'KZN227'!$A$1:$AA$60</definedName>
    <definedName name="_xlnm.Print_Area" localSheetId="88">'KZN235'!$A$1:$AA$60</definedName>
    <definedName name="_xlnm.Print_Area" localSheetId="89">'KZN237'!$A$1:$AA$60</definedName>
    <definedName name="_xlnm.Print_Area" localSheetId="90">'KZN238'!$A$1:$AA$60</definedName>
    <definedName name="_xlnm.Print_Area" localSheetId="92">'KZN241'!$A$1:$AA$60</definedName>
    <definedName name="_xlnm.Print_Area" localSheetId="93">'KZN242'!$A$1:$AA$60</definedName>
    <definedName name="_xlnm.Print_Area" localSheetId="94">'KZN244'!$A$1:$AA$60</definedName>
    <definedName name="_xlnm.Print_Area" localSheetId="95">'KZN245'!$A$1:$AA$60</definedName>
    <definedName name="_xlnm.Print_Area" localSheetId="97">'KZN252'!$A$1:$AA$60</definedName>
    <definedName name="_xlnm.Print_Area" localSheetId="98">'KZN253'!$A$1:$AA$60</definedName>
    <definedName name="_xlnm.Print_Area" localSheetId="99">'KZN254'!$A$1:$AA$60</definedName>
    <definedName name="_xlnm.Print_Area" localSheetId="101">'KZN261'!$A$1:$AA$60</definedName>
    <definedName name="_xlnm.Print_Area" localSheetId="102">'KZN262'!$A$1:$AA$60</definedName>
    <definedName name="_xlnm.Print_Area" localSheetId="103">'KZN263'!$A$1:$AA$60</definedName>
    <definedName name="_xlnm.Print_Area" localSheetId="104">'KZN265'!$A$1:$AA$60</definedName>
    <definedName name="_xlnm.Print_Area" localSheetId="105">'KZN266'!$A$1:$AA$60</definedName>
    <definedName name="_xlnm.Print_Area" localSheetId="107">'KZN271'!$A$1:$AA$60</definedName>
    <definedName name="_xlnm.Print_Area" localSheetId="108">'KZN272'!$A$1:$AA$60</definedName>
    <definedName name="_xlnm.Print_Area" localSheetId="109">'KZN275'!$A$1:$AA$60</definedName>
    <definedName name="_xlnm.Print_Area" localSheetId="110">'KZN276'!$A$1:$AA$60</definedName>
    <definedName name="_xlnm.Print_Area" localSheetId="112">'KZN281'!$A$1:$AA$60</definedName>
    <definedName name="_xlnm.Print_Area" localSheetId="113">'KZN282'!$A$1:$AA$60</definedName>
    <definedName name="_xlnm.Print_Area" localSheetId="114">'KZN284'!$A$1:$AA$60</definedName>
    <definedName name="_xlnm.Print_Area" localSheetId="115">'KZN285'!$A$1:$AA$60</definedName>
    <definedName name="_xlnm.Print_Area" localSheetId="116">'KZN286'!$A$1:$AA$60</definedName>
    <definedName name="_xlnm.Print_Area" localSheetId="118">'KZN291'!$A$1:$AA$60</definedName>
    <definedName name="_xlnm.Print_Area" localSheetId="119">'KZN292'!$A$1:$AA$60</definedName>
    <definedName name="_xlnm.Print_Area" localSheetId="120">'KZN293'!$A$1:$AA$60</definedName>
    <definedName name="_xlnm.Print_Area" localSheetId="121">'KZN294'!$A$1:$AA$60</definedName>
    <definedName name="_xlnm.Print_Area" localSheetId="123">'KZN433'!$A$1:$AA$60</definedName>
    <definedName name="_xlnm.Print_Area" localSheetId="124">'KZN434'!$A$1:$AA$60</definedName>
    <definedName name="_xlnm.Print_Area" localSheetId="125">'KZN435'!$A$1:$AA$60</definedName>
    <definedName name="_xlnm.Print_Area" localSheetId="126">'KZN436'!$A$1:$AA$60</definedName>
    <definedName name="_xlnm.Print_Area" localSheetId="128">'LIM331'!$A$1:$AA$60</definedName>
    <definedName name="_xlnm.Print_Area" localSheetId="129">'LIM332'!$A$1:$AA$60</definedName>
    <definedName name="_xlnm.Print_Area" localSheetId="130">'LIM333'!$A$1:$AA$60</definedName>
    <definedName name="_xlnm.Print_Area" localSheetId="131">'LIM334'!$A$1:$AA$60</definedName>
    <definedName name="_xlnm.Print_Area" localSheetId="132">'LIM335'!$A$1:$AA$60</definedName>
    <definedName name="_xlnm.Print_Area" localSheetId="134">'LIM341'!$A$1:$AA$60</definedName>
    <definedName name="_xlnm.Print_Area" localSheetId="135">'LIM343'!$A$1:$AA$60</definedName>
    <definedName name="_xlnm.Print_Area" localSheetId="136">'LIM344'!$A$1:$AA$60</definedName>
    <definedName name="_xlnm.Print_Area" localSheetId="137">'LIM345'!$A$1:$AA$60</definedName>
    <definedName name="_xlnm.Print_Area" localSheetId="139">'LIM351'!$A$1:$AA$60</definedName>
    <definedName name="_xlnm.Print_Area" localSheetId="140">'LIM353'!$A$1:$AA$60</definedName>
    <definedName name="_xlnm.Print_Area" localSheetId="141">'LIM354'!$A$1:$AA$60</definedName>
    <definedName name="_xlnm.Print_Area" localSheetId="142">'LIM355'!$A$1:$AA$60</definedName>
    <definedName name="_xlnm.Print_Area" localSheetId="144">'LIM361'!$A$1:$AA$60</definedName>
    <definedName name="_xlnm.Print_Area" localSheetId="145">'LIM362'!$A$1:$AA$60</definedName>
    <definedName name="_xlnm.Print_Area" localSheetId="146">'LIM366'!$A$1:$AA$60</definedName>
    <definedName name="_xlnm.Print_Area" localSheetId="147">'LIM367'!$A$1:$AA$60</definedName>
    <definedName name="_xlnm.Print_Area" localSheetId="148">'LIM368'!$A$1:$AA$60</definedName>
    <definedName name="_xlnm.Print_Area" localSheetId="150">'LIM471'!$A$1:$AA$60</definedName>
    <definedName name="_xlnm.Print_Area" localSheetId="151">'LIM472'!$A$1:$AA$60</definedName>
    <definedName name="_xlnm.Print_Area" localSheetId="152">'LIM473'!$A$1:$AA$60</definedName>
    <definedName name="_xlnm.Print_Area" localSheetId="153">'LIM476'!$A$1:$AA$60</definedName>
    <definedName name="_xlnm.Print_Area" localSheetId="40">MAN!$A$1:$AA$60</definedName>
    <definedName name="_xlnm.Print_Area" localSheetId="155">'MP301'!$A$1:$AA$60</definedName>
    <definedName name="_xlnm.Print_Area" localSheetId="156">'MP302'!$A$1:$AA$60</definedName>
    <definedName name="_xlnm.Print_Area" localSheetId="157">'MP303'!$A$1:$AA$60</definedName>
    <definedName name="_xlnm.Print_Area" localSheetId="158">'MP304'!$A$1:$AA$60</definedName>
    <definedName name="_xlnm.Print_Area" localSheetId="159">'MP305'!$A$1:$AA$60</definedName>
    <definedName name="_xlnm.Print_Area" localSheetId="160">'MP306'!$A$1:$AA$60</definedName>
    <definedName name="_xlnm.Print_Area" localSheetId="161">'MP307'!$A$1:$AA$60</definedName>
    <definedName name="_xlnm.Print_Area" localSheetId="163">'MP311'!$A$1:$AA$60</definedName>
    <definedName name="_xlnm.Print_Area" localSheetId="164">'MP312'!$A$1:$AA$60</definedName>
    <definedName name="_xlnm.Print_Area" localSheetId="165">'MP313'!$A$1:$AA$60</definedName>
    <definedName name="_xlnm.Print_Area" localSheetId="166">'MP314'!$A$1:$AA$60</definedName>
    <definedName name="_xlnm.Print_Area" localSheetId="167">'MP315'!$A$1:$AA$60</definedName>
    <definedName name="_xlnm.Print_Area" localSheetId="168">'MP316'!$A$1:$AA$60</definedName>
    <definedName name="_xlnm.Print_Area" localSheetId="170">'MP321'!$A$1:$AA$60</definedName>
    <definedName name="_xlnm.Print_Area" localSheetId="171">'MP324'!$A$1:$AA$60</definedName>
    <definedName name="_xlnm.Print_Area" localSheetId="172">'MP325'!$A$1:$AA$60</definedName>
    <definedName name="_xlnm.Print_Area" localSheetId="173">'MP326'!$A$1:$AA$60</definedName>
    <definedName name="_xlnm.Print_Area" localSheetId="179">'NC061'!$A$1:$AA$60</definedName>
    <definedName name="_xlnm.Print_Area" localSheetId="180">'NC062'!$A$1:$AA$60</definedName>
    <definedName name="_xlnm.Print_Area" localSheetId="181">'NC064'!$A$1:$AA$60</definedName>
    <definedName name="_xlnm.Print_Area" localSheetId="182">'NC065'!$A$1:$AA$60</definedName>
    <definedName name="_xlnm.Print_Area" localSheetId="183">'NC066'!$A$1:$AA$60</definedName>
    <definedName name="_xlnm.Print_Area" localSheetId="184">'NC067'!$A$1:$AA$60</definedName>
    <definedName name="_xlnm.Print_Area" localSheetId="186">'NC071'!$A$1:$AA$60</definedName>
    <definedName name="_xlnm.Print_Area" localSheetId="187">'NC072'!$A$1:$AA$60</definedName>
    <definedName name="_xlnm.Print_Area" localSheetId="188">'NC073'!$A$1:$AA$60</definedName>
    <definedName name="_xlnm.Print_Area" localSheetId="189">'NC074'!$A$1:$AA$60</definedName>
    <definedName name="_xlnm.Print_Area" localSheetId="190">'NC075'!$A$1:$AA$60</definedName>
    <definedName name="_xlnm.Print_Area" localSheetId="191">'NC076'!$A$1:$AA$60</definedName>
    <definedName name="_xlnm.Print_Area" localSheetId="192">'NC077'!$A$1:$AA$60</definedName>
    <definedName name="_xlnm.Print_Area" localSheetId="193">'NC078'!$A$1:$AA$60</definedName>
    <definedName name="_xlnm.Print_Area" localSheetId="195">'NC082'!$A$1:$AA$60</definedName>
    <definedName name="_xlnm.Print_Area" localSheetId="196">'NC084'!$A$1:$AA$60</definedName>
    <definedName name="_xlnm.Print_Area" localSheetId="197">'NC085'!$A$1:$AA$60</definedName>
    <definedName name="_xlnm.Print_Area" localSheetId="198">'NC086'!$A$1:$AA$60</definedName>
    <definedName name="_xlnm.Print_Area" localSheetId="199">'NC087'!$A$1:$AA$60</definedName>
    <definedName name="_xlnm.Print_Area" localSheetId="201">'NC091'!$A$1:$AA$60</definedName>
    <definedName name="_xlnm.Print_Area" localSheetId="202">'NC092'!$A$1:$AA$60</definedName>
    <definedName name="_xlnm.Print_Area" localSheetId="203">'NC093'!$A$1:$AA$60</definedName>
    <definedName name="_xlnm.Print_Area" localSheetId="204">'NC094'!$A$1:$AA$60</definedName>
    <definedName name="_xlnm.Print_Area" localSheetId="175">'NC451'!$A$1:$AA$60</definedName>
    <definedName name="_xlnm.Print_Area" localSheetId="176">'NC452'!$A$1:$AA$60</definedName>
    <definedName name="_xlnm.Print_Area" localSheetId="177">'NC453'!$A$1:$AA$60</definedName>
    <definedName name="_xlnm.Print_Area" localSheetId="2">NMA!$A$1:$AA$60</definedName>
    <definedName name="_xlnm.Print_Area" localSheetId="206">'NW371'!$A$1:$AA$60</definedName>
    <definedName name="_xlnm.Print_Area" localSheetId="207">'NW372'!$A$1:$AA$60</definedName>
    <definedName name="_xlnm.Print_Area" localSheetId="208">'NW373'!$A$1:$AA$60</definedName>
    <definedName name="_xlnm.Print_Area" localSheetId="209">'NW374'!$A$1:$AA$60</definedName>
    <definedName name="_xlnm.Print_Area" localSheetId="210">'NW375'!$A$1:$AA$60</definedName>
    <definedName name="_xlnm.Print_Area" localSheetId="212">'NW381'!$A$1:$AA$60</definedName>
    <definedName name="_xlnm.Print_Area" localSheetId="213">'NW382'!$A$1:$AA$60</definedName>
    <definedName name="_xlnm.Print_Area" localSheetId="214">'NW383'!$A$1:$AA$60</definedName>
    <definedName name="_xlnm.Print_Area" localSheetId="215">'NW384'!$A$1:$AA$60</definedName>
    <definedName name="_xlnm.Print_Area" localSheetId="216">'NW385'!$A$1:$AA$60</definedName>
    <definedName name="_xlnm.Print_Area" localSheetId="218">'NW392'!$A$1:$AA$60</definedName>
    <definedName name="_xlnm.Print_Area" localSheetId="219">'NW393'!$A$1:$AA$60</definedName>
    <definedName name="_xlnm.Print_Area" localSheetId="220">'NW394'!$A$1:$AA$60</definedName>
    <definedName name="_xlnm.Print_Area" localSheetId="221">'NW396'!$A$1:$AA$60</definedName>
    <definedName name="_xlnm.Print_Area" localSheetId="222">'NW397'!$A$1:$AA$60</definedName>
    <definedName name="_xlnm.Print_Area" localSheetId="224">'NW403'!$A$1:$AA$60</definedName>
    <definedName name="_xlnm.Print_Area" localSheetId="225">'NW404'!$A$1:$AA$60</definedName>
    <definedName name="_xlnm.Print_Area" localSheetId="226">'NW405'!$A$1:$AA$60</definedName>
    <definedName name="_xlnm.Print_Area" localSheetId="0">Summary!$A$1:$AA$60</definedName>
    <definedName name="_xlnm.Print_Area" localSheetId="65">TSH!$A$1:$AA$60</definedName>
    <definedName name="_xlnm.Print_Area" localSheetId="229">'WC011'!$A$1:$AA$60</definedName>
    <definedName name="_xlnm.Print_Area" localSheetId="230">'WC012'!$A$1:$AA$60</definedName>
    <definedName name="_xlnm.Print_Area" localSheetId="231">'WC013'!$A$1:$AA$60</definedName>
    <definedName name="_xlnm.Print_Area" localSheetId="232">'WC014'!$A$1:$AA$60</definedName>
    <definedName name="_xlnm.Print_Area" localSheetId="233">'WC015'!$A$1:$AA$60</definedName>
    <definedName name="_xlnm.Print_Area" localSheetId="235">'WC022'!$A$1:$AA$60</definedName>
    <definedName name="_xlnm.Print_Area" localSheetId="236">'WC023'!$A$1:$AA$60</definedName>
    <definedName name="_xlnm.Print_Area" localSheetId="237">'WC024'!$A$1:$AA$60</definedName>
    <definedName name="_xlnm.Print_Area" localSheetId="238">'WC025'!$A$1:$AA$60</definedName>
    <definedName name="_xlnm.Print_Area" localSheetId="239">'WC026'!$A$1:$AA$60</definedName>
    <definedName name="_xlnm.Print_Area" localSheetId="241">'WC031'!$A$1:$AA$60</definedName>
    <definedName name="_xlnm.Print_Area" localSheetId="242">'WC032'!$A$1:$AA$60</definedName>
    <definedName name="_xlnm.Print_Area" localSheetId="243">'WC033'!$A$1:$AA$60</definedName>
    <definedName name="_xlnm.Print_Area" localSheetId="244">'WC034'!$A$1:$AA$60</definedName>
    <definedName name="_xlnm.Print_Area" localSheetId="246">'WC041'!$A$1:$AA$60</definedName>
    <definedName name="_xlnm.Print_Area" localSheetId="247">'WC042'!$A$1:$AA$60</definedName>
    <definedName name="_xlnm.Print_Area" localSheetId="248">'WC043'!$A$1:$AA$60</definedName>
    <definedName name="_xlnm.Print_Area" localSheetId="249">'WC044'!$A$1:$AA$60</definedName>
    <definedName name="_xlnm.Print_Area" localSheetId="250">'WC045'!$A$1:$AA$60</definedName>
    <definedName name="_xlnm.Print_Area" localSheetId="251">'WC047'!$A$1:$AA$60</definedName>
    <definedName name="_xlnm.Print_Area" localSheetId="252">'WC048'!$A$1:$AA$60</definedName>
    <definedName name="_xlnm.Print_Area" localSheetId="254">'WC051'!$A$1:$AA$60</definedName>
    <definedName name="_xlnm.Print_Area" localSheetId="255">'WC052'!$A$1:$AA$60</definedName>
    <definedName name="_xlnm.Print_Area" localSheetId="256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X33" i="2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O49" i="4"/>
  <c r="O52" i="4" s="1"/>
  <c r="O54" i="4" s="1"/>
  <c r="O57" i="4" s="1"/>
  <c r="O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J60" i="5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H60" i="6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Y49" i="7"/>
  <c r="Y52" i="7" s="1"/>
  <c r="Y54" i="7" s="1"/>
  <c r="Y57" i="7" s="1"/>
  <c r="Y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W33" i="7"/>
  <c r="W49" i="7" s="1"/>
  <c r="W52" i="7" s="1"/>
  <c r="W54" i="7" s="1"/>
  <c r="W57" i="7" s="1"/>
  <c r="W60" i="7" s="1"/>
  <c r="V33" i="7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P49" i="8"/>
  <c r="P52" i="8" s="1"/>
  <c r="P54" i="8" s="1"/>
  <c r="P57" i="8" s="1"/>
  <c r="P60" i="8" s="1"/>
  <c r="F49" i="8"/>
  <c r="F52" i="8" s="1"/>
  <c r="F54" i="8" s="1"/>
  <c r="F57" i="8" s="1"/>
  <c r="F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P33" i="8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K60" i="9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K57" i="10"/>
  <c r="K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T60" i="12"/>
  <c r="AA48" i="12"/>
  <c r="Y48" i="12"/>
  <c r="X48" i="12"/>
  <c r="Z48" i="12" s="1"/>
  <c r="W48" i="12"/>
  <c r="V48" i="12"/>
  <c r="U48" i="12"/>
  <c r="T48" i="12"/>
  <c r="S48" i="12"/>
  <c r="S49" i="12" s="1"/>
  <c r="S52" i="12" s="1"/>
  <c r="S54" i="12" s="1"/>
  <c r="S57" i="12" s="1"/>
  <c r="S60" i="12" s="1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X33" i="12"/>
  <c r="W33" i="12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S33" i="12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J52" i="13"/>
  <c r="J54" i="13" s="1"/>
  <c r="J57" i="13" s="1"/>
  <c r="J60" i="13" s="1"/>
  <c r="R49" i="13"/>
  <c r="R52" i="13" s="1"/>
  <c r="R54" i="13" s="1"/>
  <c r="R57" i="13" s="1"/>
  <c r="R60" i="13" s="1"/>
  <c r="J49" i="13"/>
  <c r="G49" i="13"/>
  <c r="G52" i="13" s="1"/>
  <c r="G54" i="13" s="1"/>
  <c r="G57" i="13" s="1"/>
  <c r="G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U52" i="14"/>
  <c r="U54" i="14" s="1"/>
  <c r="U57" i="14" s="1"/>
  <c r="U60" i="14" s="1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O54" i="15"/>
  <c r="O57" i="15" s="1"/>
  <c r="O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X49" i="15" s="1"/>
  <c r="X52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X33" i="16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S60" i="17"/>
  <c r="F54" i="17"/>
  <c r="F57" i="17" s="1"/>
  <c r="F60" i="17" s="1"/>
  <c r="F52" i="17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F49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S57" i="18"/>
  <c r="S60" i="18" s="1"/>
  <c r="M52" i="18"/>
  <c r="M54" i="18" s="1"/>
  <c r="M57" i="18" s="1"/>
  <c r="M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N49" i="18" s="1"/>
  <c r="N52" i="18" s="1"/>
  <c r="N54" i="18" s="1"/>
  <c r="N57" i="18" s="1"/>
  <c r="N60" i="18" s="1"/>
  <c r="M33" i="18"/>
  <c r="M49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Q57" i="20"/>
  <c r="Q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X49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O52" i="21"/>
  <c r="O54" i="21" s="1"/>
  <c r="O57" i="21" s="1"/>
  <c r="O60" i="21" s="1"/>
  <c r="I49" i="21"/>
  <c r="I52" i="21" s="1"/>
  <c r="I54" i="21" s="1"/>
  <c r="I57" i="21" s="1"/>
  <c r="I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T33" i="2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O33" i="21"/>
  <c r="O49" i="21" s="1"/>
  <c r="N33" i="21"/>
  <c r="N49" i="21" s="1"/>
  <c r="N52" i="21" s="1"/>
  <c r="N54" i="21" s="1"/>
  <c r="N57" i="21" s="1"/>
  <c r="N60" i="21" s="1"/>
  <c r="M33" i="21"/>
  <c r="L33" i="21"/>
  <c r="K33" i="21"/>
  <c r="K49" i="21" s="1"/>
  <c r="K52" i="21" s="1"/>
  <c r="K54" i="21" s="1"/>
  <c r="K57" i="21" s="1"/>
  <c r="K60" i="21" s="1"/>
  <c r="J33" i="21"/>
  <c r="I33" i="2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C33" i="21"/>
  <c r="C49" i="21" s="1"/>
  <c r="C52" i="21" s="1"/>
  <c r="C54" i="21" s="1"/>
  <c r="C57" i="21" s="1"/>
  <c r="C60" i="21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Z33" i="22" s="1"/>
  <c r="W33" i="22"/>
  <c r="W49" i="22" s="1"/>
  <c r="W52" i="22" s="1"/>
  <c r="W54" i="22" s="1"/>
  <c r="W57" i="22" s="1"/>
  <c r="W60" i="22" s="1"/>
  <c r="V33" i="22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F49" i="23"/>
  <c r="F52" i="23" s="1"/>
  <c r="F54" i="23" s="1"/>
  <c r="F57" i="23" s="1"/>
  <c r="F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W33" i="24"/>
  <c r="W49" i="24" s="1"/>
  <c r="W52" i="24" s="1"/>
  <c r="W54" i="24" s="1"/>
  <c r="W57" i="24" s="1"/>
  <c r="W60" i="24" s="1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U49" i="25"/>
  <c r="U52" i="25" s="1"/>
  <c r="U54" i="25" s="1"/>
  <c r="U57" i="25" s="1"/>
  <c r="U60" i="25" s="1"/>
  <c r="F49" i="25"/>
  <c r="F52" i="25" s="1"/>
  <c r="F54" i="25" s="1"/>
  <c r="F57" i="25" s="1"/>
  <c r="F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V33" i="25"/>
  <c r="V49" i="25" s="1"/>
  <c r="V52" i="25" s="1"/>
  <c r="V54" i="25" s="1"/>
  <c r="V57" i="25" s="1"/>
  <c r="V60" i="25" s="1"/>
  <c r="U33" i="25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Y60" i="27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X49" i="28"/>
  <c r="P49" i="28"/>
  <c r="P52" i="28" s="1"/>
  <c r="P54" i="28" s="1"/>
  <c r="P57" i="28" s="1"/>
  <c r="P60" i="28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Z33" i="28"/>
  <c r="Y33" i="28"/>
  <c r="X33" i="28"/>
  <c r="W33" i="28"/>
  <c r="W49" i="28" s="1"/>
  <c r="W52" i="28" s="1"/>
  <c r="W54" i="28" s="1"/>
  <c r="W57" i="28" s="1"/>
  <c r="W60" i="28" s="1"/>
  <c r="V33" i="28"/>
  <c r="U33" i="28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P33" i="28"/>
  <c r="O33" i="28"/>
  <c r="O49" i="28" s="1"/>
  <c r="O52" i="28" s="1"/>
  <c r="O54" i="28" s="1"/>
  <c r="O57" i="28" s="1"/>
  <c r="O60" i="28" s="1"/>
  <c r="N33" i="28"/>
  <c r="M33" i="28"/>
  <c r="L33" i="28"/>
  <c r="K33" i="28"/>
  <c r="J33" i="28"/>
  <c r="J49" i="28" s="1"/>
  <c r="J52" i="28" s="1"/>
  <c r="J54" i="28" s="1"/>
  <c r="J57" i="28" s="1"/>
  <c r="J60" i="28" s="1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D33" i="28"/>
  <c r="D49" i="28" s="1"/>
  <c r="D52" i="28" s="1"/>
  <c r="D54" i="28" s="1"/>
  <c r="D57" i="28" s="1"/>
  <c r="D60" i="28" s="1"/>
  <c r="C33" i="28"/>
  <c r="E54" i="29"/>
  <c r="E57" i="29" s="1"/>
  <c r="E60" i="29" s="1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Y49" i="29" s="1"/>
  <c r="Y52" i="29" s="1"/>
  <c r="Y54" i="29" s="1"/>
  <c r="Y57" i="29" s="1"/>
  <c r="Y60" i="29" s="1"/>
  <c r="X33" i="29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K57" i="30"/>
  <c r="K60" i="30" s="1"/>
  <c r="O49" i="30"/>
  <c r="O52" i="30" s="1"/>
  <c r="O54" i="30" s="1"/>
  <c r="O57" i="30" s="1"/>
  <c r="O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W33" i="30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W33" i="31"/>
  <c r="W49" i="31" s="1"/>
  <c r="W52" i="31" s="1"/>
  <c r="W54" i="31" s="1"/>
  <c r="W57" i="31" s="1"/>
  <c r="W60" i="31" s="1"/>
  <c r="V33" i="3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D49" i="32"/>
  <c r="D52" i="32" s="1"/>
  <c r="D54" i="32" s="1"/>
  <c r="D57" i="32" s="1"/>
  <c r="D60" i="32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AA49" i="32" s="1"/>
  <c r="AA52" i="32" s="1"/>
  <c r="AA54" i="32" s="1"/>
  <c r="AA57" i="32" s="1"/>
  <c r="AA60" i="32" s="1"/>
  <c r="Y33" i="32"/>
  <c r="Y49" i="32" s="1"/>
  <c r="Y52" i="32" s="1"/>
  <c r="Y54" i="32" s="1"/>
  <c r="Y57" i="32" s="1"/>
  <c r="Y60" i="32" s="1"/>
  <c r="X33" i="32"/>
  <c r="X49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C33" i="32"/>
  <c r="C49" i="32" s="1"/>
  <c r="C52" i="32" s="1"/>
  <c r="C54" i="32" s="1"/>
  <c r="C57" i="32" s="1"/>
  <c r="C60" i="32" s="1"/>
  <c r="AA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X49" i="33" s="1"/>
  <c r="W33" i="33"/>
  <c r="W49" i="33" s="1"/>
  <c r="W52" i="33" s="1"/>
  <c r="W54" i="33" s="1"/>
  <c r="W57" i="33" s="1"/>
  <c r="W60" i="33" s="1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K49" i="33" s="1"/>
  <c r="K52" i="33" s="1"/>
  <c r="K54" i="33" s="1"/>
  <c r="K57" i="33" s="1"/>
  <c r="K60" i="33" s="1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C33" i="33"/>
  <c r="C49" i="33" s="1"/>
  <c r="C52" i="33" s="1"/>
  <c r="C54" i="33" s="1"/>
  <c r="C57" i="33" s="1"/>
  <c r="C60" i="33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Y49" i="34" s="1"/>
  <c r="Y52" i="34" s="1"/>
  <c r="Y54" i="34" s="1"/>
  <c r="Y57" i="34" s="1"/>
  <c r="Y60" i="34" s="1"/>
  <c r="X33" i="34"/>
  <c r="X49" i="34" s="1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X49" i="35" s="1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C33" i="35"/>
  <c r="C49" i="35" s="1"/>
  <c r="C52" i="35" s="1"/>
  <c r="C54" i="35" s="1"/>
  <c r="C57" i="35" s="1"/>
  <c r="C60" i="35" s="1"/>
  <c r="Y52" i="36"/>
  <c r="Y54" i="36" s="1"/>
  <c r="Y57" i="36" s="1"/>
  <c r="Y60" i="36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Y49" i="36" s="1"/>
  <c r="X33" i="36"/>
  <c r="X49" i="36" s="1"/>
  <c r="X52" i="36" s="1"/>
  <c r="Z52" i="36" s="1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R49" i="36" s="1"/>
  <c r="R52" i="36" s="1"/>
  <c r="R54" i="36" s="1"/>
  <c r="R57" i="36" s="1"/>
  <c r="R60" i="36" s="1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Y33" i="37"/>
  <c r="Y49" i="37" s="1"/>
  <c r="Y52" i="37" s="1"/>
  <c r="Y54" i="37" s="1"/>
  <c r="Y57" i="37" s="1"/>
  <c r="Y60" i="37" s="1"/>
  <c r="X33" i="37"/>
  <c r="X49" i="37" s="1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O49" i="37" s="1"/>
  <c r="O52" i="37" s="1"/>
  <c r="O54" i="37" s="1"/>
  <c r="O57" i="37" s="1"/>
  <c r="O60" i="37" s="1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K49" i="37" s="1"/>
  <c r="K52" i="37" s="1"/>
  <c r="K54" i="37" s="1"/>
  <c r="K57" i="37" s="1"/>
  <c r="K60" i="37" s="1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C49" i="37" s="1"/>
  <c r="C52" i="37" s="1"/>
  <c r="C54" i="37" s="1"/>
  <c r="C57" i="37" s="1"/>
  <c r="C60" i="37" s="1"/>
  <c r="H49" i="38"/>
  <c r="H52" i="38" s="1"/>
  <c r="H54" i="38" s="1"/>
  <c r="H57" i="38" s="1"/>
  <c r="H60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Z33" i="38"/>
  <c r="Y33" i="38"/>
  <c r="X33" i="38"/>
  <c r="W33" i="38"/>
  <c r="W49" i="38" s="1"/>
  <c r="W52" i="38" s="1"/>
  <c r="W54" i="38" s="1"/>
  <c r="W57" i="38" s="1"/>
  <c r="W60" i="38" s="1"/>
  <c r="V33" i="38"/>
  <c r="U33" i="38"/>
  <c r="U49" i="38" s="1"/>
  <c r="U52" i="38" s="1"/>
  <c r="U54" i="38" s="1"/>
  <c r="U57" i="38" s="1"/>
  <c r="U60" i="38" s="1"/>
  <c r="T33" i="38"/>
  <c r="S33" i="38"/>
  <c r="S49" i="38" s="1"/>
  <c r="S52" i="38" s="1"/>
  <c r="S54" i="38" s="1"/>
  <c r="S57" i="38" s="1"/>
  <c r="S60" i="38" s="1"/>
  <c r="R33" i="38"/>
  <c r="Q33" i="38"/>
  <c r="Q49" i="38" s="1"/>
  <c r="Q52" i="38" s="1"/>
  <c r="Q54" i="38" s="1"/>
  <c r="Q57" i="38" s="1"/>
  <c r="Q60" i="38" s="1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M33" i="38"/>
  <c r="M49" i="38" s="1"/>
  <c r="M52" i="38" s="1"/>
  <c r="M54" i="38" s="1"/>
  <c r="M57" i="38" s="1"/>
  <c r="M60" i="38" s="1"/>
  <c r="L33" i="38"/>
  <c r="K33" i="38"/>
  <c r="K49" i="38" s="1"/>
  <c r="K52" i="38" s="1"/>
  <c r="K54" i="38" s="1"/>
  <c r="K57" i="38" s="1"/>
  <c r="K60" i="38" s="1"/>
  <c r="J33" i="38"/>
  <c r="I33" i="38"/>
  <c r="I49" i="38" s="1"/>
  <c r="I52" i="38" s="1"/>
  <c r="I54" i="38" s="1"/>
  <c r="I57" i="38" s="1"/>
  <c r="I60" i="38" s="1"/>
  <c r="H33" i="38"/>
  <c r="G33" i="38"/>
  <c r="G49" i="38" s="1"/>
  <c r="G52" i="38" s="1"/>
  <c r="G54" i="38" s="1"/>
  <c r="G57" i="38" s="1"/>
  <c r="G60" i="38" s="1"/>
  <c r="F33" i="38"/>
  <c r="E33" i="38"/>
  <c r="E49" i="38" s="1"/>
  <c r="E52" i="38" s="1"/>
  <c r="E54" i="38" s="1"/>
  <c r="E57" i="38" s="1"/>
  <c r="E60" i="38" s="1"/>
  <c r="D33" i="38"/>
  <c r="C33" i="38"/>
  <c r="C49" i="38" s="1"/>
  <c r="C52" i="38" s="1"/>
  <c r="C54" i="38" s="1"/>
  <c r="C57" i="38" s="1"/>
  <c r="C60" i="38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W33" i="39"/>
  <c r="W49" i="39" s="1"/>
  <c r="W52" i="39" s="1"/>
  <c r="W54" i="39" s="1"/>
  <c r="W57" i="39" s="1"/>
  <c r="W60" i="39" s="1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Q49" i="39" s="1"/>
  <c r="Q52" i="39" s="1"/>
  <c r="Q54" i="39" s="1"/>
  <c r="Q57" i="39" s="1"/>
  <c r="Q60" i="39" s="1"/>
  <c r="P33" i="39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AA57" i="40"/>
  <c r="AA60" i="40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Y33" i="40"/>
  <c r="Y49" i="40" s="1"/>
  <c r="Y52" i="40" s="1"/>
  <c r="Y54" i="40" s="1"/>
  <c r="Y57" i="40" s="1"/>
  <c r="Y60" i="40" s="1"/>
  <c r="X33" i="40"/>
  <c r="W33" i="40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AA48" i="41"/>
  <c r="Y48" i="4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Y33" i="41"/>
  <c r="Y49" i="41" s="1"/>
  <c r="Y52" i="41" s="1"/>
  <c r="Y54" i="41" s="1"/>
  <c r="Y57" i="41" s="1"/>
  <c r="Y60" i="41" s="1"/>
  <c r="X33" i="41"/>
  <c r="W33" i="41"/>
  <c r="W49" i="41" s="1"/>
  <c r="W52" i="41" s="1"/>
  <c r="W54" i="41" s="1"/>
  <c r="W57" i="41" s="1"/>
  <c r="W60" i="41" s="1"/>
  <c r="V33" i="41"/>
  <c r="U33" i="41"/>
  <c r="U49" i="41" s="1"/>
  <c r="U52" i="41" s="1"/>
  <c r="U54" i="41" s="1"/>
  <c r="U57" i="41" s="1"/>
  <c r="U60" i="41" s="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R49" i="41" s="1"/>
  <c r="R52" i="41" s="1"/>
  <c r="R54" i="41" s="1"/>
  <c r="R57" i="41" s="1"/>
  <c r="R60" i="41" s="1"/>
  <c r="Q33" i="41"/>
  <c r="Q49" i="41" s="1"/>
  <c r="Q52" i="41" s="1"/>
  <c r="Q54" i="41" s="1"/>
  <c r="Q57" i="41" s="1"/>
  <c r="Q60" i="41" s="1"/>
  <c r="P33" i="41"/>
  <c r="P49" i="41" s="1"/>
  <c r="P52" i="41" s="1"/>
  <c r="P54" i="41" s="1"/>
  <c r="P57" i="41" s="1"/>
  <c r="P60" i="41" s="1"/>
  <c r="O33" i="41"/>
  <c r="O49" i="41" s="1"/>
  <c r="O52" i="41" s="1"/>
  <c r="O54" i="41" s="1"/>
  <c r="O57" i="41" s="1"/>
  <c r="O60" i="41" s="1"/>
  <c r="N33" i="4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L57" i="41" s="1"/>
  <c r="L60" i="41" s="1"/>
  <c r="K33" i="41"/>
  <c r="K49" i="41" s="1"/>
  <c r="K52" i="41" s="1"/>
  <c r="K54" i="41" s="1"/>
  <c r="K57" i="41" s="1"/>
  <c r="K60" i="41" s="1"/>
  <c r="J33" i="41"/>
  <c r="J49" i="41" s="1"/>
  <c r="J52" i="41" s="1"/>
  <c r="J54" i="41" s="1"/>
  <c r="J57" i="41" s="1"/>
  <c r="J60" i="41" s="1"/>
  <c r="I33" i="41"/>
  <c r="I49" i="41" s="1"/>
  <c r="I52" i="41" s="1"/>
  <c r="I54" i="41" s="1"/>
  <c r="I57" i="41" s="1"/>
  <c r="I60" i="41" s="1"/>
  <c r="H33" i="41"/>
  <c r="H49" i="41" s="1"/>
  <c r="H52" i="41" s="1"/>
  <c r="H54" i="41" s="1"/>
  <c r="H57" i="41" s="1"/>
  <c r="H60" i="41" s="1"/>
  <c r="G33" i="41"/>
  <c r="G49" i="41" s="1"/>
  <c r="G52" i="41" s="1"/>
  <c r="G54" i="41" s="1"/>
  <c r="G57" i="41" s="1"/>
  <c r="G60" i="41" s="1"/>
  <c r="F33" i="41"/>
  <c r="F49" i="41" s="1"/>
  <c r="F52" i="41" s="1"/>
  <c r="F54" i="41" s="1"/>
  <c r="F57" i="41" s="1"/>
  <c r="F60" i="41" s="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AA48" i="42"/>
  <c r="Y48" i="42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33" i="42"/>
  <c r="AA49" i="42" s="1"/>
  <c r="AA52" i="42" s="1"/>
  <c r="AA54" i="42" s="1"/>
  <c r="AA57" i="42" s="1"/>
  <c r="AA60" i="42" s="1"/>
  <c r="Y33" i="42"/>
  <c r="Y49" i="42" s="1"/>
  <c r="Y52" i="42" s="1"/>
  <c r="Y54" i="42" s="1"/>
  <c r="Y57" i="42" s="1"/>
  <c r="Y60" i="42" s="1"/>
  <c r="X33" i="42"/>
  <c r="W33" i="42"/>
  <c r="W49" i="42" s="1"/>
  <c r="W52" i="42" s="1"/>
  <c r="W54" i="42" s="1"/>
  <c r="W57" i="42" s="1"/>
  <c r="W60" i="42" s="1"/>
  <c r="V33" i="42"/>
  <c r="V49" i="42" s="1"/>
  <c r="V52" i="42" s="1"/>
  <c r="V54" i="42" s="1"/>
  <c r="V57" i="42" s="1"/>
  <c r="V60" i="42" s="1"/>
  <c r="U33" i="42"/>
  <c r="U49" i="42" s="1"/>
  <c r="U52" i="42" s="1"/>
  <c r="U54" i="42" s="1"/>
  <c r="U57" i="42" s="1"/>
  <c r="U60" i="42" s="1"/>
  <c r="T33" i="42"/>
  <c r="T49" i="42" s="1"/>
  <c r="T52" i="42" s="1"/>
  <c r="T54" i="42" s="1"/>
  <c r="T57" i="42" s="1"/>
  <c r="T60" i="42" s="1"/>
  <c r="S33" i="42"/>
  <c r="S49" i="42" s="1"/>
  <c r="S52" i="42" s="1"/>
  <c r="S54" i="42" s="1"/>
  <c r="S57" i="42" s="1"/>
  <c r="S60" i="42" s="1"/>
  <c r="R33" i="42"/>
  <c r="R49" i="42" s="1"/>
  <c r="R52" i="42" s="1"/>
  <c r="R54" i="42" s="1"/>
  <c r="R57" i="42" s="1"/>
  <c r="R60" i="42" s="1"/>
  <c r="Q33" i="42"/>
  <c r="Q49" i="42" s="1"/>
  <c r="Q52" i="42" s="1"/>
  <c r="Q54" i="42" s="1"/>
  <c r="Q57" i="42" s="1"/>
  <c r="Q60" i="42" s="1"/>
  <c r="P33" i="42"/>
  <c r="P49" i="42" s="1"/>
  <c r="P52" i="42" s="1"/>
  <c r="P54" i="42" s="1"/>
  <c r="P57" i="42" s="1"/>
  <c r="P60" i="42" s="1"/>
  <c r="O33" i="42"/>
  <c r="O49" i="42" s="1"/>
  <c r="O52" i="42" s="1"/>
  <c r="O54" i="42" s="1"/>
  <c r="O57" i="42" s="1"/>
  <c r="O60" i="42" s="1"/>
  <c r="N33" i="42"/>
  <c r="M33" i="42"/>
  <c r="L33" i="42"/>
  <c r="K33" i="42"/>
  <c r="K49" i="42" s="1"/>
  <c r="K52" i="42" s="1"/>
  <c r="K54" i="42" s="1"/>
  <c r="K57" i="42" s="1"/>
  <c r="K60" i="42" s="1"/>
  <c r="J33" i="42"/>
  <c r="J49" i="42" s="1"/>
  <c r="J52" i="42" s="1"/>
  <c r="J54" i="42" s="1"/>
  <c r="J57" i="42" s="1"/>
  <c r="J60" i="42" s="1"/>
  <c r="I33" i="42"/>
  <c r="I49" i="42" s="1"/>
  <c r="I52" i="42" s="1"/>
  <c r="I54" i="42" s="1"/>
  <c r="I57" i="42" s="1"/>
  <c r="I60" i="42" s="1"/>
  <c r="H33" i="42"/>
  <c r="H49" i="42" s="1"/>
  <c r="H52" i="42" s="1"/>
  <c r="H54" i="42" s="1"/>
  <c r="H57" i="42" s="1"/>
  <c r="H60" i="42" s="1"/>
  <c r="G33" i="42"/>
  <c r="G49" i="42" s="1"/>
  <c r="G52" i="42" s="1"/>
  <c r="G54" i="42" s="1"/>
  <c r="G57" i="42" s="1"/>
  <c r="G60" i="42" s="1"/>
  <c r="F33" i="42"/>
  <c r="F49" i="42" s="1"/>
  <c r="F52" i="42" s="1"/>
  <c r="F54" i="42" s="1"/>
  <c r="F57" i="42" s="1"/>
  <c r="F60" i="42" s="1"/>
  <c r="E33" i="42"/>
  <c r="E49" i="42" s="1"/>
  <c r="E52" i="42" s="1"/>
  <c r="E54" i="42" s="1"/>
  <c r="E57" i="42" s="1"/>
  <c r="E60" i="42" s="1"/>
  <c r="D33" i="42"/>
  <c r="D49" i="42" s="1"/>
  <c r="D52" i="42" s="1"/>
  <c r="D54" i="42" s="1"/>
  <c r="D57" i="42" s="1"/>
  <c r="D60" i="42" s="1"/>
  <c r="C33" i="42"/>
  <c r="C49" i="42" s="1"/>
  <c r="C52" i="42" s="1"/>
  <c r="C54" i="42" s="1"/>
  <c r="C57" i="42" s="1"/>
  <c r="C60" i="42" s="1"/>
  <c r="AA52" i="43"/>
  <c r="AA54" i="43" s="1"/>
  <c r="AA57" i="43" s="1"/>
  <c r="AA60" i="43" s="1"/>
  <c r="I52" i="43"/>
  <c r="I54" i="43" s="1"/>
  <c r="I57" i="43" s="1"/>
  <c r="I60" i="43" s="1"/>
  <c r="O49" i="43"/>
  <c r="O52" i="43" s="1"/>
  <c r="O54" i="43" s="1"/>
  <c r="O57" i="43" s="1"/>
  <c r="O60" i="43" s="1"/>
  <c r="AA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33" i="43"/>
  <c r="AA49" i="43" s="1"/>
  <c r="Y33" i="43"/>
  <c r="Y49" i="43" s="1"/>
  <c r="Y52" i="43" s="1"/>
  <c r="Y54" i="43" s="1"/>
  <c r="Y57" i="43" s="1"/>
  <c r="Y60" i="43" s="1"/>
  <c r="X33" i="43"/>
  <c r="X49" i="43" s="1"/>
  <c r="W33" i="43"/>
  <c r="W49" i="43" s="1"/>
  <c r="W52" i="43" s="1"/>
  <c r="W54" i="43" s="1"/>
  <c r="W57" i="43" s="1"/>
  <c r="W60" i="43" s="1"/>
  <c r="V33" i="43"/>
  <c r="V49" i="43" s="1"/>
  <c r="V52" i="43" s="1"/>
  <c r="V54" i="43" s="1"/>
  <c r="V57" i="43" s="1"/>
  <c r="V60" i="43" s="1"/>
  <c r="U33" i="43"/>
  <c r="U49" i="43" s="1"/>
  <c r="U52" i="43" s="1"/>
  <c r="U54" i="43" s="1"/>
  <c r="U57" i="43" s="1"/>
  <c r="U60" i="43" s="1"/>
  <c r="T33" i="43"/>
  <c r="S33" i="43"/>
  <c r="S49" i="43" s="1"/>
  <c r="S52" i="43" s="1"/>
  <c r="S54" i="43" s="1"/>
  <c r="S57" i="43" s="1"/>
  <c r="S60" i="43" s="1"/>
  <c r="R33" i="43"/>
  <c r="R49" i="43" s="1"/>
  <c r="R52" i="43" s="1"/>
  <c r="R54" i="43" s="1"/>
  <c r="R57" i="43" s="1"/>
  <c r="R60" i="43" s="1"/>
  <c r="Q33" i="43"/>
  <c r="Q49" i="43" s="1"/>
  <c r="Q52" i="43" s="1"/>
  <c r="Q54" i="43" s="1"/>
  <c r="Q57" i="43" s="1"/>
  <c r="Q60" i="43" s="1"/>
  <c r="P33" i="43"/>
  <c r="P49" i="43" s="1"/>
  <c r="P52" i="43" s="1"/>
  <c r="P54" i="43" s="1"/>
  <c r="P57" i="43" s="1"/>
  <c r="P60" i="43" s="1"/>
  <c r="O33" i="43"/>
  <c r="N33" i="43"/>
  <c r="N49" i="43" s="1"/>
  <c r="N52" i="43" s="1"/>
  <c r="N54" i="43" s="1"/>
  <c r="N57" i="43" s="1"/>
  <c r="N60" i="43" s="1"/>
  <c r="M33" i="43"/>
  <c r="M49" i="43" s="1"/>
  <c r="M52" i="43" s="1"/>
  <c r="M54" i="43" s="1"/>
  <c r="M57" i="43" s="1"/>
  <c r="M60" i="43" s="1"/>
  <c r="L33" i="43"/>
  <c r="L49" i="43" s="1"/>
  <c r="L52" i="43" s="1"/>
  <c r="L54" i="43" s="1"/>
  <c r="L57" i="43" s="1"/>
  <c r="L60" i="43" s="1"/>
  <c r="K33" i="43"/>
  <c r="K49" i="43" s="1"/>
  <c r="K52" i="43" s="1"/>
  <c r="K54" i="43" s="1"/>
  <c r="K57" i="43" s="1"/>
  <c r="K60" i="43" s="1"/>
  <c r="J33" i="43"/>
  <c r="J49" i="43" s="1"/>
  <c r="J52" i="43" s="1"/>
  <c r="J54" i="43" s="1"/>
  <c r="J57" i="43" s="1"/>
  <c r="J60" i="43" s="1"/>
  <c r="I33" i="43"/>
  <c r="I49" i="43" s="1"/>
  <c r="H33" i="43"/>
  <c r="H49" i="43" s="1"/>
  <c r="H52" i="43" s="1"/>
  <c r="H54" i="43" s="1"/>
  <c r="H57" i="43" s="1"/>
  <c r="H60" i="43" s="1"/>
  <c r="G33" i="43"/>
  <c r="G49" i="43" s="1"/>
  <c r="G52" i="43" s="1"/>
  <c r="G54" i="43" s="1"/>
  <c r="G57" i="43" s="1"/>
  <c r="G60" i="43" s="1"/>
  <c r="F33" i="43"/>
  <c r="F49" i="43" s="1"/>
  <c r="F52" i="43" s="1"/>
  <c r="F54" i="43" s="1"/>
  <c r="F57" i="43" s="1"/>
  <c r="F60" i="43" s="1"/>
  <c r="E33" i="43"/>
  <c r="D33" i="43"/>
  <c r="C33" i="43"/>
  <c r="C49" i="43" s="1"/>
  <c r="C52" i="43" s="1"/>
  <c r="C54" i="43" s="1"/>
  <c r="C57" i="43" s="1"/>
  <c r="C60" i="43" s="1"/>
  <c r="R49" i="44"/>
  <c r="R52" i="44" s="1"/>
  <c r="R54" i="44" s="1"/>
  <c r="R57" i="44" s="1"/>
  <c r="R60" i="44" s="1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AA49" i="44" s="1"/>
  <c r="AA52" i="44" s="1"/>
  <c r="AA54" i="44" s="1"/>
  <c r="AA57" i="44" s="1"/>
  <c r="AA60" i="44" s="1"/>
  <c r="Y33" i="44"/>
  <c r="Y49" i="44" s="1"/>
  <c r="Y52" i="44" s="1"/>
  <c r="Y54" i="44" s="1"/>
  <c r="Y57" i="44" s="1"/>
  <c r="Y60" i="44" s="1"/>
  <c r="X33" i="44"/>
  <c r="X49" i="44" s="1"/>
  <c r="W33" i="44"/>
  <c r="W49" i="44" s="1"/>
  <c r="W52" i="44" s="1"/>
  <c r="W54" i="44" s="1"/>
  <c r="W57" i="44" s="1"/>
  <c r="W60" i="44" s="1"/>
  <c r="V33" i="44"/>
  <c r="V49" i="44" s="1"/>
  <c r="V52" i="44" s="1"/>
  <c r="V54" i="44" s="1"/>
  <c r="V57" i="44" s="1"/>
  <c r="V60" i="44" s="1"/>
  <c r="U33" i="44"/>
  <c r="U49" i="44" s="1"/>
  <c r="U52" i="44" s="1"/>
  <c r="U54" i="44" s="1"/>
  <c r="U57" i="44" s="1"/>
  <c r="U60" i="44" s="1"/>
  <c r="T33" i="44"/>
  <c r="T49" i="44" s="1"/>
  <c r="T52" i="44" s="1"/>
  <c r="T54" i="44" s="1"/>
  <c r="T57" i="44" s="1"/>
  <c r="T60" i="44" s="1"/>
  <c r="S33" i="44"/>
  <c r="S49" i="44" s="1"/>
  <c r="S52" i="44" s="1"/>
  <c r="S54" i="44" s="1"/>
  <c r="S57" i="44" s="1"/>
  <c r="S60" i="44" s="1"/>
  <c r="R33" i="44"/>
  <c r="Q33" i="44"/>
  <c r="Q49" i="44" s="1"/>
  <c r="Q52" i="44" s="1"/>
  <c r="Q54" i="44" s="1"/>
  <c r="Q57" i="44" s="1"/>
  <c r="Q60" i="44" s="1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N49" i="44" s="1"/>
  <c r="N52" i="44" s="1"/>
  <c r="N54" i="44" s="1"/>
  <c r="N57" i="44" s="1"/>
  <c r="N60" i="44" s="1"/>
  <c r="M33" i="44"/>
  <c r="M49" i="44" s="1"/>
  <c r="M52" i="44" s="1"/>
  <c r="M54" i="44" s="1"/>
  <c r="M57" i="44" s="1"/>
  <c r="M60" i="44" s="1"/>
  <c r="L33" i="44"/>
  <c r="L49" i="44" s="1"/>
  <c r="L52" i="44" s="1"/>
  <c r="L54" i="44" s="1"/>
  <c r="L57" i="44" s="1"/>
  <c r="L60" i="44" s="1"/>
  <c r="K33" i="44"/>
  <c r="K49" i="44" s="1"/>
  <c r="K52" i="44" s="1"/>
  <c r="K54" i="44" s="1"/>
  <c r="K57" i="44" s="1"/>
  <c r="K60" i="44" s="1"/>
  <c r="J33" i="44"/>
  <c r="J49" i="44" s="1"/>
  <c r="J52" i="44" s="1"/>
  <c r="J54" i="44" s="1"/>
  <c r="J57" i="44" s="1"/>
  <c r="J60" i="44" s="1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G49" i="44" s="1"/>
  <c r="G52" i="44" s="1"/>
  <c r="G54" i="44" s="1"/>
  <c r="G57" i="44" s="1"/>
  <c r="G60" i="44" s="1"/>
  <c r="F33" i="44"/>
  <c r="F49" i="44" s="1"/>
  <c r="F52" i="44" s="1"/>
  <c r="F54" i="44" s="1"/>
  <c r="F57" i="44" s="1"/>
  <c r="F60" i="44" s="1"/>
  <c r="E33" i="44"/>
  <c r="E49" i="44" s="1"/>
  <c r="E52" i="44" s="1"/>
  <c r="E54" i="44" s="1"/>
  <c r="E57" i="44" s="1"/>
  <c r="E60" i="44" s="1"/>
  <c r="D33" i="44"/>
  <c r="C33" i="44"/>
  <c r="C49" i="44" s="1"/>
  <c r="C52" i="44" s="1"/>
  <c r="C54" i="44" s="1"/>
  <c r="C57" i="44" s="1"/>
  <c r="C60" i="44" s="1"/>
  <c r="O57" i="45"/>
  <c r="O60" i="45" s="1"/>
  <c r="S49" i="45"/>
  <c r="S52" i="45" s="1"/>
  <c r="S54" i="45" s="1"/>
  <c r="S57" i="45" s="1"/>
  <c r="S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Y33" i="45"/>
  <c r="Y49" i="45" s="1"/>
  <c r="Y52" i="45" s="1"/>
  <c r="X33" i="45"/>
  <c r="X49" i="45" s="1"/>
  <c r="W33" i="45"/>
  <c r="W49" i="45" s="1"/>
  <c r="W52" i="45" s="1"/>
  <c r="W54" i="45" s="1"/>
  <c r="W57" i="45" s="1"/>
  <c r="W60" i="45" s="1"/>
  <c r="V33" i="45"/>
  <c r="V49" i="45" s="1"/>
  <c r="V52" i="45" s="1"/>
  <c r="V54" i="45" s="1"/>
  <c r="V57" i="45" s="1"/>
  <c r="V60" i="45" s="1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R33" i="45"/>
  <c r="R49" i="45" s="1"/>
  <c r="R52" i="45" s="1"/>
  <c r="R54" i="45" s="1"/>
  <c r="R57" i="45" s="1"/>
  <c r="R60" i="45" s="1"/>
  <c r="Q33" i="45"/>
  <c r="Q49" i="45" s="1"/>
  <c r="Q52" i="45" s="1"/>
  <c r="Q54" i="45" s="1"/>
  <c r="Q57" i="45" s="1"/>
  <c r="Q60" i="45" s="1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N33" i="45"/>
  <c r="N49" i="45" s="1"/>
  <c r="N52" i="45" s="1"/>
  <c r="N54" i="45" s="1"/>
  <c r="N57" i="45" s="1"/>
  <c r="N60" i="45" s="1"/>
  <c r="M33" i="45"/>
  <c r="M49" i="45" s="1"/>
  <c r="M52" i="45" s="1"/>
  <c r="M54" i="45" s="1"/>
  <c r="M57" i="45" s="1"/>
  <c r="M60" i="45" s="1"/>
  <c r="L33" i="45"/>
  <c r="L49" i="45" s="1"/>
  <c r="L52" i="45" s="1"/>
  <c r="L54" i="45" s="1"/>
  <c r="L57" i="45" s="1"/>
  <c r="L60" i="45" s="1"/>
  <c r="K33" i="45"/>
  <c r="J33" i="45"/>
  <c r="J49" i="45" s="1"/>
  <c r="J52" i="45" s="1"/>
  <c r="J54" i="45" s="1"/>
  <c r="J57" i="45" s="1"/>
  <c r="J60" i="45" s="1"/>
  <c r="I33" i="45"/>
  <c r="I49" i="45" s="1"/>
  <c r="I52" i="45" s="1"/>
  <c r="I54" i="45" s="1"/>
  <c r="I57" i="45" s="1"/>
  <c r="I60" i="45" s="1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G57" i="45" s="1"/>
  <c r="G60" i="45" s="1"/>
  <c r="F33" i="45"/>
  <c r="F49" i="45" s="1"/>
  <c r="F52" i="45" s="1"/>
  <c r="F54" i="45" s="1"/>
  <c r="F57" i="45" s="1"/>
  <c r="F60" i="45" s="1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AA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AA49" i="46" s="1"/>
  <c r="AA52" i="46" s="1"/>
  <c r="AA54" i="46" s="1"/>
  <c r="AA57" i="46" s="1"/>
  <c r="AA60" i="46" s="1"/>
  <c r="Y33" i="46"/>
  <c r="Y49" i="46" s="1"/>
  <c r="Y52" i="46" s="1"/>
  <c r="Y54" i="46" s="1"/>
  <c r="Y57" i="46" s="1"/>
  <c r="Y60" i="46" s="1"/>
  <c r="X33" i="46"/>
  <c r="W33" i="46"/>
  <c r="V33" i="46"/>
  <c r="V49" i="46" s="1"/>
  <c r="V52" i="46" s="1"/>
  <c r="V54" i="46" s="1"/>
  <c r="V57" i="46" s="1"/>
  <c r="V60" i="46" s="1"/>
  <c r="U33" i="46"/>
  <c r="T33" i="46"/>
  <c r="T49" i="46" s="1"/>
  <c r="T52" i="46" s="1"/>
  <c r="T54" i="46" s="1"/>
  <c r="T57" i="46" s="1"/>
  <c r="T60" i="46" s="1"/>
  <c r="S33" i="46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P49" i="46" s="1"/>
  <c r="P52" i="46" s="1"/>
  <c r="P54" i="46" s="1"/>
  <c r="P57" i="46" s="1"/>
  <c r="P60" i="46" s="1"/>
  <c r="O33" i="46"/>
  <c r="N33" i="46"/>
  <c r="N49" i="46" s="1"/>
  <c r="N52" i="46" s="1"/>
  <c r="N54" i="46" s="1"/>
  <c r="N57" i="46" s="1"/>
  <c r="N60" i="46" s="1"/>
  <c r="M33" i="46"/>
  <c r="L33" i="46"/>
  <c r="L49" i="46" s="1"/>
  <c r="L52" i="46" s="1"/>
  <c r="L54" i="46" s="1"/>
  <c r="L57" i="46" s="1"/>
  <c r="L60" i="46" s="1"/>
  <c r="K33" i="46"/>
  <c r="J33" i="46"/>
  <c r="J49" i="46" s="1"/>
  <c r="J52" i="46" s="1"/>
  <c r="J54" i="46" s="1"/>
  <c r="J57" i="46" s="1"/>
  <c r="J60" i="46" s="1"/>
  <c r="I33" i="46"/>
  <c r="I49" i="46" s="1"/>
  <c r="I52" i="46" s="1"/>
  <c r="I54" i="46" s="1"/>
  <c r="I57" i="46" s="1"/>
  <c r="I60" i="46" s="1"/>
  <c r="H33" i="46"/>
  <c r="H49" i="46" s="1"/>
  <c r="H52" i="46" s="1"/>
  <c r="H54" i="46" s="1"/>
  <c r="H57" i="46" s="1"/>
  <c r="H60" i="46" s="1"/>
  <c r="G33" i="46"/>
  <c r="F33" i="46"/>
  <c r="F49" i="46" s="1"/>
  <c r="F52" i="46" s="1"/>
  <c r="F54" i="46" s="1"/>
  <c r="F57" i="46" s="1"/>
  <c r="F60" i="46" s="1"/>
  <c r="E33" i="46"/>
  <c r="D33" i="46"/>
  <c r="D49" i="46" s="1"/>
  <c r="D52" i="46" s="1"/>
  <c r="D54" i="46" s="1"/>
  <c r="D57" i="46" s="1"/>
  <c r="D60" i="46" s="1"/>
  <c r="C33" i="46"/>
  <c r="X49" i="47"/>
  <c r="X52" i="47" s="1"/>
  <c r="O49" i="47"/>
  <c r="O52" i="47" s="1"/>
  <c r="O54" i="47" s="1"/>
  <c r="O57" i="47" s="1"/>
  <c r="O60" i="47" s="1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X33" i="47"/>
  <c r="W33" i="47"/>
  <c r="W49" i="47" s="1"/>
  <c r="W52" i="47" s="1"/>
  <c r="W54" i="47" s="1"/>
  <c r="W57" i="47" s="1"/>
  <c r="W60" i="47" s="1"/>
  <c r="V33" i="47"/>
  <c r="V49" i="47" s="1"/>
  <c r="V52" i="47" s="1"/>
  <c r="V54" i="47" s="1"/>
  <c r="V57" i="47" s="1"/>
  <c r="V60" i="47" s="1"/>
  <c r="U33" i="47"/>
  <c r="U49" i="47" s="1"/>
  <c r="U52" i="47" s="1"/>
  <c r="U54" i="47" s="1"/>
  <c r="U57" i="47" s="1"/>
  <c r="U60" i="47" s="1"/>
  <c r="T33" i="47"/>
  <c r="S33" i="47"/>
  <c r="R33" i="47"/>
  <c r="R49" i="47" s="1"/>
  <c r="R52" i="47" s="1"/>
  <c r="R54" i="47" s="1"/>
  <c r="R57" i="47" s="1"/>
  <c r="R60" i="47" s="1"/>
  <c r="Q33" i="47"/>
  <c r="P33" i="47"/>
  <c r="P49" i="47" s="1"/>
  <c r="P52" i="47" s="1"/>
  <c r="P54" i="47" s="1"/>
  <c r="P57" i="47" s="1"/>
  <c r="P60" i="47" s="1"/>
  <c r="O33" i="47"/>
  <c r="N33" i="47"/>
  <c r="N49" i="47" s="1"/>
  <c r="N52" i="47" s="1"/>
  <c r="N54" i="47" s="1"/>
  <c r="N57" i="47" s="1"/>
  <c r="N60" i="47" s="1"/>
  <c r="M33" i="47"/>
  <c r="M49" i="47" s="1"/>
  <c r="M52" i="47" s="1"/>
  <c r="M54" i="47" s="1"/>
  <c r="M57" i="47" s="1"/>
  <c r="M60" i="47" s="1"/>
  <c r="L33" i="47"/>
  <c r="K33" i="47"/>
  <c r="J33" i="47"/>
  <c r="J49" i="47" s="1"/>
  <c r="J52" i="47" s="1"/>
  <c r="J54" i="47" s="1"/>
  <c r="J57" i="47" s="1"/>
  <c r="J60" i="47" s="1"/>
  <c r="I33" i="47"/>
  <c r="H33" i="47"/>
  <c r="G33" i="47"/>
  <c r="G49" i="47" s="1"/>
  <c r="G52" i="47" s="1"/>
  <c r="G54" i="47" s="1"/>
  <c r="G57" i="47" s="1"/>
  <c r="G60" i="47" s="1"/>
  <c r="F33" i="47"/>
  <c r="F49" i="47" s="1"/>
  <c r="F52" i="47" s="1"/>
  <c r="F54" i="47" s="1"/>
  <c r="F57" i="47" s="1"/>
  <c r="F60" i="47" s="1"/>
  <c r="E33" i="47"/>
  <c r="E49" i="47" s="1"/>
  <c r="E52" i="47" s="1"/>
  <c r="E54" i="47" s="1"/>
  <c r="E57" i="47" s="1"/>
  <c r="E60" i="47" s="1"/>
  <c r="D33" i="47"/>
  <c r="C33" i="47"/>
  <c r="E54" i="48"/>
  <c r="E57" i="48" s="1"/>
  <c r="E60" i="48" s="1"/>
  <c r="X49" i="48"/>
  <c r="N49" i="48"/>
  <c r="N52" i="48" s="1"/>
  <c r="N54" i="48" s="1"/>
  <c r="N57" i="48" s="1"/>
  <c r="N60" i="48" s="1"/>
  <c r="H49" i="48"/>
  <c r="H52" i="48" s="1"/>
  <c r="H54" i="48" s="1"/>
  <c r="H57" i="48" s="1"/>
  <c r="H60" i="48" s="1"/>
  <c r="AA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Y49" i="48" s="1"/>
  <c r="Y52" i="48" s="1"/>
  <c r="Y54" i="48" s="1"/>
  <c r="Y57" i="48" s="1"/>
  <c r="Y60" i="48" s="1"/>
  <c r="X33" i="48"/>
  <c r="W33" i="48"/>
  <c r="W49" i="48" s="1"/>
  <c r="W52" i="48" s="1"/>
  <c r="W54" i="48" s="1"/>
  <c r="W57" i="48" s="1"/>
  <c r="W60" i="48" s="1"/>
  <c r="V33" i="48"/>
  <c r="V49" i="48" s="1"/>
  <c r="V52" i="48" s="1"/>
  <c r="V54" i="48" s="1"/>
  <c r="V57" i="48" s="1"/>
  <c r="V60" i="48" s="1"/>
  <c r="U33" i="48"/>
  <c r="U49" i="48" s="1"/>
  <c r="U52" i="48" s="1"/>
  <c r="U54" i="48" s="1"/>
  <c r="U57" i="48" s="1"/>
  <c r="U60" i="48" s="1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Q49" i="48" s="1"/>
  <c r="Q52" i="48" s="1"/>
  <c r="Q54" i="48" s="1"/>
  <c r="Q57" i="48" s="1"/>
  <c r="Q60" i="48" s="1"/>
  <c r="P33" i="48"/>
  <c r="O33" i="48"/>
  <c r="O49" i="48" s="1"/>
  <c r="O52" i="48" s="1"/>
  <c r="O54" i="48" s="1"/>
  <c r="O57" i="48" s="1"/>
  <c r="O60" i="48" s="1"/>
  <c r="N33" i="48"/>
  <c r="M33" i="48"/>
  <c r="M49" i="48" s="1"/>
  <c r="M52" i="48" s="1"/>
  <c r="M54" i="48" s="1"/>
  <c r="M57" i="48" s="1"/>
  <c r="M60" i="48" s="1"/>
  <c r="L33" i="48"/>
  <c r="L49" i="48" s="1"/>
  <c r="L52" i="48" s="1"/>
  <c r="L54" i="48" s="1"/>
  <c r="L57" i="48" s="1"/>
  <c r="L60" i="48" s="1"/>
  <c r="K33" i="48"/>
  <c r="K49" i="48" s="1"/>
  <c r="K52" i="48" s="1"/>
  <c r="K54" i="48" s="1"/>
  <c r="K57" i="48" s="1"/>
  <c r="K60" i="48" s="1"/>
  <c r="J33" i="48"/>
  <c r="J49" i="48" s="1"/>
  <c r="J52" i="48" s="1"/>
  <c r="J54" i="48" s="1"/>
  <c r="J57" i="48" s="1"/>
  <c r="J60" i="48" s="1"/>
  <c r="I33" i="48"/>
  <c r="I49" i="48" s="1"/>
  <c r="I52" i="48" s="1"/>
  <c r="I54" i="48" s="1"/>
  <c r="I57" i="48" s="1"/>
  <c r="I60" i="48" s="1"/>
  <c r="H33" i="48"/>
  <c r="G33" i="48"/>
  <c r="G49" i="48" s="1"/>
  <c r="G52" i="48" s="1"/>
  <c r="G54" i="48" s="1"/>
  <c r="G57" i="48" s="1"/>
  <c r="G60" i="48" s="1"/>
  <c r="F33" i="48"/>
  <c r="F49" i="48" s="1"/>
  <c r="F52" i="48" s="1"/>
  <c r="F54" i="48" s="1"/>
  <c r="F57" i="48" s="1"/>
  <c r="F60" i="48" s="1"/>
  <c r="E33" i="48"/>
  <c r="E49" i="48" s="1"/>
  <c r="E52" i="48" s="1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T54" i="49"/>
  <c r="T57" i="49" s="1"/>
  <c r="T60" i="49" s="1"/>
  <c r="E49" i="49"/>
  <c r="E52" i="49" s="1"/>
  <c r="E54" i="49" s="1"/>
  <c r="E57" i="49" s="1"/>
  <c r="E60" i="49" s="1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Y49" i="49" s="1"/>
  <c r="Y52" i="49" s="1"/>
  <c r="Y54" i="49" s="1"/>
  <c r="Y57" i="49" s="1"/>
  <c r="Y60" i="49" s="1"/>
  <c r="X33" i="49"/>
  <c r="W33" i="49"/>
  <c r="V33" i="49"/>
  <c r="V49" i="49" s="1"/>
  <c r="V52" i="49" s="1"/>
  <c r="V54" i="49" s="1"/>
  <c r="V57" i="49" s="1"/>
  <c r="V60" i="49" s="1"/>
  <c r="U33" i="49"/>
  <c r="U49" i="49" s="1"/>
  <c r="U52" i="49" s="1"/>
  <c r="U54" i="49" s="1"/>
  <c r="U57" i="49" s="1"/>
  <c r="U60" i="49" s="1"/>
  <c r="T33" i="49"/>
  <c r="T49" i="49" s="1"/>
  <c r="T52" i="49" s="1"/>
  <c r="S33" i="49"/>
  <c r="S49" i="49" s="1"/>
  <c r="S52" i="49" s="1"/>
  <c r="S54" i="49" s="1"/>
  <c r="S57" i="49" s="1"/>
  <c r="S60" i="49" s="1"/>
  <c r="R33" i="49"/>
  <c r="R49" i="49" s="1"/>
  <c r="R52" i="49" s="1"/>
  <c r="R54" i="49" s="1"/>
  <c r="R57" i="49" s="1"/>
  <c r="R60" i="49" s="1"/>
  <c r="Q33" i="49"/>
  <c r="Q49" i="49" s="1"/>
  <c r="Q52" i="49" s="1"/>
  <c r="Q54" i="49" s="1"/>
  <c r="Q57" i="49" s="1"/>
  <c r="Q60" i="49" s="1"/>
  <c r="P33" i="49"/>
  <c r="P49" i="49" s="1"/>
  <c r="P52" i="49" s="1"/>
  <c r="P54" i="49" s="1"/>
  <c r="P57" i="49" s="1"/>
  <c r="P60" i="49" s="1"/>
  <c r="O33" i="49"/>
  <c r="N33" i="49"/>
  <c r="N49" i="49" s="1"/>
  <c r="N52" i="49" s="1"/>
  <c r="N54" i="49" s="1"/>
  <c r="N57" i="49" s="1"/>
  <c r="N60" i="49" s="1"/>
  <c r="M33" i="49"/>
  <c r="M49" i="49" s="1"/>
  <c r="M52" i="49" s="1"/>
  <c r="M54" i="49" s="1"/>
  <c r="M57" i="49" s="1"/>
  <c r="M60" i="49" s="1"/>
  <c r="L33" i="49"/>
  <c r="L49" i="49" s="1"/>
  <c r="L52" i="49" s="1"/>
  <c r="L54" i="49" s="1"/>
  <c r="L57" i="49" s="1"/>
  <c r="L60" i="49" s="1"/>
  <c r="K33" i="49"/>
  <c r="K49" i="49" s="1"/>
  <c r="K52" i="49" s="1"/>
  <c r="K54" i="49" s="1"/>
  <c r="K57" i="49" s="1"/>
  <c r="K60" i="49" s="1"/>
  <c r="J33" i="49"/>
  <c r="J49" i="49" s="1"/>
  <c r="J52" i="49" s="1"/>
  <c r="J54" i="49" s="1"/>
  <c r="J57" i="49" s="1"/>
  <c r="J60" i="49" s="1"/>
  <c r="I33" i="49"/>
  <c r="I49" i="49" s="1"/>
  <c r="I52" i="49" s="1"/>
  <c r="I54" i="49" s="1"/>
  <c r="I57" i="49" s="1"/>
  <c r="I60" i="49" s="1"/>
  <c r="H33" i="49"/>
  <c r="H49" i="49" s="1"/>
  <c r="H52" i="49" s="1"/>
  <c r="H54" i="49" s="1"/>
  <c r="H57" i="49" s="1"/>
  <c r="H60" i="49" s="1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D33" i="49"/>
  <c r="D49" i="49" s="1"/>
  <c r="D52" i="49" s="1"/>
  <c r="D54" i="49" s="1"/>
  <c r="D57" i="49" s="1"/>
  <c r="D60" i="49" s="1"/>
  <c r="C33" i="49"/>
  <c r="C49" i="49" s="1"/>
  <c r="C52" i="49" s="1"/>
  <c r="C54" i="49" s="1"/>
  <c r="C57" i="49" s="1"/>
  <c r="C60" i="49" s="1"/>
  <c r="Y57" i="50"/>
  <c r="Y60" i="50" s="1"/>
  <c r="R54" i="50"/>
  <c r="R57" i="50" s="1"/>
  <c r="R60" i="50" s="1"/>
  <c r="L49" i="50"/>
  <c r="L52" i="50" s="1"/>
  <c r="L54" i="50" s="1"/>
  <c r="L57" i="50" s="1"/>
  <c r="L60" i="50" s="1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Y33" i="50"/>
  <c r="Y49" i="50" s="1"/>
  <c r="Y52" i="50" s="1"/>
  <c r="Y54" i="50" s="1"/>
  <c r="X33" i="50"/>
  <c r="W33" i="50"/>
  <c r="W49" i="50" s="1"/>
  <c r="W52" i="50" s="1"/>
  <c r="W54" i="50" s="1"/>
  <c r="W57" i="50" s="1"/>
  <c r="W60" i="50" s="1"/>
  <c r="V33" i="50"/>
  <c r="V49" i="50" s="1"/>
  <c r="V52" i="50" s="1"/>
  <c r="V54" i="50" s="1"/>
  <c r="V57" i="50" s="1"/>
  <c r="V60" i="50" s="1"/>
  <c r="U33" i="50"/>
  <c r="T33" i="50"/>
  <c r="T49" i="50" s="1"/>
  <c r="T52" i="50" s="1"/>
  <c r="T54" i="50" s="1"/>
  <c r="T57" i="50" s="1"/>
  <c r="T60" i="50" s="1"/>
  <c r="S33" i="50"/>
  <c r="S49" i="50" s="1"/>
  <c r="S52" i="50" s="1"/>
  <c r="S54" i="50" s="1"/>
  <c r="S57" i="50" s="1"/>
  <c r="S60" i="50" s="1"/>
  <c r="R33" i="50"/>
  <c r="R49" i="50" s="1"/>
  <c r="R52" i="50" s="1"/>
  <c r="Q33" i="50"/>
  <c r="Q49" i="50" s="1"/>
  <c r="Q52" i="50" s="1"/>
  <c r="Q54" i="50" s="1"/>
  <c r="Q57" i="50" s="1"/>
  <c r="Q60" i="50" s="1"/>
  <c r="P33" i="50"/>
  <c r="P49" i="50" s="1"/>
  <c r="P52" i="50" s="1"/>
  <c r="P54" i="50" s="1"/>
  <c r="P57" i="50" s="1"/>
  <c r="P60" i="50" s="1"/>
  <c r="O33" i="50"/>
  <c r="O49" i="50" s="1"/>
  <c r="O52" i="50" s="1"/>
  <c r="O54" i="50" s="1"/>
  <c r="O57" i="50" s="1"/>
  <c r="O60" i="50" s="1"/>
  <c r="N33" i="50"/>
  <c r="N49" i="50" s="1"/>
  <c r="N52" i="50" s="1"/>
  <c r="N54" i="50" s="1"/>
  <c r="N57" i="50" s="1"/>
  <c r="N60" i="50" s="1"/>
  <c r="M33" i="50"/>
  <c r="M49" i="50" s="1"/>
  <c r="M52" i="50" s="1"/>
  <c r="M54" i="50" s="1"/>
  <c r="M57" i="50" s="1"/>
  <c r="M60" i="50" s="1"/>
  <c r="L33" i="50"/>
  <c r="K33" i="50"/>
  <c r="K49" i="50" s="1"/>
  <c r="K52" i="50" s="1"/>
  <c r="K54" i="50" s="1"/>
  <c r="K57" i="50" s="1"/>
  <c r="K60" i="50" s="1"/>
  <c r="J33" i="50"/>
  <c r="J49" i="50" s="1"/>
  <c r="J52" i="50" s="1"/>
  <c r="J54" i="50" s="1"/>
  <c r="J57" i="50" s="1"/>
  <c r="J60" i="50" s="1"/>
  <c r="I33" i="50"/>
  <c r="I49" i="50" s="1"/>
  <c r="I52" i="50" s="1"/>
  <c r="I54" i="50" s="1"/>
  <c r="I57" i="50" s="1"/>
  <c r="I60" i="50" s="1"/>
  <c r="H33" i="50"/>
  <c r="H49" i="50" s="1"/>
  <c r="H52" i="50" s="1"/>
  <c r="H54" i="50" s="1"/>
  <c r="H57" i="50" s="1"/>
  <c r="H60" i="50" s="1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D33" i="50"/>
  <c r="D49" i="50" s="1"/>
  <c r="D52" i="50" s="1"/>
  <c r="D54" i="50" s="1"/>
  <c r="D57" i="50" s="1"/>
  <c r="D60" i="50" s="1"/>
  <c r="C33" i="50"/>
  <c r="C49" i="50" s="1"/>
  <c r="C52" i="50" s="1"/>
  <c r="C54" i="50" s="1"/>
  <c r="C57" i="50" s="1"/>
  <c r="C60" i="50" s="1"/>
  <c r="AA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AA60" i="51" s="1"/>
  <c r="Y33" i="51"/>
  <c r="Y49" i="51" s="1"/>
  <c r="Y52" i="51" s="1"/>
  <c r="Y54" i="51" s="1"/>
  <c r="Y57" i="51" s="1"/>
  <c r="Y60" i="51" s="1"/>
  <c r="X33" i="51"/>
  <c r="W33" i="51"/>
  <c r="V33" i="51"/>
  <c r="V49" i="51" s="1"/>
  <c r="V52" i="51" s="1"/>
  <c r="V54" i="51" s="1"/>
  <c r="V57" i="51" s="1"/>
  <c r="V60" i="51" s="1"/>
  <c r="U33" i="51"/>
  <c r="U49" i="51" s="1"/>
  <c r="U52" i="51" s="1"/>
  <c r="U54" i="51" s="1"/>
  <c r="U57" i="51" s="1"/>
  <c r="U60" i="51" s="1"/>
  <c r="T33" i="51"/>
  <c r="T49" i="51" s="1"/>
  <c r="T52" i="51" s="1"/>
  <c r="T54" i="51" s="1"/>
  <c r="T57" i="51" s="1"/>
  <c r="T60" i="51" s="1"/>
  <c r="S33" i="51"/>
  <c r="S49" i="51" s="1"/>
  <c r="S52" i="51" s="1"/>
  <c r="S54" i="51" s="1"/>
  <c r="S57" i="51" s="1"/>
  <c r="S60" i="51" s="1"/>
  <c r="R33" i="51"/>
  <c r="Q33" i="51"/>
  <c r="Q49" i="51" s="1"/>
  <c r="Q52" i="51" s="1"/>
  <c r="Q54" i="51" s="1"/>
  <c r="Q57" i="51" s="1"/>
  <c r="Q60" i="51" s="1"/>
  <c r="P33" i="51"/>
  <c r="O33" i="51"/>
  <c r="N33" i="51"/>
  <c r="M33" i="51"/>
  <c r="M49" i="51" s="1"/>
  <c r="M52" i="51" s="1"/>
  <c r="M54" i="51" s="1"/>
  <c r="M57" i="51" s="1"/>
  <c r="M60" i="51" s="1"/>
  <c r="L33" i="51"/>
  <c r="K33" i="51"/>
  <c r="J33" i="51"/>
  <c r="I33" i="51"/>
  <c r="I49" i="51" s="1"/>
  <c r="I52" i="51" s="1"/>
  <c r="I54" i="51" s="1"/>
  <c r="I57" i="51" s="1"/>
  <c r="I60" i="51" s="1"/>
  <c r="H33" i="51"/>
  <c r="H49" i="51" s="1"/>
  <c r="H52" i="51" s="1"/>
  <c r="H54" i="51" s="1"/>
  <c r="H57" i="51" s="1"/>
  <c r="H60" i="51" s="1"/>
  <c r="G33" i="51"/>
  <c r="F33" i="51"/>
  <c r="E33" i="51"/>
  <c r="E49" i="51" s="1"/>
  <c r="E52" i="51" s="1"/>
  <c r="E54" i="51" s="1"/>
  <c r="E57" i="51" s="1"/>
  <c r="E60" i="51" s="1"/>
  <c r="D33" i="51"/>
  <c r="C33" i="51"/>
  <c r="I60" i="52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Y33" i="52"/>
  <c r="Y49" i="52" s="1"/>
  <c r="Y52" i="52" s="1"/>
  <c r="Y54" i="52" s="1"/>
  <c r="Y57" i="52" s="1"/>
  <c r="Y60" i="52" s="1"/>
  <c r="X33" i="52"/>
  <c r="X49" i="52" s="1"/>
  <c r="W33" i="52"/>
  <c r="V33" i="52"/>
  <c r="V49" i="52" s="1"/>
  <c r="V52" i="52" s="1"/>
  <c r="V54" i="52" s="1"/>
  <c r="V57" i="52" s="1"/>
  <c r="V60" i="52" s="1"/>
  <c r="U33" i="52"/>
  <c r="T33" i="52"/>
  <c r="T49" i="52" s="1"/>
  <c r="T52" i="52" s="1"/>
  <c r="T54" i="52" s="1"/>
  <c r="T57" i="52" s="1"/>
  <c r="T60" i="52" s="1"/>
  <c r="S33" i="52"/>
  <c r="S49" i="52" s="1"/>
  <c r="S52" i="52" s="1"/>
  <c r="S54" i="52" s="1"/>
  <c r="S57" i="52" s="1"/>
  <c r="S60" i="52" s="1"/>
  <c r="R33" i="52"/>
  <c r="R49" i="52" s="1"/>
  <c r="R52" i="52" s="1"/>
  <c r="R54" i="52" s="1"/>
  <c r="R57" i="52" s="1"/>
  <c r="R60" i="52" s="1"/>
  <c r="Q33" i="52"/>
  <c r="Q49" i="52" s="1"/>
  <c r="Q52" i="52" s="1"/>
  <c r="Q54" i="52" s="1"/>
  <c r="Q57" i="52" s="1"/>
  <c r="Q60" i="52" s="1"/>
  <c r="P33" i="52"/>
  <c r="P49" i="52" s="1"/>
  <c r="P52" i="52" s="1"/>
  <c r="P54" i="52" s="1"/>
  <c r="P57" i="52" s="1"/>
  <c r="P60" i="52" s="1"/>
  <c r="O33" i="52"/>
  <c r="O49" i="52" s="1"/>
  <c r="O52" i="52" s="1"/>
  <c r="O54" i="52" s="1"/>
  <c r="O57" i="52" s="1"/>
  <c r="O60" i="52" s="1"/>
  <c r="N33" i="52"/>
  <c r="N49" i="52" s="1"/>
  <c r="N52" i="52" s="1"/>
  <c r="N54" i="52" s="1"/>
  <c r="N57" i="52" s="1"/>
  <c r="N60" i="52" s="1"/>
  <c r="M33" i="52"/>
  <c r="M49" i="52" s="1"/>
  <c r="M52" i="52" s="1"/>
  <c r="M54" i="52" s="1"/>
  <c r="M57" i="52" s="1"/>
  <c r="M60" i="52" s="1"/>
  <c r="L33" i="52"/>
  <c r="L49" i="52" s="1"/>
  <c r="L52" i="52" s="1"/>
  <c r="L54" i="52" s="1"/>
  <c r="L57" i="52" s="1"/>
  <c r="L60" i="52" s="1"/>
  <c r="K33" i="52"/>
  <c r="K49" i="52" s="1"/>
  <c r="K52" i="52" s="1"/>
  <c r="K54" i="52" s="1"/>
  <c r="K57" i="52" s="1"/>
  <c r="K60" i="52" s="1"/>
  <c r="J33" i="52"/>
  <c r="J49" i="52" s="1"/>
  <c r="J52" i="52" s="1"/>
  <c r="J54" i="52" s="1"/>
  <c r="J57" i="52" s="1"/>
  <c r="J60" i="52" s="1"/>
  <c r="I33" i="52"/>
  <c r="I49" i="52" s="1"/>
  <c r="I52" i="52" s="1"/>
  <c r="I54" i="52" s="1"/>
  <c r="I57" i="52" s="1"/>
  <c r="H33" i="52"/>
  <c r="H49" i="52" s="1"/>
  <c r="H52" i="52" s="1"/>
  <c r="H54" i="52" s="1"/>
  <c r="H57" i="52" s="1"/>
  <c r="H60" i="52" s="1"/>
  <c r="G33" i="52"/>
  <c r="F33" i="52"/>
  <c r="F49" i="52" s="1"/>
  <c r="F52" i="52" s="1"/>
  <c r="F54" i="52" s="1"/>
  <c r="F57" i="52" s="1"/>
  <c r="F60" i="52" s="1"/>
  <c r="E33" i="52"/>
  <c r="D33" i="52"/>
  <c r="D49" i="52" s="1"/>
  <c r="D52" i="52" s="1"/>
  <c r="D54" i="52" s="1"/>
  <c r="D57" i="52" s="1"/>
  <c r="D60" i="52" s="1"/>
  <c r="C33" i="52"/>
  <c r="AA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Y33" i="53"/>
  <c r="Y49" i="53" s="1"/>
  <c r="Y52" i="53" s="1"/>
  <c r="Y54" i="53" s="1"/>
  <c r="Y57" i="53" s="1"/>
  <c r="Y60" i="53" s="1"/>
  <c r="X33" i="53"/>
  <c r="W33" i="53"/>
  <c r="W49" i="53" s="1"/>
  <c r="W52" i="53" s="1"/>
  <c r="W54" i="53" s="1"/>
  <c r="W57" i="53" s="1"/>
  <c r="W60" i="53" s="1"/>
  <c r="V33" i="53"/>
  <c r="U33" i="53"/>
  <c r="U49" i="53" s="1"/>
  <c r="U52" i="53" s="1"/>
  <c r="U54" i="53" s="1"/>
  <c r="U57" i="53" s="1"/>
  <c r="U60" i="53" s="1"/>
  <c r="T33" i="53"/>
  <c r="T49" i="53" s="1"/>
  <c r="T52" i="53" s="1"/>
  <c r="T54" i="53" s="1"/>
  <c r="T57" i="53" s="1"/>
  <c r="T60" i="53" s="1"/>
  <c r="S33" i="53"/>
  <c r="R33" i="53"/>
  <c r="R49" i="53" s="1"/>
  <c r="R52" i="53" s="1"/>
  <c r="R54" i="53" s="1"/>
  <c r="R57" i="53" s="1"/>
  <c r="R60" i="53" s="1"/>
  <c r="Q33" i="53"/>
  <c r="Q49" i="53" s="1"/>
  <c r="Q52" i="53" s="1"/>
  <c r="Q54" i="53" s="1"/>
  <c r="Q57" i="53" s="1"/>
  <c r="Q60" i="53" s="1"/>
  <c r="P33" i="53"/>
  <c r="P49" i="53" s="1"/>
  <c r="P52" i="53" s="1"/>
  <c r="P54" i="53" s="1"/>
  <c r="P57" i="53" s="1"/>
  <c r="P60" i="53" s="1"/>
  <c r="O33" i="53"/>
  <c r="O49" i="53" s="1"/>
  <c r="O52" i="53" s="1"/>
  <c r="O54" i="53" s="1"/>
  <c r="O57" i="53" s="1"/>
  <c r="O60" i="53" s="1"/>
  <c r="N33" i="53"/>
  <c r="M33" i="53"/>
  <c r="M49" i="53" s="1"/>
  <c r="M52" i="53" s="1"/>
  <c r="M54" i="53" s="1"/>
  <c r="M57" i="53" s="1"/>
  <c r="M60" i="53" s="1"/>
  <c r="L33" i="53"/>
  <c r="L49" i="53" s="1"/>
  <c r="L52" i="53" s="1"/>
  <c r="L54" i="53" s="1"/>
  <c r="L57" i="53" s="1"/>
  <c r="L60" i="53" s="1"/>
  <c r="K33" i="53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H49" i="53" s="1"/>
  <c r="H52" i="53" s="1"/>
  <c r="H54" i="53" s="1"/>
  <c r="H57" i="53" s="1"/>
  <c r="H60" i="53" s="1"/>
  <c r="G33" i="53"/>
  <c r="G49" i="53" s="1"/>
  <c r="G52" i="53" s="1"/>
  <c r="G54" i="53" s="1"/>
  <c r="G57" i="53" s="1"/>
  <c r="G60" i="53" s="1"/>
  <c r="F33" i="53"/>
  <c r="F49" i="53" s="1"/>
  <c r="F52" i="53" s="1"/>
  <c r="F54" i="53" s="1"/>
  <c r="F57" i="53" s="1"/>
  <c r="F60" i="53" s="1"/>
  <c r="E33" i="53"/>
  <c r="E49" i="53" s="1"/>
  <c r="E52" i="53" s="1"/>
  <c r="E54" i="53" s="1"/>
  <c r="E57" i="53" s="1"/>
  <c r="E60" i="53" s="1"/>
  <c r="D33" i="53"/>
  <c r="D49" i="53" s="1"/>
  <c r="D52" i="53" s="1"/>
  <c r="D54" i="53" s="1"/>
  <c r="D57" i="53" s="1"/>
  <c r="D60" i="53" s="1"/>
  <c r="C33" i="53"/>
  <c r="Y49" i="54"/>
  <c r="Y52" i="54" s="1"/>
  <c r="Y54" i="54" s="1"/>
  <c r="Y57" i="54" s="1"/>
  <c r="Y60" i="54" s="1"/>
  <c r="U49" i="54"/>
  <c r="U52" i="54" s="1"/>
  <c r="U54" i="54" s="1"/>
  <c r="U57" i="54" s="1"/>
  <c r="U60" i="54" s="1"/>
  <c r="L49" i="54"/>
  <c r="L52" i="54" s="1"/>
  <c r="L54" i="54" s="1"/>
  <c r="L57" i="54" s="1"/>
  <c r="L60" i="54" s="1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Y33" i="54"/>
  <c r="X33" i="54"/>
  <c r="X49" i="54" s="1"/>
  <c r="W33" i="54"/>
  <c r="W49" i="54" s="1"/>
  <c r="W52" i="54" s="1"/>
  <c r="W54" i="54" s="1"/>
  <c r="W57" i="54" s="1"/>
  <c r="W60" i="54" s="1"/>
  <c r="V33" i="54"/>
  <c r="V49" i="54" s="1"/>
  <c r="V52" i="54" s="1"/>
  <c r="V54" i="54" s="1"/>
  <c r="V57" i="54" s="1"/>
  <c r="V60" i="54" s="1"/>
  <c r="U33" i="54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Q33" i="54"/>
  <c r="Q49" i="54" s="1"/>
  <c r="Q52" i="54" s="1"/>
  <c r="Q54" i="54" s="1"/>
  <c r="Q57" i="54" s="1"/>
  <c r="Q60" i="54" s="1"/>
  <c r="P33" i="54"/>
  <c r="P49" i="54" s="1"/>
  <c r="P52" i="54" s="1"/>
  <c r="P54" i="54" s="1"/>
  <c r="P57" i="54" s="1"/>
  <c r="P60" i="54" s="1"/>
  <c r="O33" i="54"/>
  <c r="O49" i="54" s="1"/>
  <c r="O52" i="54" s="1"/>
  <c r="O54" i="54" s="1"/>
  <c r="O57" i="54" s="1"/>
  <c r="O60" i="54" s="1"/>
  <c r="N33" i="54"/>
  <c r="N49" i="54" s="1"/>
  <c r="N52" i="54" s="1"/>
  <c r="N54" i="54" s="1"/>
  <c r="N57" i="54" s="1"/>
  <c r="N60" i="54" s="1"/>
  <c r="M33" i="54"/>
  <c r="M49" i="54" s="1"/>
  <c r="M52" i="54" s="1"/>
  <c r="M54" i="54" s="1"/>
  <c r="M57" i="54" s="1"/>
  <c r="M60" i="54" s="1"/>
  <c r="L33" i="54"/>
  <c r="K33" i="54"/>
  <c r="K49" i="54" s="1"/>
  <c r="K52" i="54" s="1"/>
  <c r="K54" i="54" s="1"/>
  <c r="K57" i="54" s="1"/>
  <c r="K60" i="54" s="1"/>
  <c r="J33" i="54"/>
  <c r="I33" i="54"/>
  <c r="I49" i="54" s="1"/>
  <c r="I52" i="54" s="1"/>
  <c r="I54" i="54" s="1"/>
  <c r="I57" i="54" s="1"/>
  <c r="I60" i="54" s="1"/>
  <c r="H33" i="54"/>
  <c r="H49" i="54" s="1"/>
  <c r="H52" i="54" s="1"/>
  <c r="H54" i="54" s="1"/>
  <c r="H57" i="54" s="1"/>
  <c r="H60" i="54" s="1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D33" i="54"/>
  <c r="D49" i="54" s="1"/>
  <c r="D52" i="54" s="1"/>
  <c r="D54" i="54" s="1"/>
  <c r="D57" i="54" s="1"/>
  <c r="D60" i="54" s="1"/>
  <c r="C33" i="54"/>
  <c r="C49" i="54" s="1"/>
  <c r="C52" i="54" s="1"/>
  <c r="C54" i="54" s="1"/>
  <c r="C57" i="54" s="1"/>
  <c r="C60" i="54" s="1"/>
  <c r="S49" i="55"/>
  <c r="S52" i="55" s="1"/>
  <c r="S54" i="55" s="1"/>
  <c r="S57" i="55" s="1"/>
  <c r="S60" i="55" s="1"/>
  <c r="P49" i="55"/>
  <c r="P52" i="55" s="1"/>
  <c r="P54" i="55" s="1"/>
  <c r="P57" i="55" s="1"/>
  <c r="P60" i="55" s="1"/>
  <c r="AA48" i="55"/>
  <c r="Y48" i="55"/>
  <c r="Y49" i="55" s="1"/>
  <c r="X48" i="55"/>
  <c r="W48" i="55"/>
  <c r="V48" i="55"/>
  <c r="U48" i="55"/>
  <c r="T48" i="55"/>
  <c r="T49" i="55" s="1"/>
  <c r="T52" i="55" s="1"/>
  <c r="T54" i="55" s="1"/>
  <c r="T57" i="55" s="1"/>
  <c r="T60" i="55" s="1"/>
  <c r="S48" i="55"/>
  <c r="R48" i="55"/>
  <c r="Q48" i="55"/>
  <c r="Q49" i="55" s="1"/>
  <c r="Q52" i="55" s="1"/>
  <c r="Q54" i="55" s="1"/>
  <c r="Q57" i="55" s="1"/>
  <c r="Q60" i="55" s="1"/>
  <c r="P48" i="55"/>
  <c r="O48" i="55"/>
  <c r="N48" i="55"/>
  <c r="M48" i="55"/>
  <c r="L48" i="55"/>
  <c r="L49" i="55" s="1"/>
  <c r="L52" i="55" s="1"/>
  <c r="L54" i="55" s="1"/>
  <c r="L57" i="55" s="1"/>
  <c r="L60" i="55" s="1"/>
  <c r="K48" i="55"/>
  <c r="J48" i="55"/>
  <c r="I48" i="55"/>
  <c r="I49" i="55" s="1"/>
  <c r="I52" i="55" s="1"/>
  <c r="I54" i="55" s="1"/>
  <c r="I57" i="55" s="1"/>
  <c r="I60" i="55" s="1"/>
  <c r="H48" i="55"/>
  <c r="G48" i="55"/>
  <c r="F48" i="55"/>
  <c r="E48" i="55"/>
  <c r="D48" i="55"/>
  <c r="D49" i="55" s="1"/>
  <c r="D52" i="55" s="1"/>
  <c r="D54" i="55" s="1"/>
  <c r="D57" i="55" s="1"/>
  <c r="D60" i="55" s="1"/>
  <c r="C48" i="55"/>
  <c r="AA33" i="55"/>
  <c r="AA49" i="55" s="1"/>
  <c r="AA52" i="55" s="1"/>
  <c r="AA54" i="55" s="1"/>
  <c r="AA57" i="55" s="1"/>
  <c r="AA60" i="55" s="1"/>
  <c r="Z33" i="55"/>
  <c r="Y33" i="55"/>
  <c r="X33" i="55"/>
  <c r="X49" i="55" s="1"/>
  <c r="X52" i="55" s="1"/>
  <c r="W33" i="55"/>
  <c r="W49" i="55" s="1"/>
  <c r="W52" i="55" s="1"/>
  <c r="W54" i="55" s="1"/>
  <c r="W57" i="55" s="1"/>
  <c r="W60" i="55" s="1"/>
  <c r="V33" i="55"/>
  <c r="U33" i="55"/>
  <c r="T33" i="55"/>
  <c r="S33" i="55"/>
  <c r="R33" i="55"/>
  <c r="R49" i="55" s="1"/>
  <c r="R52" i="55" s="1"/>
  <c r="R54" i="55" s="1"/>
  <c r="R57" i="55" s="1"/>
  <c r="R60" i="55" s="1"/>
  <c r="Q33" i="55"/>
  <c r="P33" i="55"/>
  <c r="O33" i="55"/>
  <c r="O49" i="55" s="1"/>
  <c r="O52" i="55" s="1"/>
  <c r="O54" i="55" s="1"/>
  <c r="O57" i="55" s="1"/>
  <c r="O60" i="55" s="1"/>
  <c r="N33" i="55"/>
  <c r="M33" i="55"/>
  <c r="L33" i="55"/>
  <c r="K33" i="55"/>
  <c r="K49" i="55" s="1"/>
  <c r="K52" i="55" s="1"/>
  <c r="K54" i="55" s="1"/>
  <c r="K57" i="55" s="1"/>
  <c r="K60" i="55" s="1"/>
  <c r="J33" i="55"/>
  <c r="J49" i="55" s="1"/>
  <c r="J52" i="55" s="1"/>
  <c r="J54" i="55" s="1"/>
  <c r="J57" i="55" s="1"/>
  <c r="J60" i="55" s="1"/>
  <c r="I33" i="55"/>
  <c r="H33" i="55"/>
  <c r="H49" i="55" s="1"/>
  <c r="H52" i="55" s="1"/>
  <c r="H54" i="55" s="1"/>
  <c r="H57" i="55" s="1"/>
  <c r="H60" i="55" s="1"/>
  <c r="G33" i="55"/>
  <c r="G49" i="55" s="1"/>
  <c r="G52" i="55" s="1"/>
  <c r="G54" i="55" s="1"/>
  <c r="G57" i="55" s="1"/>
  <c r="G60" i="55" s="1"/>
  <c r="F33" i="55"/>
  <c r="E33" i="55"/>
  <c r="D33" i="55"/>
  <c r="C33" i="55"/>
  <c r="C49" i="55" s="1"/>
  <c r="C52" i="55" s="1"/>
  <c r="C54" i="55" s="1"/>
  <c r="C57" i="55" s="1"/>
  <c r="C60" i="55" s="1"/>
  <c r="Y49" i="56"/>
  <c r="Y52" i="56" s="1"/>
  <c r="Y54" i="56" s="1"/>
  <c r="Y57" i="56" s="1"/>
  <c r="Y60" i="56" s="1"/>
  <c r="AA48" i="56"/>
  <c r="Z48" i="56"/>
  <c r="Y48" i="56"/>
  <c r="X48" i="56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33" i="56"/>
  <c r="Y33" i="56"/>
  <c r="Z33" i="56" s="1"/>
  <c r="X33" i="56"/>
  <c r="W33" i="56"/>
  <c r="W49" i="56" s="1"/>
  <c r="W52" i="56" s="1"/>
  <c r="W54" i="56" s="1"/>
  <c r="W57" i="56" s="1"/>
  <c r="W60" i="56" s="1"/>
  <c r="V33" i="56"/>
  <c r="V49" i="56" s="1"/>
  <c r="V52" i="56" s="1"/>
  <c r="V54" i="56" s="1"/>
  <c r="V57" i="56" s="1"/>
  <c r="V60" i="56" s="1"/>
  <c r="U33" i="56"/>
  <c r="U49" i="56" s="1"/>
  <c r="U52" i="56" s="1"/>
  <c r="U54" i="56" s="1"/>
  <c r="U57" i="56" s="1"/>
  <c r="U60" i="56" s="1"/>
  <c r="T33" i="56"/>
  <c r="T49" i="56" s="1"/>
  <c r="T52" i="56" s="1"/>
  <c r="T54" i="56" s="1"/>
  <c r="T57" i="56" s="1"/>
  <c r="T60" i="56" s="1"/>
  <c r="S33" i="56"/>
  <c r="R33" i="56"/>
  <c r="R49" i="56" s="1"/>
  <c r="R52" i="56" s="1"/>
  <c r="R54" i="56" s="1"/>
  <c r="R57" i="56" s="1"/>
  <c r="R60" i="56" s="1"/>
  <c r="Q33" i="56"/>
  <c r="Q49" i="56" s="1"/>
  <c r="Q52" i="56" s="1"/>
  <c r="Q54" i="56" s="1"/>
  <c r="Q57" i="56" s="1"/>
  <c r="Q60" i="56" s="1"/>
  <c r="P33" i="56"/>
  <c r="O33" i="56"/>
  <c r="O49" i="56" s="1"/>
  <c r="O52" i="56" s="1"/>
  <c r="O54" i="56" s="1"/>
  <c r="O57" i="56" s="1"/>
  <c r="O60" i="56" s="1"/>
  <c r="N33" i="56"/>
  <c r="N49" i="56" s="1"/>
  <c r="N52" i="56" s="1"/>
  <c r="N54" i="56" s="1"/>
  <c r="N57" i="56" s="1"/>
  <c r="N60" i="56" s="1"/>
  <c r="M33" i="56"/>
  <c r="M49" i="56" s="1"/>
  <c r="M52" i="56" s="1"/>
  <c r="M54" i="56" s="1"/>
  <c r="M57" i="56" s="1"/>
  <c r="M60" i="56" s="1"/>
  <c r="L33" i="56"/>
  <c r="L49" i="56" s="1"/>
  <c r="L52" i="56" s="1"/>
  <c r="L54" i="56" s="1"/>
  <c r="L57" i="56" s="1"/>
  <c r="L60" i="56" s="1"/>
  <c r="K33" i="56"/>
  <c r="J33" i="56"/>
  <c r="J49" i="56" s="1"/>
  <c r="J52" i="56" s="1"/>
  <c r="J54" i="56" s="1"/>
  <c r="J57" i="56" s="1"/>
  <c r="J60" i="56" s="1"/>
  <c r="I33" i="56"/>
  <c r="I49" i="56" s="1"/>
  <c r="I52" i="56" s="1"/>
  <c r="I54" i="56" s="1"/>
  <c r="I57" i="56" s="1"/>
  <c r="I60" i="56" s="1"/>
  <c r="H33" i="56"/>
  <c r="G33" i="56"/>
  <c r="G49" i="56" s="1"/>
  <c r="G52" i="56" s="1"/>
  <c r="G54" i="56" s="1"/>
  <c r="G57" i="56" s="1"/>
  <c r="G60" i="56" s="1"/>
  <c r="F33" i="56"/>
  <c r="F49" i="56" s="1"/>
  <c r="F52" i="56" s="1"/>
  <c r="F54" i="56" s="1"/>
  <c r="F57" i="56" s="1"/>
  <c r="F60" i="56" s="1"/>
  <c r="E33" i="56"/>
  <c r="E49" i="56" s="1"/>
  <c r="E52" i="56" s="1"/>
  <c r="E54" i="56" s="1"/>
  <c r="E57" i="56" s="1"/>
  <c r="E60" i="56" s="1"/>
  <c r="D33" i="56"/>
  <c r="D49" i="56" s="1"/>
  <c r="D52" i="56" s="1"/>
  <c r="D54" i="56" s="1"/>
  <c r="D57" i="56" s="1"/>
  <c r="D60" i="56" s="1"/>
  <c r="C33" i="56"/>
  <c r="Q49" i="57"/>
  <c r="Q52" i="57" s="1"/>
  <c r="Q54" i="57" s="1"/>
  <c r="Q57" i="57" s="1"/>
  <c r="Q60" i="57" s="1"/>
  <c r="AA48" i="57"/>
  <c r="Y48" i="57"/>
  <c r="X48" i="57"/>
  <c r="Z48" i="57" s="1"/>
  <c r="W48" i="57"/>
  <c r="V48" i="57"/>
  <c r="U48" i="57"/>
  <c r="T48" i="57"/>
  <c r="S48" i="57"/>
  <c r="R48" i="57"/>
  <c r="R49" i="57" s="1"/>
  <c r="R52" i="57" s="1"/>
  <c r="R54" i="57" s="1"/>
  <c r="R57" i="57" s="1"/>
  <c r="R60" i="57" s="1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33" i="57"/>
  <c r="Z33" i="57"/>
  <c r="Y33" i="57"/>
  <c r="Y49" i="57" s="1"/>
  <c r="Y52" i="57" s="1"/>
  <c r="Y54" i="57" s="1"/>
  <c r="Y57" i="57" s="1"/>
  <c r="Y60" i="57" s="1"/>
  <c r="X33" i="57"/>
  <c r="X49" i="57" s="1"/>
  <c r="W33" i="57"/>
  <c r="V33" i="57"/>
  <c r="V49" i="57" s="1"/>
  <c r="V52" i="57" s="1"/>
  <c r="V54" i="57" s="1"/>
  <c r="V57" i="57" s="1"/>
  <c r="V60" i="57" s="1"/>
  <c r="U33" i="57"/>
  <c r="T33" i="57"/>
  <c r="T49" i="57" s="1"/>
  <c r="T52" i="57" s="1"/>
  <c r="T54" i="57" s="1"/>
  <c r="T57" i="57" s="1"/>
  <c r="T60" i="57" s="1"/>
  <c r="S33" i="57"/>
  <c r="R33" i="57"/>
  <c r="Q33" i="57"/>
  <c r="P33" i="57"/>
  <c r="O33" i="57"/>
  <c r="N33" i="57"/>
  <c r="M33" i="57"/>
  <c r="L33" i="57"/>
  <c r="L49" i="57" s="1"/>
  <c r="L52" i="57" s="1"/>
  <c r="L54" i="57" s="1"/>
  <c r="L57" i="57" s="1"/>
  <c r="L60" i="57" s="1"/>
  <c r="K33" i="57"/>
  <c r="J33" i="57"/>
  <c r="I33" i="57"/>
  <c r="I49" i="57" s="1"/>
  <c r="I52" i="57" s="1"/>
  <c r="I54" i="57" s="1"/>
  <c r="I57" i="57" s="1"/>
  <c r="I60" i="57" s="1"/>
  <c r="H33" i="57"/>
  <c r="G33" i="57"/>
  <c r="F33" i="57"/>
  <c r="E33" i="57"/>
  <c r="D33" i="57"/>
  <c r="D49" i="57" s="1"/>
  <c r="D52" i="57" s="1"/>
  <c r="D54" i="57" s="1"/>
  <c r="D57" i="57" s="1"/>
  <c r="D60" i="57" s="1"/>
  <c r="C33" i="57"/>
  <c r="AA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33" i="58"/>
  <c r="AA49" i="58" s="1"/>
  <c r="AA52" i="58" s="1"/>
  <c r="AA54" i="58" s="1"/>
  <c r="AA57" i="58" s="1"/>
  <c r="AA60" i="58" s="1"/>
  <c r="Y33" i="58"/>
  <c r="X33" i="58"/>
  <c r="Z33" i="58" s="1"/>
  <c r="W33" i="58"/>
  <c r="W49" i="58" s="1"/>
  <c r="W52" i="58" s="1"/>
  <c r="W54" i="58" s="1"/>
  <c r="W57" i="58" s="1"/>
  <c r="W60" i="58" s="1"/>
  <c r="V33" i="58"/>
  <c r="U33" i="58"/>
  <c r="U49" i="58" s="1"/>
  <c r="U52" i="58" s="1"/>
  <c r="U54" i="58" s="1"/>
  <c r="U57" i="58" s="1"/>
  <c r="U60" i="58" s="1"/>
  <c r="T33" i="58"/>
  <c r="S33" i="58"/>
  <c r="S49" i="58" s="1"/>
  <c r="S52" i="58" s="1"/>
  <c r="S54" i="58" s="1"/>
  <c r="S57" i="58" s="1"/>
  <c r="S60" i="58" s="1"/>
  <c r="R33" i="58"/>
  <c r="Q33" i="58"/>
  <c r="P33" i="58"/>
  <c r="P49" i="58" s="1"/>
  <c r="P52" i="58" s="1"/>
  <c r="P54" i="58" s="1"/>
  <c r="P57" i="58" s="1"/>
  <c r="P60" i="58" s="1"/>
  <c r="O33" i="58"/>
  <c r="O49" i="58" s="1"/>
  <c r="O52" i="58" s="1"/>
  <c r="O54" i="58" s="1"/>
  <c r="O57" i="58" s="1"/>
  <c r="O60" i="58" s="1"/>
  <c r="N33" i="58"/>
  <c r="M33" i="58"/>
  <c r="M49" i="58" s="1"/>
  <c r="M52" i="58" s="1"/>
  <c r="M54" i="58" s="1"/>
  <c r="M57" i="58" s="1"/>
  <c r="M60" i="58" s="1"/>
  <c r="L33" i="58"/>
  <c r="K33" i="58"/>
  <c r="K49" i="58" s="1"/>
  <c r="K52" i="58" s="1"/>
  <c r="K54" i="58" s="1"/>
  <c r="K57" i="58" s="1"/>
  <c r="K60" i="58" s="1"/>
  <c r="J33" i="58"/>
  <c r="I33" i="58"/>
  <c r="H33" i="58"/>
  <c r="G33" i="58"/>
  <c r="F33" i="58"/>
  <c r="E33" i="58"/>
  <c r="E49" i="58" s="1"/>
  <c r="E52" i="58" s="1"/>
  <c r="E54" i="58" s="1"/>
  <c r="E57" i="58" s="1"/>
  <c r="E60" i="58" s="1"/>
  <c r="D33" i="58"/>
  <c r="C33" i="58"/>
  <c r="C49" i="58" s="1"/>
  <c r="C52" i="58" s="1"/>
  <c r="C54" i="58" s="1"/>
  <c r="C57" i="58" s="1"/>
  <c r="C60" i="58" s="1"/>
  <c r="D57" i="59"/>
  <c r="D60" i="59" s="1"/>
  <c r="W52" i="59"/>
  <c r="W54" i="59" s="1"/>
  <c r="W57" i="59" s="1"/>
  <c r="W60" i="59" s="1"/>
  <c r="O49" i="59"/>
  <c r="O52" i="59" s="1"/>
  <c r="O54" i="59" s="1"/>
  <c r="O57" i="59" s="1"/>
  <c r="O60" i="59" s="1"/>
  <c r="D49" i="59"/>
  <c r="D52" i="59" s="1"/>
  <c r="D54" i="59" s="1"/>
  <c r="AA48" i="59"/>
  <c r="Y48" i="59"/>
  <c r="X48" i="59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33" i="59"/>
  <c r="AA49" i="59" s="1"/>
  <c r="AA52" i="59" s="1"/>
  <c r="AA54" i="59" s="1"/>
  <c r="AA57" i="59" s="1"/>
  <c r="AA60" i="59" s="1"/>
  <c r="Y33" i="59"/>
  <c r="Y49" i="59" s="1"/>
  <c r="Y52" i="59" s="1"/>
  <c r="Y54" i="59" s="1"/>
  <c r="Y57" i="59" s="1"/>
  <c r="Y60" i="59" s="1"/>
  <c r="X33" i="59"/>
  <c r="X49" i="59" s="1"/>
  <c r="W33" i="59"/>
  <c r="W49" i="59" s="1"/>
  <c r="V33" i="59"/>
  <c r="V49" i="59" s="1"/>
  <c r="V52" i="59" s="1"/>
  <c r="V54" i="59" s="1"/>
  <c r="V57" i="59" s="1"/>
  <c r="V60" i="59" s="1"/>
  <c r="U33" i="59"/>
  <c r="T33" i="59"/>
  <c r="T49" i="59" s="1"/>
  <c r="T52" i="59" s="1"/>
  <c r="T54" i="59" s="1"/>
  <c r="T57" i="59" s="1"/>
  <c r="T60" i="59" s="1"/>
  <c r="S33" i="59"/>
  <c r="S49" i="59" s="1"/>
  <c r="S52" i="59" s="1"/>
  <c r="S54" i="59" s="1"/>
  <c r="S57" i="59" s="1"/>
  <c r="S60" i="59" s="1"/>
  <c r="R33" i="59"/>
  <c r="R49" i="59" s="1"/>
  <c r="R52" i="59" s="1"/>
  <c r="R54" i="59" s="1"/>
  <c r="R57" i="59" s="1"/>
  <c r="R60" i="59" s="1"/>
  <c r="Q33" i="59"/>
  <c r="Q49" i="59" s="1"/>
  <c r="Q52" i="59" s="1"/>
  <c r="Q54" i="59" s="1"/>
  <c r="Q57" i="59" s="1"/>
  <c r="Q60" i="59" s="1"/>
  <c r="P33" i="59"/>
  <c r="O33" i="59"/>
  <c r="N33" i="59"/>
  <c r="N49" i="59" s="1"/>
  <c r="N52" i="59" s="1"/>
  <c r="N54" i="59" s="1"/>
  <c r="N57" i="59" s="1"/>
  <c r="N60" i="59" s="1"/>
  <c r="M33" i="59"/>
  <c r="L33" i="59"/>
  <c r="L49" i="59" s="1"/>
  <c r="L52" i="59" s="1"/>
  <c r="L54" i="59" s="1"/>
  <c r="L57" i="59" s="1"/>
  <c r="L60" i="59" s="1"/>
  <c r="K33" i="59"/>
  <c r="K49" i="59" s="1"/>
  <c r="K52" i="59" s="1"/>
  <c r="K54" i="59" s="1"/>
  <c r="K57" i="59" s="1"/>
  <c r="K60" i="59" s="1"/>
  <c r="J33" i="59"/>
  <c r="J49" i="59" s="1"/>
  <c r="J52" i="59" s="1"/>
  <c r="J54" i="59" s="1"/>
  <c r="J57" i="59" s="1"/>
  <c r="J60" i="59" s="1"/>
  <c r="I33" i="59"/>
  <c r="I49" i="59" s="1"/>
  <c r="I52" i="59" s="1"/>
  <c r="I54" i="59" s="1"/>
  <c r="I57" i="59" s="1"/>
  <c r="I60" i="59" s="1"/>
  <c r="H33" i="59"/>
  <c r="H49" i="59" s="1"/>
  <c r="H52" i="59" s="1"/>
  <c r="H54" i="59" s="1"/>
  <c r="H57" i="59" s="1"/>
  <c r="H60" i="59" s="1"/>
  <c r="G33" i="59"/>
  <c r="G49" i="59" s="1"/>
  <c r="G52" i="59" s="1"/>
  <c r="G54" i="59" s="1"/>
  <c r="G57" i="59" s="1"/>
  <c r="G60" i="59" s="1"/>
  <c r="F33" i="59"/>
  <c r="F49" i="59" s="1"/>
  <c r="F52" i="59" s="1"/>
  <c r="F54" i="59" s="1"/>
  <c r="F57" i="59" s="1"/>
  <c r="F60" i="59" s="1"/>
  <c r="E33" i="59"/>
  <c r="D33" i="59"/>
  <c r="C33" i="59"/>
  <c r="C49" i="59" s="1"/>
  <c r="C52" i="59" s="1"/>
  <c r="C54" i="59" s="1"/>
  <c r="C57" i="59" s="1"/>
  <c r="C60" i="59" s="1"/>
  <c r="R57" i="60"/>
  <c r="R60" i="60" s="1"/>
  <c r="AA48" i="60"/>
  <c r="Y48" i="60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33" i="60"/>
  <c r="AA49" i="60" s="1"/>
  <c r="AA52" i="60" s="1"/>
  <c r="AA54" i="60" s="1"/>
  <c r="AA57" i="60" s="1"/>
  <c r="AA60" i="60" s="1"/>
  <c r="Y33" i="60"/>
  <c r="Y49" i="60" s="1"/>
  <c r="Y52" i="60" s="1"/>
  <c r="Y54" i="60" s="1"/>
  <c r="Y57" i="60" s="1"/>
  <c r="Y60" i="60" s="1"/>
  <c r="X33" i="60"/>
  <c r="W33" i="60"/>
  <c r="W49" i="60" s="1"/>
  <c r="W52" i="60" s="1"/>
  <c r="W54" i="60" s="1"/>
  <c r="W57" i="60" s="1"/>
  <c r="W60" i="60" s="1"/>
  <c r="V33" i="60"/>
  <c r="U33" i="60"/>
  <c r="U49" i="60" s="1"/>
  <c r="U52" i="60" s="1"/>
  <c r="U54" i="60" s="1"/>
  <c r="U57" i="60" s="1"/>
  <c r="U60" i="60" s="1"/>
  <c r="T33" i="60"/>
  <c r="S33" i="60"/>
  <c r="S49" i="60" s="1"/>
  <c r="S52" i="60" s="1"/>
  <c r="S54" i="60" s="1"/>
  <c r="S57" i="60" s="1"/>
  <c r="S60" i="60" s="1"/>
  <c r="R33" i="60"/>
  <c r="R49" i="60" s="1"/>
  <c r="R52" i="60" s="1"/>
  <c r="R54" i="60" s="1"/>
  <c r="Q33" i="60"/>
  <c r="Q49" i="60" s="1"/>
  <c r="Q52" i="60" s="1"/>
  <c r="Q54" i="60" s="1"/>
  <c r="Q57" i="60" s="1"/>
  <c r="Q60" i="60" s="1"/>
  <c r="P33" i="60"/>
  <c r="P49" i="60" s="1"/>
  <c r="P52" i="60" s="1"/>
  <c r="P54" i="60" s="1"/>
  <c r="P57" i="60" s="1"/>
  <c r="P60" i="60" s="1"/>
  <c r="O33" i="60"/>
  <c r="O49" i="60" s="1"/>
  <c r="O52" i="60" s="1"/>
  <c r="O54" i="60" s="1"/>
  <c r="O57" i="60" s="1"/>
  <c r="O60" i="60" s="1"/>
  <c r="N33" i="60"/>
  <c r="M33" i="60"/>
  <c r="M49" i="60" s="1"/>
  <c r="M52" i="60" s="1"/>
  <c r="M54" i="60" s="1"/>
  <c r="M57" i="60" s="1"/>
  <c r="M60" i="60" s="1"/>
  <c r="L33" i="60"/>
  <c r="K33" i="60"/>
  <c r="K49" i="60" s="1"/>
  <c r="K52" i="60" s="1"/>
  <c r="K54" i="60" s="1"/>
  <c r="K57" i="60" s="1"/>
  <c r="K60" i="60" s="1"/>
  <c r="J33" i="60"/>
  <c r="J49" i="60" s="1"/>
  <c r="J52" i="60" s="1"/>
  <c r="J54" i="60" s="1"/>
  <c r="J57" i="60" s="1"/>
  <c r="J60" i="60" s="1"/>
  <c r="I33" i="60"/>
  <c r="I49" i="60" s="1"/>
  <c r="I52" i="60" s="1"/>
  <c r="I54" i="60" s="1"/>
  <c r="I57" i="60" s="1"/>
  <c r="I60" i="60" s="1"/>
  <c r="H33" i="60"/>
  <c r="H49" i="60" s="1"/>
  <c r="H52" i="60" s="1"/>
  <c r="H54" i="60" s="1"/>
  <c r="H57" i="60" s="1"/>
  <c r="H60" i="60" s="1"/>
  <c r="G33" i="60"/>
  <c r="G49" i="60" s="1"/>
  <c r="G52" i="60" s="1"/>
  <c r="G54" i="60" s="1"/>
  <c r="G57" i="60" s="1"/>
  <c r="G60" i="60" s="1"/>
  <c r="F33" i="60"/>
  <c r="F49" i="60" s="1"/>
  <c r="F52" i="60" s="1"/>
  <c r="F54" i="60" s="1"/>
  <c r="F57" i="60" s="1"/>
  <c r="F60" i="60" s="1"/>
  <c r="E33" i="60"/>
  <c r="E49" i="60" s="1"/>
  <c r="E52" i="60" s="1"/>
  <c r="E54" i="60" s="1"/>
  <c r="E57" i="60" s="1"/>
  <c r="E60" i="60" s="1"/>
  <c r="D33" i="60"/>
  <c r="C33" i="60"/>
  <c r="C49" i="60" s="1"/>
  <c r="C52" i="60" s="1"/>
  <c r="C54" i="60" s="1"/>
  <c r="C57" i="60" s="1"/>
  <c r="C60" i="60" s="1"/>
  <c r="AA48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33" i="61"/>
  <c r="AA49" i="61" s="1"/>
  <c r="AA52" i="61" s="1"/>
  <c r="AA54" i="61" s="1"/>
  <c r="AA57" i="61" s="1"/>
  <c r="AA60" i="61" s="1"/>
  <c r="Y33" i="61"/>
  <c r="Z33" i="61" s="1"/>
  <c r="X33" i="61"/>
  <c r="W33" i="61"/>
  <c r="W49" i="61" s="1"/>
  <c r="W52" i="61" s="1"/>
  <c r="W54" i="61" s="1"/>
  <c r="W57" i="61" s="1"/>
  <c r="W60" i="61" s="1"/>
  <c r="V33" i="61"/>
  <c r="V49" i="61" s="1"/>
  <c r="V52" i="61" s="1"/>
  <c r="V54" i="61" s="1"/>
  <c r="V57" i="61" s="1"/>
  <c r="V60" i="61" s="1"/>
  <c r="U33" i="61"/>
  <c r="U49" i="61" s="1"/>
  <c r="U52" i="61" s="1"/>
  <c r="U54" i="61" s="1"/>
  <c r="U57" i="61" s="1"/>
  <c r="U60" i="61" s="1"/>
  <c r="T33" i="61"/>
  <c r="S33" i="61"/>
  <c r="R33" i="61"/>
  <c r="R49" i="61" s="1"/>
  <c r="R52" i="61" s="1"/>
  <c r="R54" i="61" s="1"/>
  <c r="R57" i="61" s="1"/>
  <c r="R60" i="61" s="1"/>
  <c r="Q33" i="61"/>
  <c r="P33" i="61"/>
  <c r="O33" i="61"/>
  <c r="N33" i="61"/>
  <c r="N49" i="61" s="1"/>
  <c r="N52" i="61" s="1"/>
  <c r="N54" i="61" s="1"/>
  <c r="N57" i="61" s="1"/>
  <c r="N60" i="61" s="1"/>
  <c r="M33" i="61"/>
  <c r="M49" i="61" s="1"/>
  <c r="M52" i="61" s="1"/>
  <c r="M54" i="61" s="1"/>
  <c r="M57" i="61" s="1"/>
  <c r="M60" i="61" s="1"/>
  <c r="L33" i="61"/>
  <c r="K33" i="61"/>
  <c r="J33" i="61"/>
  <c r="J49" i="61" s="1"/>
  <c r="J52" i="61" s="1"/>
  <c r="J54" i="61" s="1"/>
  <c r="J57" i="61" s="1"/>
  <c r="J60" i="61" s="1"/>
  <c r="I33" i="61"/>
  <c r="H33" i="61"/>
  <c r="G33" i="61"/>
  <c r="F33" i="61"/>
  <c r="F49" i="61" s="1"/>
  <c r="F52" i="61" s="1"/>
  <c r="F54" i="61" s="1"/>
  <c r="F57" i="61" s="1"/>
  <c r="F60" i="61" s="1"/>
  <c r="E33" i="61"/>
  <c r="E49" i="61" s="1"/>
  <c r="E52" i="61" s="1"/>
  <c r="E54" i="61" s="1"/>
  <c r="E57" i="61" s="1"/>
  <c r="E60" i="61" s="1"/>
  <c r="D33" i="61"/>
  <c r="D49" i="61" s="1"/>
  <c r="D52" i="61" s="1"/>
  <c r="D54" i="61" s="1"/>
  <c r="D57" i="61" s="1"/>
  <c r="D60" i="61" s="1"/>
  <c r="C33" i="61"/>
  <c r="X57" i="62"/>
  <c r="X54" i="62"/>
  <c r="Z54" i="62" s="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33" i="62"/>
  <c r="Y33" i="62"/>
  <c r="Y49" i="62" s="1"/>
  <c r="Y52" i="62" s="1"/>
  <c r="Y54" i="62" s="1"/>
  <c r="Y57" i="62" s="1"/>
  <c r="Y60" i="62" s="1"/>
  <c r="X33" i="62"/>
  <c r="X49" i="62" s="1"/>
  <c r="X52" i="62" s="1"/>
  <c r="Z52" i="62" s="1"/>
  <c r="W33" i="62"/>
  <c r="W49" i="62" s="1"/>
  <c r="W52" i="62" s="1"/>
  <c r="W54" i="62" s="1"/>
  <c r="W57" i="62" s="1"/>
  <c r="W60" i="62" s="1"/>
  <c r="V33" i="62"/>
  <c r="V49" i="62" s="1"/>
  <c r="V52" i="62" s="1"/>
  <c r="V54" i="62" s="1"/>
  <c r="V57" i="62" s="1"/>
  <c r="V60" i="62" s="1"/>
  <c r="U33" i="62"/>
  <c r="U49" i="62" s="1"/>
  <c r="U52" i="62" s="1"/>
  <c r="U54" i="62" s="1"/>
  <c r="U57" i="62" s="1"/>
  <c r="U60" i="62" s="1"/>
  <c r="T33" i="62"/>
  <c r="T49" i="62" s="1"/>
  <c r="T52" i="62" s="1"/>
  <c r="T54" i="62" s="1"/>
  <c r="T57" i="62" s="1"/>
  <c r="T60" i="62" s="1"/>
  <c r="S33" i="62"/>
  <c r="R33" i="62"/>
  <c r="R49" i="62" s="1"/>
  <c r="R52" i="62" s="1"/>
  <c r="R54" i="62" s="1"/>
  <c r="R57" i="62" s="1"/>
  <c r="R60" i="62" s="1"/>
  <c r="Q33" i="62"/>
  <c r="Q49" i="62" s="1"/>
  <c r="Q52" i="62" s="1"/>
  <c r="Q54" i="62" s="1"/>
  <c r="Q57" i="62" s="1"/>
  <c r="Q60" i="62" s="1"/>
  <c r="P33" i="62"/>
  <c r="P49" i="62" s="1"/>
  <c r="P52" i="62" s="1"/>
  <c r="P54" i="62" s="1"/>
  <c r="P57" i="62" s="1"/>
  <c r="P60" i="62" s="1"/>
  <c r="O33" i="62"/>
  <c r="O49" i="62" s="1"/>
  <c r="O52" i="62" s="1"/>
  <c r="O54" i="62" s="1"/>
  <c r="O57" i="62" s="1"/>
  <c r="O60" i="62" s="1"/>
  <c r="N33" i="62"/>
  <c r="N49" i="62" s="1"/>
  <c r="N52" i="62" s="1"/>
  <c r="N54" i="62" s="1"/>
  <c r="N57" i="62" s="1"/>
  <c r="N60" i="62" s="1"/>
  <c r="M33" i="62"/>
  <c r="M49" i="62" s="1"/>
  <c r="M52" i="62" s="1"/>
  <c r="M54" i="62" s="1"/>
  <c r="M57" i="62" s="1"/>
  <c r="M60" i="62" s="1"/>
  <c r="L33" i="62"/>
  <c r="L49" i="62" s="1"/>
  <c r="L52" i="62" s="1"/>
  <c r="L54" i="62" s="1"/>
  <c r="L57" i="62" s="1"/>
  <c r="L60" i="62" s="1"/>
  <c r="K33" i="62"/>
  <c r="J33" i="62"/>
  <c r="J49" i="62" s="1"/>
  <c r="J52" i="62" s="1"/>
  <c r="J54" i="62" s="1"/>
  <c r="J57" i="62" s="1"/>
  <c r="J60" i="62" s="1"/>
  <c r="I33" i="62"/>
  <c r="I49" i="62" s="1"/>
  <c r="I52" i="62" s="1"/>
  <c r="I54" i="62" s="1"/>
  <c r="I57" i="62" s="1"/>
  <c r="I60" i="62" s="1"/>
  <c r="H33" i="62"/>
  <c r="H49" i="62" s="1"/>
  <c r="H52" i="62" s="1"/>
  <c r="H54" i="62" s="1"/>
  <c r="H57" i="62" s="1"/>
  <c r="H60" i="62" s="1"/>
  <c r="G33" i="62"/>
  <c r="G49" i="62" s="1"/>
  <c r="G52" i="62" s="1"/>
  <c r="G54" i="62" s="1"/>
  <c r="G57" i="62" s="1"/>
  <c r="G60" i="62" s="1"/>
  <c r="F33" i="62"/>
  <c r="F49" i="62" s="1"/>
  <c r="F52" i="62" s="1"/>
  <c r="F54" i="62" s="1"/>
  <c r="F57" i="62" s="1"/>
  <c r="F60" i="62" s="1"/>
  <c r="E33" i="62"/>
  <c r="E49" i="62" s="1"/>
  <c r="E52" i="62" s="1"/>
  <c r="E54" i="62" s="1"/>
  <c r="E57" i="62" s="1"/>
  <c r="E60" i="62" s="1"/>
  <c r="D33" i="62"/>
  <c r="D49" i="62" s="1"/>
  <c r="D52" i="62" s="1"/>
  <c r="D54" i="62" s="1"/>
  <c r="D57" i="62" s="1"/>
  <c r="D60" i="62" s="1"/>
  <c r="C33" i="62"/>
  <c r="I49" i="63"/>
  <c r="I52" i="63" s="1"/>
  <c r="I54" i="63" s="1"/>
  <c r="I57" i="63" s="1"/>
  <c r="I60" i="63" s="1"/>
  <c r="AA48" i="63"/>
  <c r="Y48" i="63"/>
  <c r="X48" i="63"/>
  <c r="Z48" i="63" s="1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33" i="63"/>
  <c r="AA49" i="63" s="1"/>
  <c r="AA52" i="63" s="1"/>
  <c r="AA54" i="63" s="1"/>
  <c r="AA57" i="63" s="1"/>
  <c r="AA60" i="63" s="1"/>
  <c r="Y33" i="63"/>
  <c r="Y49" i="63" s="1"/>
  <c r="Y52" i="63" s="1"/>
  <c r="Y54" i="63" s="1"/>
  <c r="Y57" i="63" s="1"/>
  <c r="Y60" i="63" s="1"/>
  <c r="X33" i="63"/>
  <c r="W33" i="63"/>
  <c r="V33" i="63"/>
  <c r="V49" i="63" s="1"/>
  <c r="V52" i="63" s="1"/>
  <c r="V54" i="63" s="1"/>
  <c r="V57" i="63" s="1"/>
  <c r="V60" i="63" s="1"/>
  <c r="U33" i="63"/>
  <c r="U49" i="63" s="1"/>
  <c r="U52" i="63" s="1"/>
  <c r="U54" i="63" s="1"/>
  <c r="U57" i="63" s="1"/>
  <c r="U60" i="63" s="1"/>
  <c r="T33" i="63"/>
  <c r="S33" i="63"/>
  <c r="S49" i="63" s="1"/>
  <c r="S52" i="63" s="1"/>
  <c r="S54" i="63" s="1"/>
  <c r="S57" i="63" s="1"/>
  <c r="S60" i="63" s="1"/>
  <c r="R33" i="63"/>
  <c r="Q33" i="63"/>
  <c r="Q49" i="63" s="1"/>
  <c r="Q52" i="63" s="1"/>
  <c r="Q54" i="63" s="1"/>
  <c r="Q57" i="63" s="1"/>
  <c r="Q60" i="63" s="1"/>
  <c r="P33" i="63"/>
  <c r="O33" i="63"/>
  <c r="N33" i="63"/>
  <c r="N49" i="63" s="1"/>
  <c r="N52" i="63" s="1"/>
  <c r="N54" i="63" s="1"/>
  <c r="N57" i="63" s="1"/>
  <c r="N60" i="63" s="1"/>
  <c r="M33" i="63"/>
  <c r="M49" i="63" s="1"/>
  <c r="M52" i="63" s="1"/>
  <c r="M54" i="63" s="1"/>
  <c r="M57" i="63" s="1"/>
  <c r="M60" i="63" s="1"/>
  <c r="L33" i="63"/>
  <c r="K33" i="63"/>
  <c r="K49" i="63" s="1"/>
  <c r="K52" i="63" s="1"/>
  <c r="K54" i="63" s="1"/>
  <c r="K57" i="63" s="1"/>
  <c r="K60" i="63" s="1"/>
  <c r="J33" i="63"/>
  <c r="I33" i="63"/>
  <c r="H33" i="63"/>
  <c r="G33" i="63"/>
  <c r="F33" i="63"/>
  <c r="F49" i="63" s="1"/>
  <c r="F52" i="63" s="1"/>
  <c r="F54" i="63" s="1"/>
  <c r="F57" i="63" s="1"/>
  <c r="F60" i="63" s="1"/>
  <c r="E33" i="63"/>
  <c r="E49" i="63" s="1"/>
  <c r="E52" i="63" s="1"/>
  <c r="E54" i="63" s="1"/>
  <c r="E57" i="63" s="1"/>
  <c r="E60" i="63" s="1"/>
  <c r="D33" i="63"/>
  <c r="C33" i="63"/>
  <c r="C49" i="63" s="1"/>
  <c r="C52" i="63" s="1"/>
  <c r="C54" i="63" s="1"/>
  <c r="C57" i="63" s="1"/>
  <c r="C60" i="63" s="1"/>
  <c r="AA48" i="64"/>
  <c r="Y48" i="64"/>
  <c r="X48" i="64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33" i="64"/>
  <c r="AA49" i="64" s="1"/>
  <c r="AA52" i="64" s="1"/>
  <c r="AA54" i="64" s="1"/>
  <c r="AA57" i="64" s="1"/>
  <c r="AA60" i="64" s="1"/>
  <c r="Y33" i="64"/>
  <c r="Y49" i="64" s="1"/>
  <c r="Y52" i="64" s="1"/>
  <c r="Y54" i="64" s="1"/>
  <c r="Y57" i="64" s="1"/>
  <c r="Y60" i="64" s="1"/>
  <c r="X33" i="64"/>
  <c r="W33" i="64"/>
  <c r="W49" i="64" s="1"/>
  <c r="W52" i="64" s="1"/>
  <c r="W54" i="64" s="1"/>
  <c r="W57" i="64" s="1"/>
  <c r="W60" i="64" s="1"/>
  <c r="V33" i="64"/>
  <c r="U33" i="64"/>
  <c r="T33" i="64"/>
  <c r="T49" i="64" s="1"/>
  <c r="T52" i="64" s="1"/>
  <c r="T54" i="64" s="1"/>
  <c r="T57" i="64" s="1"/>
  <c r="T60" i="64" s="1"/>
  <c r="S33" i="64"/>
  <c r="S49" i="64" s="1"/>
  <c r="S52" i="64" s="1"/>
  <c r="S54" i="64" s="1"/>
  <c r="S57" i="64" s="1"/>
  <c r="S60" i="64" s="1"/>
  <c r="R33" i="64"/>
  <c r="Q33" i="64"/>
  <c r="P33" i="64"/>
  <c r="P49" i="64" s="1"/>
  <c r="P52" i="64" s="1"/>
  <c r="P54" i="64" s="1"/>
  <c r="P57" i="64" s="1"/>
  <c r="P60" i="64" s="1"/>
  <c r="O33" i="64"/>
  <c r="O49" i="64" s="1"/>
  <c r="O52" i="64" s="1"/>
  <c r="O54" i="64" s="1"/>
  <c r="O57" i="64" s="1"/>
  <c r="O60" i="64" s="1"/>
  <c r="N33" i="64"/>
  <c r="M33" i="64"/>
  <c r="L33" i="64"/>
  <c r="L49" i="64" s="1"/>
  <c r="L52" i="64" s="1"/>
  <c r="L54" i="64" s="1"/>
  <c r="L57" i="64" s="1"/>
  <c r="L60" i="64" s="1"/>
  <c r="K33" i="64"/>
  <c r="K49" i="64" s="1"/>
  <c r="K52" i="64" s="1"/>
  <c r="K54" i="64" s="1"/>
  <c r="K57" i="64" s="1"/>
  <c r="K60" i="64" s="1"/>
  <c r="J33" i="64"/>
  <c r="I33" i="64"/>
  <c r="H33" i="64"/>
  <c r="H49" i="64" s="1"/>
  <c r="H52" i="64" s="1"/>
  <c r="H54" i="64" s="1"/>
  <c r="H57" i="64" s="1"/>
  <c r="H60" i="64" s="1"/>
  <c r="G33" i="64"/>
  <c r="G49" i="64" s="1"/>
  <c r="G52" i="64" s="1"/>
  <c r="G54" i="64" s="1"/>
  <c r="G57" i="64" s="1"/>
  <c r="G60" i="64" s="1"/>
  <c r="F33" i="64"/>
  <c r="E33" i="64"/>
  <c r="D33" i="64"/>
  <c r="D49" i="64" s="1"/>
  <c r="D52" i="64" s="1"/>
  <c r="D54" i="64" s="1"/>
  <c r="D57" i="64" s="1"/>
  <c r="D60" i="64" s="1"/>
  <c r="C33" i="64"/>
  <c r="C49" i="64" s="1"/>
  <c r="C52" i="64" s="1"/>
  <c r="C54" i="64" s="1"/>
  <c r="C57" i="64" s="1"/>
  <c r="C60" i="64" s="1"/>
  <c r="AA48" i="65"/>
  <c r="Y48" i="65"/>
  <c r="X48" i="65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33" i="65"/>
  <c r="AA49" i="65" s="1"/>
  <c r="AA52" i="65" s="1"/>
  <c r="AA54" i="65" s="1"/>
  <c r="AA57" i="65" s="1"/>
  <c r="AA60" i="65" s="1"/>
  <c r="Y33" i="65"/>
  <c r="X33" i="65"/>
  <c r="Z33" i="65" s="1"/>
  <c r="W33" i="65"/>
  <c r="W49" i="65" s="1"/>
  <c r="W52" i="65" s="1"/>
  <c r="W54" i="65" s="1"/>
  <c r="W57" i="65" s="1"/>
  <c r="W60" i="65" s="1"/>
  <c r="V33" i="65"/>
  <c r="U33" i="65"/>
  <c r="T33" i="65"/>
  <c r="T49" i="65" s="1"/>
  <c r="T52" i="65" s="1"/>
  <c r="T54" i="65" s="1"/>
  <c r="T57" i="65" s="1"/>
  <c r="T60" i="65" s="1"/>
  <c r="S33" i="65"/>
  <c r="S49" i="65" s="1"/>
  <c r="S52" i="65" s="1"/>
  <c r="S54" i="65" s="1"/>
  <c r="S57" i="65" s="1"/>
  <c r="S60" i="65" s="1"/>
  <c r="R33" i="65"/>
  <c r="Q33" i="65"/>
  <c r="P33" i="65"/>
  <c r="O33" i="65"/>
  <c r="O49" i="65" s="1"/>
  <c r="O52" i="65" s="1"/>
  <c r="O54" i="65" s="1"/>
  <c r="O57" i="65" s="1"/>
  <c r="O60" i="65" s="1"/>
  <c r="N33" i="65"/>
  <c r="M33" i="65"/>
  <c r="L33" i="65"/>
  <c r="L49" i="65" s="1"/>
  <c r="L52" i="65" s="1"/>
  <c r="L54" i="65" s="1"/>
  <c r="L57" i="65" s="1"/>
  <c r="L60" i="65" s="1"/>
  <c r="K33" i="65"/>
  <c r="K49" i="65" s="1"/>
  <c r="K52" i="65" s="1"/>
  <c r="K54" i="65" s="1"/>
  <c r="K57" i="65" s="1"/>
  <c r="K60" i="65" s="1"/>
  <c r="J33" i="65"/>
  <c r="I33" i="65"/>
  <c r="H33" i="65"/>
  <c r="H49" i="65" s="1"/>
  <c r="H52" i="65" s="1"/>
  <c r="H54" i="65" s="1"/>
  <c r="H57" i="65" s="1"/>
  <c r="H60" i="65" s="1"/>
  <c r="G33" i="65"/>
  <c r="G49" i="65" s="1"/>
  <c r="G52" i="65" s="1"/>
  <c r="G54" i="65" s="1"/>
  <c r="G57" i="65" s="1"/>
  <c r="G60" i="65" s="1"/>
  <c r="F33" i="65"/>
  <c r="E33" i="65"/>
  <c r="D33" i="65"/>
  <c r="D49" i="65" s="1"/>
  <c r="D52" i="65" s="1"/>
  <c r="D54" i="65" s="1"/>
  <c r="D57" i="65" s="1"/>
  <c r="D60" i="65" s="1"/>
  <c r="C33" i="65"/>
  <c r="C49" i="65" s="1"/>
  <c r="C52" i="65" s="1"/>
  <c r="C54" i="65" s="1"/>
  <c r="C57" i="65" s="1"/>
  <c r="C60" i="65" s="1"/>
  <c r="V49" i="66"/>
  <c r="V52" i="66" s="1"/>
  <c r="V54" i="66" s="1"/>
  <c r="V57" i="66" s="1"/>
  <c r="V60" i="66" s="1"/>
  <c r="AA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33" i="66"/>
  <c r="AA49" i="66" s="1"/>
  <c r="AA52" i="66" s="1"/>
  <c r="AA54" i="66" s="1"/>
  <c r="AA57" i="66" s="1"/>
  <c r="AA60" i="66" s="1"/>
  <c r="Y33" i="66"/>
  <c r="Y49" i="66" s="1"/>
  <c r="Y52" i="66" s="1"/>
  <c r="Y54" i="66" s="1"/>
  <c r="Y57" i="66" s="1"/>
  <c r="Y60" i="66" s="1"/>
  <c r="X33" i="66"/>
  <c r="W33" i="66"/>
  <c r="W49" i="66" s="1"/>
  <c r="W52" i="66" s="1"/>
  <c r="W54" i="66" s="1"/>
  <c r="W57" i="66" s="1"/>
  <c r="W60" i="66" s="1"/>
  <c r="V33" i="66"/>
  <c r="U33" i="66"/>
  <c r="U49" i="66" s="1"/>
  <c r="U52" i="66" s="1"/>
  <c r="U54" i="66" s="1"/>
  <c r="U57" i="66" s="1"/>
  <c r="U60" i="66" s="1"/>
  <c r="T33" i="66"/>
  <c r="T49" i="66" s="1"/>
  <c r="T52" i="66" s="1"/>
  <c r="T54" i="66" s="1"/>
  <c r="T57" i="66" s="1"/>
  <c r="T60" i="66" s="1"/>
  <c r="S33" i="66"/>
  <c r="S49" i="66" s="1"/>
  <c r="S52" i="66" s="1"/>
  <c r="S54" i="66" s="1"/>
  <c r="S57" i="66" s="1"/>
  <c r="S60" i="66" s="1"/>
  <c r="R33" i="66"/>
  <c r="R49" i="66" s="1"/>
  <c r="R52" i="66" s="1"/>
  <c r="R54" i="66" s="1"/>
  <c r="R57" i="66" s="1"/>
  <c r="R60" i="66" s="1"/>
  <c r="Q33" i="66"/>
  <c r="Q49" i="66" s="1"/>
  <c r="Q52" i="66" s="1"/>
  <c r="Q54" i="66" s="1"/>
  <c r="Q57" i="66" s="1"/>
  <c r="Q60" i="66" s="1"/>
  <c r="P33" i="66"/>
  <c r="P49" i="66" s="1"/>
  <c r="P52" i="66" s="1"/>
  <c r="P54" i="66" s="1"/>
  <c r="P57" i="66" s="1"/>
  <c r="P60" i="66" s="1"/>
  <c r="O33" i="66"/>
  <c r="N33" i="66"/>
  <c r="N49" i="66" s="1"/>
  <c r="N52" i="66" s="1"/>
  <c r="N54" i="66" s="1"/>
  <c r="N57" i="66" s="1"/>
  <c r="N60" i="66" s="1"/>
  <c r="M33" i="66"/>
  <c r="M49" i="66" s="1"/>
  <c r="M52" i="66" s="1"/>
  <c r="M54" i="66" s="1"/>
  <c r="M57" i="66" s="1"/>
  <c r="M60" i="66" s="1"/>
  <c r="L33" i="66"/>
  <c r="L49" i="66" s="1"/>
  <c r="L52" i="66" s="1"/>
  <c r="L54" i="66" s="1"/>
  <c r="L57" i="66" s="1"/>
  <c r="L60" i="66" s="1"/>
  <c r="K33" i="66"/>
  <c r="K49" i="66" s="1"/>
  <c r="K52" i="66" s="1"/>
  <c r="K54" i="66" s="1"/>
  <c r="K57" i="66" s="1"/>
  <c r="K60" i="66" s="1"/>
  <c r="J33" i="66"/>
  <c r="J49" i="66" s="1"/>
  <c r="J52" i="66" s="1"/>
  <c r="J54" i="66" s="1"/>
  <c r="J57" i="66" s="1"/>
  <c r="J60" i="66" s="1"/>
  <c r="I33" i="66"/>
  <c r="I49" i="66" s="1"/>
  <c r="I52" i="66" s="1"/>
  <c r="I54" i="66" s="1"/>
  <c r="I57" i="66" s="1"/>
  <c r="I60" i="66" s="1"/>
  <c r="H33" i="66"/>
  <c r="H49" i="66" s="1"/>
  <c r="H52" i="66" s="1"/>
  <c r="H54" i="66" s="1"/>
  <c r="H57" i="66" s="1"/>
  <c r="H60" i="66" s="1"/>
  <c r="G33" i="66"/>
  <c r="F33" i="66"/>
  <c r="F49" i="66" s="1"/>
  <c r="F52" i="66" s="1"/>
  <c r="F54" i="66" s="1"/>
  <c r="F57" i="66" s="1"/>
  <c r="F60" i="66" s="1"/>
  <c r="E33" i="66"/>
  <c r="E49" i="66" s="1"/>
  <c r="E52" i="66" s="1"/>
  <c r="E54" i="66" s="1"/>
  <c r="E57" i="66" s="1"/>
  <c r="E60" i="66" s="1"/>
  <c r="D33" i="66"/>
  <c r="D49" i="66" s="1"/>
  <c r="D52" i="66" s="1"/>
  <c r="D54" i="66" s="1"/>
  <c r="D57" i="66" s="1"/>
  <c r="D60" i="66" s="1"/>
  <c r="C33" i="66"/>
  <c r="C49" i="66" s="1"/>
  <c r="C52" i="66" s="1"/>
  <c r="C54" i="66" s="1"/>
  <c r="C57" i="66" s="1"/>
  <c r="C60" i="66" s="1"/>
  <c r="M49" i="67"/>
  <c r="M52" i="67" s="1"/>
  <c r="M54" i="67" s="1"/>
  <c r="M57" i="67" s="1"/>
  <c r="M60" i="67" s="1"/>
  <c r="E49" i="67"/>
  <c r="E52" i="67" s="1"/>
  <c r="E54" i="67" s="1"/>
  <c r="E57" i="67" s="1"/>
  <c r="E60" i="67" s="1"/>
  <c r="AA48" i="67"/>
  <c r="Y48" i="67"/>
  <c r="X48" i="67"/>
  <c r="Z48" i="67" s="1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33" i="67"/>
  <c r="AA49" i="67" s="1"/>
  <c r="AA52" i="67" s="1"/>
  <c r="AA54" i="67" s="1"/>
  <c r="AA57" i="67" s="1"/>
  <c r="AA60" i="67" s="1"/>
  <c r="Y33" i="67"/>
  <c r="Y49" i="67" s="1"/>
  <c r="Y52" i="67" s="1"/>
  <c r="Y54" i="67" s="1"/>
  <c r="Y57" i="67" s="1"/>
  <c r="Y60" i="67" s="1"/>
  <c r="X33" i="67"/>
  <c r="W33" i="67"/>
  <c r="W49" i="67" s="1"/>
  <c r="W52" i="67" s="1"/>
  <c r="W54" i="67" s="1"/>
  <c r="W57" i="67" s="1"/>
  <c r="W60" i="67" s="1"/>
  <c r="V33" i="67"/>
  <c r="V49" i="67" s="1"/>
  <c r="V52" i="67" s="1"/>
  <c r="V54" i="67" s="1"/>
  <c r="V57" i="67" s="1"/>
  <c r="V60" i="67" s="1"/>
  <c r="U33" i="67"/>
  <c r="U49" i="67" s="1"/>
  <c r="U52" i="67" s="1"/>
  <c r="U54" i="67" s="1"/>
  <c r="U57" i="67" s="1"/>
  <c r="U60" i="67" s="1"/>
  <c r="T33" i="67"/>
  <c r="T49" i="67" s="1"/>
  <c r="T52" i="67" s="1"/>
  <c r="T54" i="67" s="1"/>
  <c r="T57" i="67" s="1"/>
  <c r="T60" i="67" s="1"/>
  <c r="S33" i="67"/>
  <c r="S49" i="67" s="1"/>
  <c r="S52" i="67" s="1"/>
  <c r="S54" i="67" s="1"/>
  <c r="S57" i="67" s="1"/>
  <c r="S60" i="67" s="1"/>
  <c r="R33" i="67"/>
  <c r="R49" i="67" s="1"/>
  <c r="R52" i="67" s="1"/>
  <c r="R54" i="67" s="1"/>
  <c r="R57" i="67" s="1"/>
  <c r="R60" i="67" s="1"/>
  <c r="Q33" i="67"/>
  <c r="Q49" i="67" s="1"/>
  <c r="Q52" i="67" s="1"/>
  <c r="Q54" i="67" s="1"/>
  <c r="Q57" i="67" s="1"/>
  <c r="Q60" i="67" s="1"/>
  <c r="P33" i="67"/>
  <c r="P49" i="67" s="1"/>
  <c r="P52" i="67" s="1"/>
  <c r="P54" i="67" s="1"/>
  <c r="P57" i="67" s="1"/>
  <c r="P60" i="67" s="1"/>
  <c r="O33" i="67"/>
  <c r="O49" i="67" s="1"/>
  <c r="O52" i="67" s="1"/>
  <c r="O54" i="67" s="1"/>
  <c r="O57" i="67" s="1"/>
  <c r="O60" i="67" s="1"/>
  <c r="N33" i="67"/>
  <c r="M33" i="67"/>
  <c r="L33" i="67"/>
  <c r="L49" i="67" s="1"/>
  <c r="L52" i="67" s="1"/>
  <c r="L54" i="67" s="1"/>
  <c r="L57" i="67" s="1"/>
  <c r="L60" i="67" s="1"/>
  <c r="K33" i="67"/>
  <c r="K49" i="67" s="1"/>
  <c r="K52" i="67" s="1"/>
  <c r="K54" i="67" s="1"/>
  <c r="K57" i="67" s="1"/>
  <c r="K60" i="67" s="1"/>
  <c r="J33" i="67"/>
  <c r="J49" i="67" s="1"/>
  <c r="J52" i="67" s="1"/>
  <c r="J54" i="67" s="1"/>
  <c r="J57" i="67" s="1"/>
  <c r="J60" i="67" s="1"/>
  <c r="I33" i="67"/>
  <c r="I49" i="67" s="1"/>
  <c r="I52" i="67" s="1"/>
  <c r="I54" i="67" s="1"/>
  <c r="I57" i="67" s="1"/>
  <c r="I60" i="67" s="1"/>
  <c r="H33" i="67"/>
  <c r="H49" i="67" s="1"/>
  <c r="H52" i="67" s="1"/>
  <c r="H54" i="67" s="1"/>
  <c r="H57" i="67" s="1"/>
  <c r="H60" i="67" s="1"/>
  <c r="G33" i="67"/>
  <c r="G49" i="67" s="1"/>
  <c r="G52" i="67" s="1"/>
  <c r="G54" i="67" s="1"/>
  <c r="G57" i="67" s="1"/>
  <c r="G60" i="67" s="1"/>
  <c r="F33" i="67"/>
  <c r="F49" i="67" s="1"/>
  <c r="F52" i="67" s="1"/>
  <c r="F54" i="67" s="1"/>
  <c r="F57" i="67" s="1"/>
  <c r="F60" i="67" s="1"/>
  <c r="E33" i="67"/>
  <c r="D33" i="67"/>
  <c r="D49" i="67" s="1"/>
  <c r="D52" i="67" s="1"/>
  <c r="D54" i="67" s="1"/>
  <c r="D57" i="67" s="1"/>
  <c r="D60" i="67" s="1"/>
  <c r="C33" i="67"/>
  <c r="C49" i="67" s="1"/>
  <c r="C52" i="67" s="1"/>
  <c r="C54" i="67" s="1"/>
  <c r="C57" i="67" s="1"/>
  <c r="C60" i="67" s="1"/>
  <c r="AA48" i="68"/>
  <c r="Y48" i="68"/>
  <c r="Z48" i="68" s="1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33" i="68"/>
  <c r="Y33" i="68"/>
  <c r="Y49" i="68" s="1"/>
  <c r="Y52" i="68" s="1"/>
  <c r="Y54" i="68" s="1"/>
  <c r="Y57" i="68" s="1"/>
  <c r="Y60" i="68" s="1"/>
  <c r="X33" i="68"/>
  <c r="X49" i="68" s="1"/>
  <c r="W33" i="68"/>
  <c r="W49" i="68" s="1"/>
  <c r="W52" i="68" s="1"/>
  <c r="W54" i="68" s="1"/>
  <c r="W57" i="68" s="1"/>
  <c r="W60" i="68" s="1"/>
  <c r="V33" i="68"/>
  <c r="V49" i="68" s="1"/>
  <c r="V52" i="68" s="1"/>
  <c r="V54" i="68" s="1"/>
  <c r="V57" i="68" s="1"/>
  <c r="V60" i="68" s="1"/>
  <c r="U33" i="68"/>
  <c r="U49" i="68" s="1"/>
  <c r="U52" i="68" s="1"/>
  <c r="U54" i="68" s="1"/>
  <c r="U57" i="68" s="1"/>
  <c r="U60" i="68" s="1"/>
  <c r="T33" i="68"/>
  <c r="T49" i="68" s="1"/>
  <c r="T52" i="68" s="1"/>
  <c r="T54" i="68" s="1"/>
  <c r="T57" i="68" s="1"/>
  <c r="T60" i="68" s="1"/>
  <c r="S33" i="68"/>
  <c r="S49" i="68" s="1"/>
  <c r="S52" i="68" s="1"/>
  <c r="S54" i="68" s="1"/>
  <c r="S57" i="68" s="1"/>
  <c r="S60" i="68" s="1"/>
  <c r="R33" i="68"/>
  <c r="R49" i="68" s="1"/>
  <c r="R52" i="68" s="1"/>
  <c r="R54" i="68" s="1"/>
  <c r="R57" i="68" s="1"/>
  <c r="R60" i="68" s="1"/>
  <c r="Q33" i="68"/>
  <c r="Q49" i="68" s="1"/>
  <c r="Q52" i="68" s="1"/>
  <c r="Q54" i="68" s="1"/>
  <c r="Q57" i="68" s="1"/>
  <c r="Q60" i="68" s="1"/>
  <c r="P33" i="68"/>
  <c r="P49" i="68" s="1"/>
  <c r="P52" i="68" s="1"/>
  <c r="P54" i="68" s="1"/>
  <c r="P57" i="68" s="1"/>
  <c r="P60" i="68" s="1"/>
  <c r="O33" i="68"/>
  <c r="O49" i="68" s="1"/>
  <c r="O52" i="68" s="1"/>
  <c r="O54" i="68" s="1"/>
  <c r="O57" i="68" s="1"/>
  <c r="O60" i="68" s="1"/>
  <c r="N33" i="68"/>
  <c r="N49" i="68" s="1"/>
  <c r="N52" i="68" s="1"/>
  <c r="N54" i="68" s="1"/>
  <c r="N57" i="68" s="1"/>
  <c r="N60" i="68" s="1"/>
  <c r="M33" i="68"/>
  <c r="M49" i="68" s="1"/>
  <c r="M52" i="68" s="1"/>
  <c r="M54" i="68" s="1"/>
  <c r="M57" i="68" s="1"/>
  <c r="M60" i="68" s="1"/>
  <c r="L33" i="68"/>
  <c r="L49" i="68" s="1"/>
  <c r="L52" i="68" s="1"/>
  <c r="L54" i="68" s="1"/>
  <c r="L57" i="68" s="1"/>
  <c r="L60" i="68" s="1"/>
  <c r="K33" i="68"/>
  <c r="K49" i="68" s="1"/>
  <c r="K52" i="68" s="1"/>
  <c r="K54" i="68" s="1"/>
  <c r="K57" i="68" s="1"/>
  <c r="K60" i="68" s="1"/>
  <c r="J33" i="68"/>
  <c r="J49" i="68" s="1"/>
  <c r="J52" i="68" s="1"/>
  <c r="J54" i="68" s="1"/>
  <c r="J57" i="68" s="1"/>
  <c r="J60" i="68" s="1"/>
  <c r="I33" i="68"/>
  <c r="I49" i="68" s="1"/>
  <c r="I52" i="68" s="1"/>
  <c r="I54" i="68" s="1"/>
  <c r="I57" i="68" s="1"/>
  <c r="I60" i="68" s="1"/>
  <c r="H33" i="68"/>
  <c r="H49" i="68" s="1"/>
  <c r="H52" i="68" s="1"/>
  <c r="H54" i="68" s="1"/>
  <c r="H57" i="68" s="1"/>
  <c r="H60" i="68" s="1"/>
  <c r="G33" i="68"/>
  <c r="G49" i="68" s="1"/>
  <c r="G52" i="68" s="1"/>
  <c r="G54" i="68" s="1"/>
  <c r="G57" i="68" s="1"/>
  <c r="G60" i="68" s="1"/>
  <c r="F33" i="68"/>
  <c r="F49" i="68" s="1"/>
  <c r="F52" i="68" s="1"/>
  <c r="F54" i="68" s="1"/>
  <c r="F57" i="68" s="1"/>
  <c r="F60" i="68" s="1"/>
  <c r="E33" i="68"/>
  <c r="D33" i="68"/>
  <c r="D49" i="68" s="1"/>
  <c r="D52" i="68" s="1"/>
  <c r="D54" i="68" s="1"/>
  <c r="D57" i="68" s="1"/>
  <c r="D60" i="68" s="1"/>
  <c r="C33" i="68"/>
  <c r="C49" i="68" s="1"/>
  <c r="C52" i="68" s="1"/>
  <c r="C54" i="68" s="1"/>
  <c r="C57" i="68" s="1"/>
  <c r="C60" i="68" s="1"/>
  <c r="S52" i="69"/>
  <c r="S54" i="69" s="1"/>
  <c r="S57" i="69" s="1"/>
  <c r="S60" i="69" s="1"/>
  <c r="K49" i="69"/>
  <c r="K52" i="69" s="1"/>
  <c r="K54" i="69" s="1"/>
  <c r="K57" i="69" s="1"/>
  <c r="K60" i="69" s="1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33" i="69"/>
  <c r="AA49" i="69" s="1"/>
  <c r="AA52" i="69" s="1"/>
  <c r="AA54" i="69" s="1"/>
  <c r="AA57" i="69" s="1"/>
  <c r="AA60" i="69" s="1"/>
  <c r="Y33" i="69"/>
  <c r="Y49" i="69" s="1"/>
  <c r="Y52" i="69" s="1"/>
  <c r="Y54" i="69" s="1"/>
  <c r="Y57" i="69" s="1"/>
  <c r="Y60" i="69" s="1"/>
  <c r="X33" i="69"/>
  <c r="W33" i="69"/>
  <c r="W49" i="69" s="1"/>
  <c r="W52" i="69" s="1"/>
  <c r="W54" i="69" s="1"/>
  <c r="W57" i="69" s="1"/>
  <c r="W60" i="69" s="1"/>
  <c r="V33" i="69"/>
  <c r="U33" i="69"/>
  <c r="T33" i="69"/>
  <c r="S33" i="69"/>
  <c r="S49" i="69" s="1"/>
  <c r="R33" i="69"/>
  <c r="Q33" i="69"/>
  <c r="Q49" i="69" s="1"/>
  <c r="Q52" i="69" s="1"/>
  <c r="Q54" i="69" s="1"/>
  <c r="Q57" i="69" s="1"/>
  <c r="Q60" i="69" s="1"/>
  <c r="P33" i="69"/>
  <c r="P49" i="69" s="1"/>
  <c r="P52" i="69" s="1"/>
  <c r="P54" i="69" s="1"/>
  <c r="P57" i="69" s="1"/>
  <c r="P60" i="69" s="1"/>
  <c r="O33" i="69"/>
  <c r="O49" i="69" s="1"/>
  <c r="O52" i="69" s="1"/>
  <c r="O54" i="69" s="1"/>
  <c r="O57" i="69" s="1"/>
  <c r="O60" i="69" s="1"/>
  <c r="N33" i="69"/>
  <c r="M33" i="69"/>
  <c r="L33" i="69"/>
  <c r="K33" i="69"/>
  <c r="J33" i="69"/>
  <c r="I33" i="69"/>
  <c r="I49" i="69" s="1"/>
  <c r="I52" i="69" s="1"/>
  <c r="I54" i="69" s="1"/>
  <c r="I57" i="69" s="1"/>
  <c r="I60" i="69" s="1"/>
  <c r="H33" i="69"/>
  <c r="H49" i="69" s="1"/>
  <c r="H52" i="69" s="1"/>
  <c r="H54" i="69" s="1"/>
  <c r="H57" i="69" s="1"/>
  <c r="H60" i="69" s="1"/>
  <c r="G33" i="69"/>
  <c r="G49" i="69" s="1"/>
  <c r="G52" i="69" s="1"/>
  <c r="G54" i="69" s="1"/>
  <c r="G57" i="69" s="1"/>
  <c r="G60" i="69" s="1"/>
  <c r="F33" i="69"/>
  <c r="E33" i="69"/>
  <c r="D33" i="69"/>
  <c r="D49" i="69" s="1"/>
  <c r="D52" i="69" s="1"/>
  <c r="D54" i="69" s="1"/>
  <c r="D57" i="69" s="1"/>
  <c r="D60" i="69" s="1"/>
  <c r="C33" i="69"/>
  <c r="C49" i="69" s="1"/>
  <c r="C52" i="69" s="1"/>
  <c r="C54" i="69" s="1"/>
  <c r="C57" i="69" s="1"/>
  <c r="C60" i="69" s="1"/>
  <c r="AA48" i="70"/>
  <c r="Y48" i="70"/>
  <c r="X48" i="70"/>
  <c r="Z48" i="70" s="1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33" i="70"/>
  <c r="Y33" i="70"/>
  <c r="Y49" i="70" s="1"/>
  <c r="X33" i="70"/>
  <c r="X49" i="70" s="1"/>
  <c r="X52" i="70" s="1"/>
  <c r="X54" i="70" s="1"/>
  <c r="W33" i="70"/>
  <c r="W49" i="70" s="1"/>
  <c r="W52" i="70" s="1"/>
  <c r="W54" i="70" s="1"/>
  <c r="W57" i="70" s="1"/>
  <c r="W60" i="70" s="1"/>
  <c r="V33" i="70"/>
  <c r="V49" i="70" s="1"/>
  <c r="V52" i="70" s="1"/>
  <c r="V54" i="70" s="1"/>
  <c r="V57" i="70" s="1"/>
  <c r="V60" i="70" s="1"/>
  <c r="U33" i="70"/>
  <c r="U49" i="70" s="1"/>
  <c r="U52" i="70" s="1"/>
  <c r="U54" i="70" s="1"/>
  <c r="U57" i="70" s="1"/>
  <c r="U60" i="70" s="1"/>
  <c r="T33" i="70"/>
  <c r="T49" i="70" s="1"/>
  <c r="T52" i="70" s="1"/>
  <c r="T54" i="70" s="1"/>
  <c r="T57" i="70" s="1"/>
  <c r="T60" i="70" s="1"/>
  <c r="S33" i="70"/>
  <c r="S49" i="70" s="1"/>
  <c r="S52" i="70" s="1"/>
  <c r="S54" i="70" s="1"/>
  <c r="S57" i="70" s="1"/>
  <c r="S60" i="70" s="1"/>
  <c r="R33" i="70"/>
  <c r="Q33" i="70"/>
  <c r="Q49" i="70" s="1"/>
  <c r="Q52" i="70" s="1"/>
  <c r="Q54" i="70" s="1"/>
  <c r="Q57" i="70" s="1"/>
  <c r="Q60" i="70" s="1"/>
  <c r="P33" i="70"/>
  <c r="P49" i="70" s="1"/>
  <c r="P52" i="70" s="1"/>
  <c r="P54" i="70" s="1"/>
  <c r="P57" i="70" s="1"/>
  <c r="P60" i="70" s="1"/>
  <c r="O33" i="70"/>
  <c r="O49" i="70" s="1"/>
  <c r="O52" i="70" s="1"/>
  <c r="O54" i="70" s="1"/>
  <c r="O57" i="70" s="1"/>
  <c r="O60" i="70" s="1"/>
  <c r="N33" i="70"/>
  <c r="N49" i="70" s="1"/>
  <c r="N52" i="70" s="1"/>
  <c r="N54" i="70" s="1"/>
  <c r="N57" i="70" s="1"/>
  <c r="N60" i="70" s="1"/>
  <c r="M33" i="70"/>
  <c r="M49" i="70" s="1"/>
  <c r="M52" i="70" s="1"/>
  <c r="M54" i="70" s="1"/>
  <c r="M57" i="70" s="1"/>
  <c r="M60" i="70" s="1"/>
  <c r="L33" i="70"/>
  <c r="L49" i="70" s="1"/>
  <c r="L52" i="70" s="1"/>
  <c r="L54" i="70" s="1"/>
  <c r="L57" i="70" s="1"/>
  <c r="L60" i="70" s="1"/>
  <c r="K33" i="70"/>
  <c r="K49" i="70" s="1"/>
  <c r="K52" i="70" s="1"/>
  <c r="K54" i="70" s="1"/>
  <c r="K57" i="70" s="1"/>
  <c r="K60" i="70" s="1"/>
  <c r="J33" i="70"/>
  <c r="J49" i="70" s="1"/>
  <c r="J52" i="70" s="1"/>
  <c r="J54" i="70" s="1"/>
  <c r="J57" i="70" s="1"/>
  <c r="J60" i="70" s="1"/>
  <c r="I33" i="70"/>
  <c r="I49" i="70" s="1"/>
  <c r="I52" i="70" s="1"/>
  <c r="I54" i="70" s="1"/>
  <c r="I57" i="70" s="1"/>
  <c r="I60" i="70" s="1"/>
  <c r="H33" i="70"/>
  <c r="H49" i="70" s="1"/>
  <c r="H52" i="70" s="1"/>
  <c r="H54" i="70" s="1"/>
  <c r="H57" i="70" s="1"/>
  <c r="H60" i="70" s="1"/>
  <c r="G33" i="70"/>
  <c r="G49" i="70" s="1"/>
  <c r="G52" i="70" s="1"/>
  <c r="G54" i="70" s="1"/>
  <c r="G57" i="70" s="1"/>
  <c r="G60" i="70" s="1"/>
  <c r="F33" i="70"/>
  <c r="F49" i="70" s="1"/>
  <c r="F52" i="70" s="1"/>
  <c r="F54" i="70" s="1"/>
  <c r="F57" i="70" s="1"/>
  <c r="F60" i="70" s="1"/>
  <c r="E33" i="70"/>
  <c r="E49" i="70" s="1"/>
  <c r="E52" i="70" s="1"/>
  <c r="E54" i="70" s="1"/>
  <c r="E57" i="70" s="1"/>
  <c r="E60" i="70" s="1"/>
  <c r="D33" i="70"/>
  <c r="D49" i="70" s="1"/>
  <c r="D52" i="70" s="1"/>
  <c r="D54" i="70" s="1"/>
  <c r="D57" i="70" s="1"/>
  <c r="D60" i="70" s="1"/>
  <c r="C33" i="70"/>
  <c r="C49" i="70" s="1"/>
  <c r="C52" i="70" s="1"/>
  <c r="C54" i="70" s="1"/>
  <c r="C57" i="70" s="1"/>
  <c r="C60" i="70" s="1"/>
  <c r="T49" i="71"/>
  <c r="T52" i="71" s="1"/>
  <c r="T54" i="71" s="1"/>
  <c r="T57" i="71" s="1"/>
  <c r="T60" i="71" s="1"/>
  <c r="AA48" i="71"/>
  <c r="Y48" i="71"/>
  <c r="X48" i="7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33" i="71"/>
  <c r="AA49" i="71" s="1"/>
  <c r="AA52" i="71" s="1"/>
  <c r="AA54" i="71" s="1"/>
  <c r="AA57" i="71" s="1"/>
  <c r="AA60" i="71" s="1"/>
  <c r="Y33" i="71"/>
  <c r="Y49" i="71" s="1"/>
  <c r="Y52" i="71" s="1"/>
  <c r="Y54" i="71" s="1"/>
  <c r="Y57" i="71" s="1"/>
  <c r="Y60" i="71" s="1"/>
  <c r="X33" i="71"/>
  <c r="W33" i="71"/>
  <c r="W49" i="71" s="1"/>
  <c r="W52" i="71" s="1"/>
  <c r="W54" i="71" s="1"/>
  <c r="W57" i="71" s="1"/>
  <c r="W60" i="71" s="1"/>
  <c r="V33" i="71"/>
  <c r="V49" i="71" s="1"/>
  <c r="V52" i="71" s="1"/>
  <c r="V54" i="71" s="1"/>
  <c r="V57" i="71" s="1"/>
  <c r="V60" i="71" s="1"/>
  <c r="U33" i="71"/>
  <c r="U49" i="71" s="1"/>
  <c r="U52" i="71" s="1"/>
  <c r="U54" i="71" s="1"/>
  <c r="U57" i="71" s="1"/>
  <c r="U60" i="71" s="1"/>
  <c r="T33" i="71"/>
  <c r="S33" i="71"/>
  <c r="S49" i="71" s="1"/>
  <c r="S52" i="71" s="1"/>
  <c r="S54" i="71" s="1"/>
  <c r="S57" i="71" s="1"/>
  <c r="S60" i="71" s="1"/>
  <c r="R33" i="71"/>
  <c r="Q33" i="71"/>
  <c r="Q49" i="71" s="1"/>
  <c r="Q52" i="71" s="1"/>
  <c r="Q54" i="71" s="1"/>
  <c r="Q57" i="71" s="1"/>
  <c r="Q60" i="71" s="1"/>
  <c r="P33" i="71"/>
  <c r="P49" i="71" s="1"/>
  <c r="P52" i="71" s="1"/>
  <c r="P54" i="71" s="1"/>
  <c r="P57" i="71" s="1"/>
  <c r="P60" i="71" s="1"/>
  <c r="O33" i="71"/>
  <c r="O49" i="71" s="1"/>
  <c r="O52" i="71" s="1"/>
  <c r="O54" i="71" s="1"/>
  <c r="O57" i="71" s="1"/>
  <c r="O60" i="71" s="1"/>
  <c r="N33" i="71"/>
  <c r="N49" i="71" s="1"/>
  <c r="N52" i="71" s="1"/>
  <c r="N54" i="71" s="1"/>
  <c r="N57" i="71" s="1"/>
  <c r="N60" i="71" s="1"/>
  <c r="M33" i="71"/>
  <c r="M49" i="71" s="1"/>
  <c r="M52" i="71" s="1"/>
  <c r="M54" i="71" s="1"/>
  <c r="M57" i="71" s="1"/>
  <c r="M60" i="71" s="1"/>
  <c r="L33" i="71"/>
  <c r="L49" i="71" s="1"/>
  <c r="L52" i="71" s="1"/>
  <c r="L54" i="71" s="1"/>
  <c r="L57" i="71" s="1"/>
  <c r="L60" i="71" s="1"/>
  <c r="K33" i="71"/>
  <c r="K49" i="71" s="1"/>
  <c r="K52" i="71" s="1"/>
  <c r="K54" i="71" s="1"/>
  <c r="K57" i="71" s="1"/>
  <c r="K60" i="71" s="1"/>
  <c r="J33" i="71"/>
  <c r="I33" i="71"/>
  <c r="I49" i="71" s="1"/>
  <c r="I52" i="71" s="1"/>
  <c r="I54" i="71" s="1"/>
  <c r="I57" i="71" s="1"/>
  <c r="I60" i="71" s="1"/>
  <c r="H33" i="71"/>
  <c r="H49" i="71" s="1"/>
  <c r="H52" i="71" s="1"/>
  <c r="H54" i="71" s="1"/>
  <c r="H57" i="71" s="1"/>
  <c r="H60" i="71" s="1"/>
  <c r="G33" i="71"/>
  <c r="G49" i="71" s="1"/>
  <c r="G52" i="71" s="1"/>
  <c r="G54" i="71" s="1"/>
  <c r="G57" i="71" s="1"/>
  <c r="G60" i="71" s="1"/>
  <c r="F33" i="71"/>
  <c r="E33" i="71"/>
  <c r="E49" i="71" s="1"/>
  <c r="E52" i="71" s="1"/>
  <c r="E54" i="71" s="1"/>
  <c r="E57" i="71" s="1"/>
  <c r="E60" i="71" s="1"/>
  <c r="D33" i="71"/>
  <c r="D49" i="71" s="1"/>
  <c r="D52" i="71" s="1"/>
  <c r="D54" i="71" s="1"/>
  <c r="D57" i="71" s="1"/>
  <c r="D60" i="71" s="1"/>
  <c r="C33" i="71"/>
  <c r="C49" i="71" s="1"/>
  <c r="C52" i="71" s="1"/>
  <c r="C54" i="71" s="1"/>
  <c r="C57" i="71" s="1"/>
  <c r="C60" i="71" s="1"/>
  <c r="L49" i="72"/>
  <c r="L52" i="72" s="1"/>
  <c r="L54" i="72" s="1"/>
  <c r="L57" i="72" s="1"/>
  <c r="L60" i="72" s="1"/>
  <c r="AA48" i="72"/>
  <c r="Y48" i="72"/>
  <c r="X48" i="72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33" i="72"/>
  <c r="AA49" i="72" s="1"/>
  <c r="AA52" i="72" s="1"/>
  <c r="AA54" i="72" s="1"/>
  <c r="AA57" i="72" s="1"/>
  <c r="AA60" i="72" s="1"/>
  <c r="Y33" i="72"/>
  <c r="Y49" i="72" s="1"/>
  <c r="Y52" i="72" s="1"/>
  <c r="Y54" i="72" s="1"/>
  <c r="Y57" i="72" s="1"/>
  <c r="Y60" i="72" s="1"/>
  <c r="X33" i="72"/>
  <c r="X49" i="72" s="1"/>
  <c r="W33" i="72"/>
  <c r="W49" i="72" s="1"/>
  <c r="W52" i="72" s="1"/>
  <c r="W54" i="72" s="1"/>
  <c r="W57" i="72" s="1"/>
  <c r="W60" i="72" s="1"/>
  <c r="V33" i="72"/>
  <c r="V49" i="72" s="1"/>
  <c r="V52" i="72" s="1"/>
  <c r="V54" i="72" s="1"/>
  <c r="V57" i="72" s="1"/>
  <c r="V60" i="72" s="1"/>
  <c r="U33" i="72"/>
  <c r="T33" i="72"/>
  <c r="T49" i="72" s="1"/>
  <c r="T52" i="72" s="1"/>
  <c r="T54" i="72" s="1"/>
  <c r="T57" i="72" s="1"/>
  <c r="T60" i="72" s="1"/>
  <c r="S33" i="72"/>
  <c r="S49" i="72" s="1"/>
  <c r="S52" i="72" s="1"/>
  <c r="S54" i="72" s="1"/>
  <c r="S57" i="72" s="1"/>
  <c r="S60" i="72" s="1"/>
  <c r="R33" i="72"/>
  <c r="R49" i="72" s="1"/>
  <c r="R52" i="72" s="1"/>
  <c r="R54" i="72" s="1"/>
  <c r="R57" i="72" s="1"/>
  <c r="R60" i="72" s="1"/>
  <c r="Q33" i="72"/>
  <c r="P33" i="72"/>
  <c r="P49" i="72" s="1"/>
  <c r="P52" i="72" s="1"/>
  <c r="P54" i="72" s="1"/>
  <c r="P57" i="72" s="1"/>
  <c r="P60" i="72" s="1"/>
  <c r="O33" i="72"/>
  <c r="O49" i="72" s="1"/>
  <c r="O52" i="72" s="1"/>
  <c r="O54" i="72" s="1"/>
  <c r="O57" i="72" s="1"/>
  <c r="O60" i="72" s="1"/>
  <c r="N33" i="72"/>
  <c r="N49" i="72" s="1"/>
  <c r="N52" i="72" s="1"/>
  <c r="N54" i="72" s="1"/>
  <c r="N57" i="72" s="1"/>
  <c r="N60" i="72" s="1"/>
  <c r="M33" i="72"/>
  <c r="M49" i="72" s="1"/>
  <c r="M52" i="72" s="1"/>
  <c r="M54" i="72" s="1"/>
  <c r="M57" i="72" s="1"/>
  <c r="M60" i="72" s="1"/>
  <c r="L33" i="72"/>
  <c r="K33" i="72"/>
  <c r="K49" i="72" s="1"/>
  <c r="K52" i="72" s="1"/>
  <c r="K54" i="72" s="1"/>
  <c r="K57" i="72" s="1"/>
  <c r="K60" i="72" s="1"/>
  <c r="J33" i="72"/>
  <c r="J49" i="72" s="1"/>
  <c r="J52" i="72" s="1"/>
  <c r="J54" i="72" s="1"/>
  <c r="J57" i="72" s="1"/>
  <c r="J60" i="72" s="1"/>
  <c r="I33" i="72"/>
  <c r="H33" i="72"/>
  <c r="H49" i="72" s="1"/>
  <c r="H52" i="72" s="1"/>
  <c r="H54" i="72" s="1"/>
  <c r="H57" i="72" s="1"/>
  <c r="H60" i="72" s="1"/>
  <c r="G33" i="72"/>
  <c r="G49" i="72" s="1"/>
  <c r="G52" i="72" s="1"/>
  <c r="G54" i="72" s="1"/>
  <c r="G57" i="72" s="1"/>
  <c r="G60" i="72" s="1"/>
  <c r="F33" i="72"/>
  <c r="F49" i="72" s="1"/>
  <c r="F52" i="72" s="1"/>
  <c r="F54" i="72" s="1"/>
  <c r="F57" i="72" s="1"/>
  <c r="F60" i="72" s="1"/>
  <c r="E33" i="72"/>
  <c r="E49" i="72" s="1"/>
  <c r="E52" i="72" s="1"/>
  <c r="E54" i="72" s="1"/>
  <c r="E57" i="72" s="1"/>
  <c r="E60" i="72" s="1"/>
  <c r="D33" i="72"/>
  <c r="D49" i="72" s="1"/>
  <c r="D52" i="72" s="1"/>
  <c r="D54" i="72" s="1"/>
  <c r="D57" i="72" s="1"/>
  <c r="D60" i="72" s="1"/>
  <c r="C33" i="72"/>
  <c r="C49" i="72" s="1"/>
  <c r="C52" i="72" s="1"/>
  <c r="C54" i="72" s="1"/>
  <c r="C57" i="72" s="1"/>
  <c r="C60" i="72" s="1"/>
  <c r="X49" i="73"/>
  <c r="P49" i="73"/>
  <c r="P52" i="73" s="1"/>
  <c r="P54" i="73" s="1"/>
  <c r="P57" i="73" s="1"/>
  <c r="P60" i="73" s="1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33" i="73"/>
  <c r="AA49" i="73" s="1"/>
  <c r="AA52" i="73" s="1"/>
  <c r="AA54" i="73" s="1"/>
  <c r="AA57" i="73" s="1"/>
  <c r="AA60" i="73" s="1"/>
  <c r="Z33" i="73"/>
  <c r="Y33" i="73"/>
  <c r="X33" i="73"/>
  <c r="W33" i="73"/>
  <c r="W49" i="73" s="1"/>
  <c r="W52" i="73" s="1"/>
  <c r="W54" i="73" s="1"/>
  <c r="W57" i="73" s="1"/>
  <c r="W60" i="73" s="1"/>
  <c r="V33" i="73"/>
  <c r="V49" i="73" s="1"/>
  <c r="V52" i="73" s="1"/>
  <c r="V54" i="73" s="1"/>
  <c r="V57" i="73" s="1"/>
  <c r="V60" i="73" s="1"/>
  <c r="U33" i="73"/>
  <c r="T33" i="73"/>
  <c r="T49" i="73" s="1"/>
  <c r="T52" i="73" s="1"/>
  <c r="T54" i="73" s="1"/>
  <c r="T57" i="73" s="1"/>
  <c r="T60" i="73" s="1"/>
  <c r="S33" i="73"/>
  <c r="R33" i="73"/>
  <c r="R49" i="73" s="1"/>
  <c r="R52" i="73" s="1"/>
  <c r="R54" i="73" s="1"/>
  <c r="R57" i="73" s="1"/>
  <c r="R60" i="73" s="1"/>
  <c r="Q33" i="73"/>
  <c r="P33" i="73"/>
  <c r="O33" i="73"/>
  <c r="O49" i="73" s="1"/>
  <c r="O52" i="73" s="1"/>
  <c r="O54" i="73" s="1"/>
  <c r="O57" i="73" s="1"/>
  <c r="O60" i="73" s="1"/>
  <c r="N33" i="73"/>
  <c r="N49" i="73" s="1"/>
  <c r="N52" i="73" s="1"/>
  <c r="N54" i="73" s="1"/>
  <c r="N57" i="73" s="1"/>
  <c r="N60" i="73" s="1"/>
  <c r="M33" i="73"/>
  <c r="L33" i="73"/>
  <c r="K33" i="73"/>
  <c r="K49" i="73" s="1"/>
  <c r="K52" i="73" s="1"/>
  <c r="K54" i="73" s="1"/>
  <c r="K57" i="73" s="1"/>
  <c r="K60" i="73" s="1"/>
  <c r="J33" i="73"/>
  <c r="J49" i="73" s="1"/>
  <c r="J52" i="73" s="1"/>
  <c r="J54" i="73" s="1"/>
  <c r="J57" i="73" s="1"/>
  <c r="J60" i="73" s="1"/>
  <c r="I33" i="73"/>
  <c r="H33" i="73"/>
  <c r="H49" i="73" s="1"/>
  <c r="H52" i="73" s="1"/>
  <c r="H54" i="73" s="1"/>
  <c r="H57" i="73" s="1"/>
  <c r="H60" i="73" s="1"/>
  <c r="G33" i="73"/>
  <c r="G49" i="73" s="1"/>
  <c r="G52" i="73" s="1"/>
  <c r="G54" i="73" s="1"/>
  <c r="G57" i="73" s="1"/>
  <c r="G60" i="73" s="1"/>
  <c r="F33" i="73"/>
  <c r="F49" i="73" s="1"/>
  <c r="F52" i="73" s="1"/>
  <c r="F54" i="73" s="1"/>
  <c r="F57" i="73" s="1"/>
  <c r="F60" i="73" s="1"/>
  <c r="E33" i="73"/>
  <c r="D33" i="73"/>
  <c r="D49" i="73" s="1"/>
  <c r="D52" i="73" s="1"/>
  <c r="D54" i="73" s="1"/>
  <c r="D57" i="73" s="1"/>
  <c r="D60" i="73" s="1"/>
  <c r="C33" i="73"/>
  <c r="C49" i="73" s="1"/>
  <c r="C52" i="73" s="1"/>
  <c r="C54" i="73" s="1"/>
  <c r="C57" i="73" s="1"/>
  <c r="C60" i="73" s="1"/>
  <c r="I52" i="74"/>
  <c r="I54" i="74" s="1"/>
  <c r="I57" i="74" s="1"/>
  <c r="I60" i="74" s="1"/>
  <c r="G49" i="74"/>
  <c r="G52" i="74" s="1"/>
  <c r="G54" i="74" s="1"/>
  <c r="G57" i="74" s="1"/>
  <c r="G60" i="74" s="1"/>
  <c r="AA48" i="74"/>
  <c r="Y48" i="74"/>
  <c r="X48" i="74"/>
  <c r="Z48" i="74" s="1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33" i="74"/>
  <c r="Y33" i="74"/>
  <c r="Y49" i="74" s="1"/>
  <c r="Y52" i="74" s="1"/>
  <c r="Y54" i="74" s="1"/>
  <c r="Y57" i="74" s="1"/>
  <c r="Y60" i="74" s="1"/>
  <c r="X33" i="74"/>
  <c r="X49" i="74" s="1"/>
  <c r="W33" i="74"/>
  <c r="V33" i="74"/>
  <c r="V49" i="74" s="1"/>
  <c r="V52" i="74" s="1"/>
  <c r="V54" i="74" s="1"/>
  <c r="V57" i="74" s="1"/>
  <c r="V60" i="74" s="1"/>
  <c r="U33" i="74"/>
  <c r="U49" i="74" s="1"/>
  <c r="U52" i="74" s="1"/>
  <c r="U54" i="74" s="1"/>
  <c r="U57" i="74" s="1"/>
  <c r="U60" i="74" s="1"/>
  <c r="T33" i="74"/>
  <c r="T49" i="74" s="1"/>
  <c r="T52" i="74" s="1"/>
  <c r="T54" i="74" s="1"/>
  <c r="T57" i="74" s="1"/>
  <c r="T60" i="74" s="1"/>
  <c r="S33" i="74"/>
  <c r="R33" i="74"/>
  <c r="R49" i="74" s="1"/>
  <c r="R52" i="74" s="1"/>
  <c r="R54" i="74" s="1"/>
  <c r="R57" i="74" s="1"/>
  <c r="R60" i="74" s="1"/>
  <c r="Q33" i="74"/>
  <c r="Q49" i="74" s="1"/>
  <c r="Q52" i="74" s="1"/>
  <c r="Q54" i="74" s="1"/>
  <c r="Q57" i="74" s="1"/>
  <c r="Q60" i="74" s="1"/>
  <c r="P33" i="74"/>
  <c r="P49" i="74" s="1"/>
  <c r="P52" i="74" s="1"/>
  <c r="P54" i="74" s="1"/>
  <c r="P57" i="74" s="1"/>
  <c r="P60" i="74" s="1"/>
  <c r="O33" i="74"/>
  <c r="O49" i="74" s="1"/>
  <c r="O52" i="74" s="1"/>
  <c r="O54" i="74" s="1"/>
  <c r="O57" i="74" s="1"/>
  <c r="O60" i="74" s="1"/>
  <c r="N33" i="74"/>
  <c r="N49" i="74" s="1"/>
  <c r="N52" i="74" s="1"/>
  <c r="N54" i="74" s="1"/>
  <c r="N57" i="74" s="1"/>
  <c r="N60" i="74" s="1"/>
  <c r="M33" i="74"/>
  <c r="M49" i="74" s="1"/>
  <c r="M52" i="74" s="1"/>
  <c r="M54" i="74" s="1"/>
  <c r="M57" i="74" s="1"/>
  <c r="M60" i="74" s="1"/>
  <c r="L33" i="74"/>
  <c r="L49" i="74" s="1"/>
  <c r="L52" i="74" s="1"/>
  <c r="L54" i="74" s="1"/>
  <c r="L57" i="74" s="1"/>
  <c r="L60" i="74" s="1"/>
  <c r="K33" i="74"/>
  <c r="J33" i="74"/>
  <c r="J49" i="74" s="1"/>
  <c r="J52" i="74" s="1"/>
  <c r="J54" i="74" s="1"/>
  <c r="J57" i="74" s="1"/>
  <c r="J60" i="74" s="1"/>
  <c r="I33" i="74"/>
  <c r="I49" i="74" s="1"/>
  <c r="H33" i="74"/>
  <c r="H49" i="74" s="1"/>
  <c r="H52" i="74" s="1"/>
  <c r="H54" i="74" s="1"/>
  <c r="H57" i="74" s="1"/>
  <c r="H60" i="74" s="1"/>
  <c r="G33" i="74"/>
  <c r="F33" i="74"/>
  <c r="F49" i="74" s="1"/>
  <c r="F52" i="74" s="1"/>
  <c r="F54" i="74" s="1"/>
  <c r="F57" i="74" s="1"/>
  <c r="F60" i="74" s="1"/>
  <c r="E33" i="74"/>
  <c r="E49" i="74" s="1"/>
  <c r="E52" i="74" s="1"/>
  <c r="E54" i="74" s="1"/>
  <c r="E57" i="74" s="1"/>
  <c r="E60" i="74" s="1"/>
  <c r="D33" i="74"/>
  <c r="D49" i="74" s="1"/>
  <c r="D52" i="74" s="1"/>
  <c r="D54" i="74" s="1"/>
  <c r="D57" i="74" s="1"/>
  <c r="D60" i="74" s="1"/>
  <c r="C33" i="74"/>
  <c r="Y49" i="75"/>
  <c r="Y52" i="75" s="1"/>
  <c r="Y54" i="75" s="1"/>
  <c r="Y57" i="75" s="1"/>
  <c r="Y60" i="75" s="1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I49" i="75" s="1"/>
  <c r="I52" i="75" s="1"/>
  <c r="I54" i="75" s="1"/>
  <c r="I57" i="75" s="1"/>
  <c r="I60" i="75" s="1"/>
  <c r="H48" i="75"/>
  <c r="G48" i="75"/>
  <c r="F48" i="75"/>
  <c r="E48" i="75"/>
  <c r="D48" i="75"/>
  <c r="C48" i="75"/>
  <c r="AA33" i="75"/>
  <c r="AA49" i="75" s="1"/>
  <c r="AA52" i="75" s="1"/>
  <c r="AA54" i="75" s="1"/>
  <c r="AA57" i="75" s="1"/>
  <c r="AA60" i="75" s="1"/>
  <c r="Z33" i="75"/>
  <c r="Y33" i="75"/>
  <c r="X33" i="75"/>
  <c r="X49" i="75" s="1"/>
  <c r="W33" i="75"/>
  <c r="V33" i="75"/>
  <c r="V49" i="75" s="1"/>
  <c r="V52" i="75" s="1"/>
  <c r="V54" i="75" s="1"/>
  <c r="V57" i="75" s="1"/>
  <c r="V60" i="75" s="1"/>
  <c r="U33" i="75"/>
  <c r="T33" i="75"/>
  <c r="T49" i="75" s="1"/>
  <c r="T52" i="75" s="1"/>
  <c r="T54" i="75" s="1"/>
  <c r="T57" i="75" s="1"/>
  <c r="T60" i="75" s="1"/>
  <c r="S33" i="75"/>
  <c r="S49" i="75" s="1"/>
  <c r="S52" i="75" s="1"/>
  <c r="S54" i="75" s="1"/>
  <c r="S57" i="75" s="1"/>
  <c r="S60" i="75" s="1"/>
  <c r="R33" i="75"/>
  <c r="Q33" i="75"/>
  <c r="P33" i="75"/>
  <c r="P49" i="75" s="1"/>
  <c r="P52" i="75" s="1"/>
  <c r="P54" i="75" s="1"/>
  <c r="P57" i="75" s="1"/>
  <c r="P60" i="75" s="1"/>
  <c r="O33" i="75"/>
  <c r="N33" i="75"/>
  <c r="N49" i="75" s="1"/>
  <c r="N52" i="75" s="1"/>
  <c r="N54" i="75" s="1"/>
  <c r="N57" i="75" s="1"/>
  <c r="N60" i="75" s="1"/>
  <c r="M33" i="75"/>
  <c r="L33" i="75"/>
  <c r="L49" i="75" s="1"/>
  <c r="L52" i="75" s="1"/>
  <c r="L54" i="75" s="1"/>
  <c r="L57" i="75" s="1"/>
  <c r="L60" i="75" s="1"/>
  <c r="K33" i="75"/>
  <c r="K49" i="75" s="1"/>
  <c r="K52" i="75" s="1"/>
  <c r="K54" i="75" s="1"/>
  <c r="K57" i="75" s="1"/>
  <c r="K60" i="75" s="1"/>
  <c r="J33" i="75"/>
  <c r="J49" i="75" s="1"/>
  <c r="J52" i="75" s="1"/>
  <c r="J54" i="75" s="1"/>
  <c r="J57" i="75" s="1"/>
  <c r="J60" i="75" s="1"/>
  <c r="I33" i="75"/>
  <c r="H33" i="75"/>
  <c r="H49" i="75" s="1"/>
  <c r="H52" i="75" s="1"/>
  <c r="H54" i="75" s="1"/>
  <c r="H57" i="75" s="1"/>
  <c r="H60" i="75" s="1"/>
  <c r="G33" i="75"/>
  <c r="F33" i="75"/>
  <c r="F49" i="75" s="1"/>
  <c r="F52" i="75" s="1"/>
  <c r="F54" i="75" s="1"/>
  <c r="F57" i="75" s="1"/>
  <c r="F60" i="75" s="1"/>
  <c r="E33" i="75"/>
  <c r="D33" i="75"/>
  <c r="D49" i="75" s="1"/>
  <c r="D52" i="75" s="1"/>
  <c r="D54" i="75" s="1"/>
  <c r="D57" i="75" s="1"/>
  <c r="D60" i="75" s="1"/>
  <c r="C33" i="75"/>
  <c r="C49" i="75" s="1"/>
  <c r="C52" i="75" s="1"/>
  <c r="C54" i="75" s="1"/>
  <c r="C57" i="75" s="1"/>
  <c r="C60" i="75" s="1"/>
  <c r="F54" i="76"/>
  <c r="F57" i="76" s="1"/>
  <c r="F60" i="76" s="1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33" i="76"/>
  <c r="Y33" i="76"/>
  <c r="X33" i="76"/>
  <c r="W33" i="76"/>
  <c r="W49" i="76" s="1"/>
  <c r="W52" i="76" s="1"/>
  <c r="W54" i="76" s="1"/>
  <c r="W57" i="76" s="1"/>
  <c r="W60" i="76" s="1"/>
  <c r="V33" i="76"/>
  <c r="V49" i="76" s="1"/>
  <c r="V52" i="76" s="1"/>
  <c r="V54" i="76" s="1"/>
  <c r="V57" i="76" s="1"/>
  <c r="V60" i="76" s="1"/>
  <c r="U33" i="76"/>
  <c r="T33" i="76"/>
  <c r="T49" i="76" s="1"/>
  <c r="T52" i="76" s="1"/>
  <c r="T54" i="76" s="1"/>
  <c r="T57" i="76" s="1"/>
  <c r="T60" i="76" s="1"/>
  <c r="S33" i="76"/>
  <c r="R33" i="76"/>
  <c r="Q33" i="76"/>
  <c r="P33" i="76"/>
  <c r="P49" i="76" s="1"/>
  <c r="P52" i="76" s="1"/>
  <c r="P54" i="76" s="1"/>
  <c r="P57" i="76" s="1"/>
  <c r="P60" i="76" s="1"/>
  <c r="O33" i="76"/>
  <c r="O49" i="76" s="1"/>
  <c r="O52" i="76" s="1"/>
  <c r="O54" i="76" s="1"/>
  <c r="O57" i="76" s="1"/>
  <c r="O60" i="76" s="1"/>
  <c r="N33" i="76"/>
  <c r="N49" i="76" s="1"/>
  <c r="N52" i="76" s="1"/>
  <c r="N54" i="76" s="1"/>
  <c r="N57" i="76" s="1"/>
  <c r="N60" i="76" s="1"/>
  <c r="M33" i="76"/>
  <c r="L33" i="76"/>
  <c r="L49" i="76" s="1"/>
  <c r="L52" i="76" s="1"/>
  <c r="L54" i="76" s="1"/>
  <c r="L57" i="76" s="1"/>
  <c r="L60" i="76" s="1"/>
  <c r="K33" i="76"/>
  <c r="J33" i="76"/>
  <c r="I33" i="76"/>
  <c r="I49" i="76" s="1"/>
  <c r="I52" i="76" s="1"/>
  <c r="I54" i="76" s="1"/>
  <c r="I57" i="76" s="1"/>
  <c r="I60" i="76" s="1"/>
  <c r="H33" i="76"/>
  <c r="H49" i="76" s="1"/>
  <c r="H52" i="76" s="1"/>
  <c r="H54" i="76" s="1"/>
  <c r="H57" i="76" s="1"/>
  <c r="H60" i="76" s="1"/>
  <c r="G33" i="76"/>
  <c r="G49" i="76" s="1"/>
  <c r="G52" i="76" s="1"/>
  <c r="G54" i="76" s="1"/>
  <c r="G57" i="76" s="1"/>
  <c r="G60" i="76" s="1"/>
  <c r="F33" i="76"/>
  <c r="F49" i="76" s="1"/>
  <c r="F52" i="76" s="1"/>
  <c r="E33" i="76"/>
  <c r="D33" i="76"/>
  <c r="D49" i="76" s="1"/>
  <c r="D52" i="76" s="1"/>
  <c r="D54" i="76" s="1"/>
  <c r="D57" i="76" s="1"/>
  <c r="D60" i="76" s="1"/>
  <c r="C33" i="76"/>
  <c r="X49" i="77"/>
  <c r="N49" i="77"/>
  <c r="N52" i="77" s="1"/>
  <c r="N54" i="77" s="1"/>
  <c r="N57" i="77" s="1"/>
  <c r="N60" i="77" s="1"/>
  <c r="AA48" i="77"/>
  <c r="Y48" i="77"/>
  <c r="X48" i="77"/>
  <c r="Z48" i="77" s="1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33" i="77"/>
  <c r="AA49" i="77" s="1"/>
  <c r="AA52" i="77" s="1"/>
  <c r="AA54" i="77" s="1"/>
  <c r="AA57" i="77" s="1"/>
  <c r="AA60" i="77" s="1"/>
  <c r="Y33" i="77"/>
  <c r="X33" i="77"/>
  <c r="Z33" i="77" s="1"/>
  <c r="W33" i="77"/>
  <c r="W49" i="77" s="1"/>
  <c r="W52" i="77" s="1"/>
  <c r="W54" i="77" s="1"/>
  <c r="W57" i="77" s="1"/>
  <c r="W60" i="77" s="1"/>
  <c r="V33" i="77"/>
  <c r="U33" i="77"/>
  <c r="U49" i="77" s="1"/>
  <c r="U52" i="77" s="1"/>
  <c r="U54" i="77" s="1"/>
  <c r="U57" i="77" s="1"/>
  <c r="U60" i="77" s="1"/>
  <c r="T33" i="77"/>
  <c r="T49" i="77" s="1"/>
  <c r="T52" i="77" s="1"/>
  <c r="T54" i="77" s="1"/>
  <c r="T57" i="77" s="1"/>
  <c r="T60" i="77" s="1"/>
  <c r="S33" i="77"/>
  <c r="S49" i="77" s="1"/>
  <c r="S52" i="77" s="1"/>
  <c r="S54" i="77" s="1"/>
  <c r="S57" i="77" s="1"/>
  <c r="S60" i="77" s="1"/>
  <c r="R33" i="77"/>
  <c r="Q33" i="77"/>
  <c r="P33" i="77"/>
  <c r="O33" i="77"/>
  <c r="O49" i="77" s="1"/>
  <c r="O52" i="77" s="1"/>
  <c r="O54" i="77" s="1"/>
  <c r="O57" i="77" s="1"/>
  <c r="O60" i="77" s="1"/>
  <c r="N33" i="77"/>
  <c r="M33" i="77"/>
  <c r="M49" i="77" s="1"/>
  <c r="M52" i="77" s="1"/>
  <c r="M54" i="77" s="1"/>
  <c r="M57" i="77" s="1"/>
  <c r="M60" i="77" s="1"/>
  <c r="L33" i="77"/>
  <c r="L49" i="77" s="1"/>
  <c r="L52" i="77" s="1"/>
  <c r="L54" i="77" s="1"/>
  <c r="L57" i="77" s="1"/>
  <c r="L60" i="77" s="1"/>
  <c r="K33" i="77"/>
  <c r="K49" i="77" s="1"/>
  <c r="K52" i="77" s="1"/>
  <c r="K54" i="77" s="1"/>
  <c r="K57" i="77" s="1"/>
  <c r="K60" i="77" s="1"/>
  <c r="J33" i="77"/>
  <c r="I33" i="77"/>
  <c r="H33" i="77"/>
  <c r="H49" i="77" s="1"/>
  <c r="H52" i="77" s="1"/>
  <c r="H54" i="77" s="1"/>
  <c r="H57" i="77" s="1"/>
  <c r="H60" i="77" s="1"/>
  <c r="G33" i="77"/>
  <c r="G49" i="77" s="1"/>
  <c r="G52" i="77" s="1"/>
  <c r="G54" i="77" s="1"/>
  <c r="G57" i="77" s="1"/>
  <c r="G60" i="77" s="1"/>
  <c r="F33" i="77"/>
  <c r="E33" i="77"/>
  <c r="E49" i="77" s="1"/>
  <c r="E52" i="77" s="1"/>
  <c r="E54" i="77" s="1"/>
  <c r="E57" i="77" s="1"/>
  <c r="E60" i="77" s="1"/>
  <c r="D33" i="77"/>
  <c r="D49" i="77" s="1"/>
  <c r="D52" i="77" s="1"/>
  <c r="D54" i="77" s="1"/>
  <c r="D57" i="77" s="1"/>
  <c r="D60" i="77" s="1"/>
  <c r="C33" i="77"/>
  <c r="C49" i="77" s="1"/>
  <c r="C52" i="77" s="1"/>
  <c r="C54" i="77" s="1"/>
  <c r="C57" i="77" s="1"/>
  <c r="C60" i="77" s="1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33" i="78"/>
  <c r="AA49" i="78" s="1"/>
  <c r="AA52" i="78" s="1"/>
  <c r="AA54" i="78" s="1"/>
  <c r="AA57" i="78" s="1"/>
  <c r="AA60" i="78" s="1"/>
  <c r="Y33" i="78"/>
  <c r="Y49" i="78" s="1"/>
  <c r="Y52" i="78" s="1"/>
  <c r="Y54" i="78" s="1"/>
  <c r="Y57" i="78" s="1"/>
  <c r="Y60" i="78" s="1"/>
  <c r="X33" i="78"/>
  <c r="W33" i="78"/>
  <c r="V33" i="78"/>
  <c r="V49" i="78" s="1"/>
  <c r="V52" i="78" s="1"/>
  <c r="V54" i="78" s="1"/>
  <c r="V57" i="78" s="1"/>
  <c r="V60" i="78" s="1"/>
  <c r="U33" i="78"/>
  <c r="U49" i="78" s="1"/>
  <c r="U52" i="78" s="1"/>
  <c r="U54" i="78" s="1"/>
  <c r="U57" i="78" s="1"/>
  <c r="U60" i="78" s="1"/>
  <c r="T33" i="78"/>
  <c r="T49" i="78" s="1"/>
  <c r="T52" i="78" s="1"/>
  <c r="T54" i="78" s="1"/>
  <c r="T57" i="78" s="1"/>
  <c r="T60" i="78" s="1"/>
  <c r="S33" i="78"/>
  <c r="S49" i="78" s="1"/>
  <c r="S52" i="78" s="1"/>
  <c r="S54" i="78" s="1"/>
  <c r="S57" i="78" s="1"/>
  <c r="S60" i="78" s="1"/>
  <c r="R33" i="78"/>
  <c r="R49" i="78" s="1"/>
  <c r="R52" i="78" s="1"/>
  <c r="R54" i="78" s="1"/>
  <c r="R57" i="78" s="1"/>
  <c r="R60" i="78" s="1"/>
  <c r="Q33" i="78"/>
  <c r="Q49" i="78" s="1"/>
  <c r="Q52" i="78" s="1"/>
  <c r="Q54" i="78" s="1"/>
  <c r="Q57" i="78" s="1"/>
  <c r="Q60" i="78" s="1"/>
  <c r="P33" i="78"/>
  <c r="P49" i="78" s="1"/>
  <c r="P52" i="78" s="1"/>
  <c r="P54" i="78" s="1"/>
  <c r="P57" i="78" s="1"/>
  <c r="P60" i="78" s="1"/>
  <c r="O33" i="78"/>
  <c r="N33" i="78"/>
  <c r="N49" i="78" s="1"/>
  <c r="N52" i="78" s="1"/>
  <c r="N54" i="78" s="1"/>
  <c r="N57" i="78" s="1"/>
  <c r="N60" i="78" s="1"/>
  <c r="M33" i="78"/>
  <c r="M49" i="78" s="1"/>
  <c r="M52" i="78" s="1"/>
  <c r="M54" i="78" s="1"/>
  <c r="M57" i="78" s="1"/>
  <c r="M60" i="78" s="1"/>
  <c r="L33" i="78"/>
  <c r="L49" i="78" s="1"/>
  <c r="L52" i="78" s="1"/>
  <c r="L54" i="78" s="1"/>
  <c r="L57" i="78" s="1"/>
  <c r="L60" i="78" s="1"/>
  <c r="K33" i="78"/>
  <c r="K49" i="78" s="1"/>
  <c r="K52" i="78" s="1"/>
  <c r="K54" i="78" s="1"/>
  <c r="K57" i="78" s="1"/>
  <c r="K60" i="78" s="1"/>
  <c r="J33" i="78"/>
  <c r="J49" i="78" s="1"/>
  <c r="J52" i="78" s="1"/>
  <c r="J54" i="78" s="1"/>
  <c r="J57" i="78" s="1"/>
  <c r="J60" i="78" s="1"/>
  <c r="I33" i="78"/>
  <c r="I49" i="78" s="1"/>
  <c r="I52" i="78" s="1"/>
  <c r="I54" i="78" s="1"/>
  <c r="I57" i="78" s="1"/>
  <c r="I60" i="78" s="1"/>
  <c r="H33" i="78"/>
  <c r="H49" i="78" s="1"/>
  <c r="H52" i="78" s="1"/>
  <c r="H54" i="78" s="1"/>
  <c r="H57" i="78" s="1"/>
  <c r="H60" i="78" s="1"/>
  <c r="G33" i="78"/>
  <c r="F33" i="78"/>
  <c r="F49" i="78" s="1"/>
  <c r="F52" i="78" s="1"/>
  <c r="F54" i="78" s="1"/>
  <c r="F57" i="78" s="1"/>
  <c r="F60" i="78" s="1"/>
  <c r="E33" i="78"/>
  <c r="E49" i="78" s="1"/>
  <c r="E52" i="78" s="1"/>
  <c r="E54" i="78" s="1"/>
  <c r="E57" i="78" s="1"/>
  <c r="E60" i="78" s="1"/>
  <c r="D33" i="78"/>
  <c r="D49" i="78" s="1"/>
  <c r="D52" i="78" s="1"/>
  <c r="D54" i="78" s="1"/>
  <c r="D57" i="78" s="1"/>
  <c r="D60" i="78" s="1"/>
  <c r="C33" i="78"/>
  <c r="C49" i="78" s="1"/>
  <c r="C52" i="78" s="1"/>
  <c r="C54" i="78" s="1"/>
  <c r="C57" i="78" s="1"/>
  <c r="C60" i="78" s="1"/>
  <c r="S57" i="79"/>
  <c r="S60" i="79" s="1"/>
  <c r="AA48" i="79"/>
  <c r="Y48" i="79"/>
  <c r="X48" i="79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33" i="79"/>
  <c r="AA49" i="79" s="1"/>
  <c r="AA52" i="79" s="1"/>
  <c r="AA54" i="79" s="1"/>
  <c r="AA57" i="79" s="1"/>
  <c r="AA60" i="79" s="1"/>
  <c r="Y33" i="79"/>
  <c r="Y49" i="79" s="1"/>
  <c r="Y52" i="79" s="1"/>
  <c r="Y54" i="79" s="1"/>
  <c r="Y57" i="79" s="1"/>
  <c r="Y60" i="79" s="1"/>
  <c r="X33" i="79"/>
  <c r="W33" i="79"/>
  <c r="W49" i="79" s="1"/>
  <c r="W52" i="79" s="1"/>
  <c r="W54" i="79" s="1"/>
  <c r="W57" i="79" s="1"/>
  <c r="W60" i="79" s="1"/>
  <c r="V33" i="79"/>
  <c r="V49" i="79" s="1"/>
  <c r="V52" i="79" s="1"/>
  <c r="V54" i="79" s="1"/>
  <c r="V57" i="79" s="1"/>
  <c r="V60" i="79" s="1"/>
  <c r="U33" i="79"/>
  <c r="U49" i="79" s="1"/>
  <c r="U52" i="79" s="1"/>
  <c r="U54" i="79" s="1"/>
  <c r="U57" i="79" s="1"/>
  <c r="U60" i="79" s="1"/>
  <c r="T33" i="79"/>
  <c r="T49" i="79" s="1"/>
  <c r="T52" i="79" s="1"/>
  <c r="T54" i="79" s="1"/>
  <c r="T57" i="79" s="1"/>
  <c r="T60" i="79" s="1"/>
  <c r="S33" i="79"/>
  <c r="S49" i="79" s="1"/>
  <c r="S52" i="79" s="1"/>
  <c r="S54" i="79" s="1"/>
  <c r="R33" i="79"/>
  <c r="R49" i="79" s="1"/>
  <c r="R52" i="79" s="1"/>
  <c r="R54" i="79" s="1"/>
  <c r="R57" i="79" s="1"/>
  <c r="R60" i="79" s="1"/>
  <c r="Q33" i="79"/>
  <c r="Q49" i="79" s="1"/>
  <c r="Q52" i="79" s="1"/>
  <c r="Q54" i="79" s="1"/>
  <c r="Q57" i="79" s="1"/>
  <c r="Q60" i="79" s="1"/>
  <c r="P33" i="79"/>
  <c r="P49" i="79" s="1"/>
  <c r="P52" i="79" s="1"/>
  <c r="P54" i="79" s="1"/>
  <c r="P57" i="79" s="1"/>
  <c r="P60" i="79" s="1"/>
  <c r="O33" i="79"/>
  <c r="O49" i="79" s="1"/>
  <c r="O52" i="79" s="1"/>
  <c r="O54" i="79" s="1"/>
  <c r="O57" i="79" s="1"/>
  <c r="O60" i="79" s="1"/>
  <c r="N33" i="79"/>
  <c r="M33" i="79"/>
  <c r="M49" i="79" s="1"/>
  <c r="M52" i="79" s="1"/>
  <c r="M54" i="79" s="1"/>
  <c r="M57" i="79" s="1"/>
  <c r="M60" i="79" s="1"/>
  <c r="L33" i="79"/>
  <c r="L49" i="79" s="1"/>
  <c r="L52" i="79" s="1"/>
  <c r="L54" i="79" s="1"/>
  <c r="L57" i="79" s="1"/>
  <c r="L60" i="79" s="1"/>
  <c r="K33" i="79"/>
  <c r="K49" i="79" s="1"/>
  <c r="K52" i="79" s="1"/>
  <c r="K54" i="79" s="1"/>
  <c r="K57" i="79" s="1"/>
  <c r="K60" i="79" s="1"/>
  <c r="J33" i="79"/>
  <c r="J49" i="79" s="1"/>
  <c r="J52" i="79" s="1"/>
  <c r="J54" i="79" s="1"/>
  <c r="J57" i="79" s="1"/>
  <c r="J60" i="79" s="1"/>
  <c r="I33" i="79"/>
  <c r="I49" i="79" s="1"/>
  <c r="I52" i="79" s="1"/>
  <c r="I54" i="79" s="1"/>
  <c r="I57" i="79" s="1"/>
  <c r="I60" i="79" s="1"/>
  <c r="H33" i="79"/>
  <c r="H49" i="79" s="1"/>
  <c r="H52" i="79" s="1"/>
  <c r="H54" i="79" s="1"/>
  <c r="H57" i="79" s="1"/>
  <c r="H60" i="79" s="1"/>
  <c r="G33" i="79"/>
  <c r="G49" i="79" s="1"/>
  <c r="G52" i="79" s="1"/>
  <c r="G54" i="79" s="1"/>
  <c r="G57" i="79" s="1"/>
  <c r="G60" i="79" s="1"/>
  <c r="F33" i="79"/>
  <c r="E33" i="79"/>
  <c r="E49" i="79" s="1"/>
  <c r="E52" i="79" s="1"/>
  <c r="E54" i="79" s="1"/>
  <c r="E57" i="79" s="1"/>
  <c r="E60" i="79" s="1"/>
  <c r="D33" i="79"/>
  <c r="D49" i="79" s="1"/>
  <c r="D52" i="79" s="1"/>
  <c r="D54" i="79" s="1"/>
  <c r="D57" i="79" s="1"/>
  <c r="D60" i="79" s="1"/>
  <c r="C33" i="79"/>
  <c r="C49" i="79" s="1"/>
  <c r="C52" i="79" s="1"/>
  <c r="C54" i="79" s="1"/>
  <c r="C57" i="79" s="1"/>
  <c r="C60" i="79" s="1"/>
  <c r="H52" i="80"/>
  <c r="H54" i="80" s="1"/>
  <c r="H57" i="80" s="1"/>
  <c r="H60" i="80" s="1"/>
  <c r="X49" i="80"/>
  <c r="Z49" i="80" s="1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33" i="80"/>
  <c r="AA49" i="80" s="1"/>
  <c r="AA52" i="80" s="1"/>
  <c r="AA54" i="80" s="1"/>
  <c r="AA57" i="80" s="1"/>
  <c r="AA60" i="80" s="1"/>
  <c r="Y33" i="80"/>
  <c r="X33" i="80"/>
  <c r="Z33" i="80" s="1"/>
  <c r="W33" i="80"/>
  <c r="V33" i="80"/>
  <c r="V49" i="80" s="1"/>
  <c r="V52" i="80" s="1"/>
  <c r="V54" i="80" s="1"/>
  <c r="V57" i="80" s="1"/>
  <c r="V60" i="80" s="1"/>
  <c r="U33" i="80"/>
  <c r="U49" i="80" s="1"/>
  <c r="U52" i="80" s="1"/>
  <c r="U54" i="80" s="1"/>
  <c r="U57" i="80" s="1"/>
  <c r="U60" i="80" s="1"/>
  <c r="T33" i="80"/>
  <c r="S33" i="80"/>
  <c r="S49" i="80" s="1"/>
  <c r="S52" i="80" s="1"/>
  <c r="S54" i="80" s="1"/>
  <c r="S57" i="80" s="1"/>
  <c r="S60" i="80" s="1"/>
  <c r="R33" i="80"/>
  <c r="Q33" i="80"/>
  <c r="P33" i="80"/>
  <c r="P49" i="80" s="1"/>
  <c r="P52" i="80" s="1"/>
  <c r="P54" i="80" s="1"/>
  <c r="P57" i="80" s="1"/>
  <c r="P60" i="80" s="1"/>
  <c r="O33" i="80"/>
  <c r="N33" i="80"/>
  <c r="N49" i="80" s="1"/>
  <c r="N52" i="80" s="1"/>
  <c r="N54" i="80" s="1"/>
  <c r="N57" i="80" s="1"/>
  <c r="N60" i="80" s="1"/>
  <c r="M33" i="80"/>
  <c r="M49" i="80" s="1"/>
  <c r="M52" i="80" s="1"/>
  <c r="M54" i="80" s="1"/>
  <c r="M57" i="80" s="1"/>
  <c r="M60" i="80" s="1"/>
  <c r="L33" i="80"/>
  <c r="L49" i="80" s="1"/>
  <c r="L52" i="80" s="1"/>
  <c r="L54" i="80" s="1"/>
  <c r="L57" i="80" s="1"/>
  <c r="L60" i="80" s="1"/>
  <c r="K33" i="80"/>
  <c r="K49" i="80" s="1"/>
  <c r="K52" i="80" s="1"/>
  <c r="K54" i="80" s="1"/>
  <c r="K57" i="80" s="1"/>
  <c r="K60" i="80" s="1"/>
  <c r="J33" i="80"/>
  <c r="I33" i="80"/>
  <c r="H33" i="80"/>
  <c r="H49" i="80" s="1"/>
  <c r="G33" i="80"/>
  <c r="F33" i="80"/>
  <c r="F49" i="80" s="1"/>
  <c r="F52" i="80" s="1"/>
  <c r="F54" i="80" s="1"/>
  <c r="F57" i="80" s="1"/>
  <c r="F60" i="80" s="1"/>
  <c r="E33" i="80"/>
  <c r="E49" i="80" s="1"/>
  <c r="E52" i="80" s="1"/>
  <c r="E54" i="80" s="1"/>
  <c r="E57" i="80" s="1"/>
  <c r="E60" i="80" s="1"/>
  <c r="D33" i="80"/>
  <c r="D49" i="80" s="1"/>
  <c r="D52" i="80" s="1"/>
  <c r="D54" i="80" s="1"/>
  <c r="D57" i="80" s="1"/>
  <c r="D60" i="80" s="1"/>
  <c r="C33" i="80"/>
  <c r="C49" i="80" s="1"/>
  <c r="C52" i="80" s="1"/>
  <c r="C54" i="80" s="1"/>
  <c r="C57" i="80" s="1"/>
  <c r="C60" i="80" s="1"/>
  <c r="G52" i="81"/>
  <c r="G54" i="81" s="1"/>
  <c r="G57" i="81" s="1"/>
  <c r="G60" i="81" s="1"/>
  <c r="O49" i="81"/>
  <c r="O52" i="81" s="1"/>
  <c r="O54" i="81" s="1"/>
  <c r="O57" i="81" s="1"/>
  <c r="O60" i="81" s="1"/>
  <c r="K49" i="81"/>
  <c r="K52" i="81" s="1"/>
  <c r="K54" i="81" s="1"/>
  <c r="K57" i="81" s="1"/>
  <c r="K60" i="81" s="1"/>
  <c r="AA48" i="81"/>
  <c r="Y48" i="81"/>
  <c r="X48" i="8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33" i="81"/>
  <c r="AA49" i="81" s="1"/>
  <c r="AA52" i="81" s="1"/>
  <c r="AA54" i="81" s="1"/>
  <c r="AA57" i="81" s="1"/>
  <c r="AA60" i="81" s="1"/>
  <c r="Y33" i="81"/>
  <c r="Y49" i="81" s="1"/>
  <c r="Y52" i="81" s="1"/>
  <c r="Y54" i="81" s="1"/>
  <c r="Y57" i="81" s="1"/>
  <c r="Y60" i="81" s="1"/>
  <c r="X33" i="81"/>
  <c r="W33" i="81"/>
  <c r="W49" i="81" s="1"/>
  <c r="W52" i="81" s="1"/>
  <c r="W54" i="81" s="1"/>
  <c r="W57" i="81" s="1"/>
  <c r="W60" i="81" s="1"/>
  <c r="V33" i="81"/>
  <c r="U33" i="81"/>
  <c r="U49" i="81" s="1"/>
  <c r="U52" i="81" s="1"/>
  <c r="U54" i="81" s="1"/>
  <c r="U57" i="81" s="1"/>
  <c r="U60" i="81" s="1"/>
  <c r="T33" i="81"/>
  <c r="T49" i="81" s="1"/>
  <c r="T52" i="81" s="1"/>
  <c r="T54" i="81" s="1"/>
  <c r="T57" i="81" s="1"/>
  <c r="T60" i="81" s="1"/>
  <c r="S33" i="81"/>
  <c r="S49" i="81" s="1"/>
  <c r="S52" i="81" s="1"/>
  <c r="S54" i="81" s="1"/>
  <c r="S57" i="81" s="1"/>
  <c r="S60" i="81" s="1"/>
  <c r="R33" i="81"/>
  <c r="R49" i="81" s="1"/>
  <c r="R52" i="81" s="1"/>
  <c r="R54" i="81" s="1"/>
  <c r="R57" i="81" s="1"/>
  <c r="R60" i="81" s="1"/>
  <c r="Q33" i="81"/>
  <c r="Q49" i="81" s="1"/>
  <c r="Q52" i="81" s="1"/>
  <c r="Q54" i="81" s="1"/>
  <c r="Q57" i="81" s="1"/>
  <c r="Q60" i="81" s="1"/>
  <c r="P33" i="81"/>
  <c r="O33" i="81"/>
  <c r="N33" i="81"/>
  <c r="M33" i="81"/>
  <c r="M49" i="81" s="1"/>
  <c r="M52" i="81" s="1"/>
  <c r="M54" i="81" s="1"/>
  <c r="M57" i="81" s="1"/>
  <c r="M60" i="81" s="1"/>
  <c r="L33" i="81"/>
  <c r="L49" i="81" s="1"/>
  <c r="L52" i="81" s="1"/>
  <c r="L54" i="81" s="1"/>
  <c r="L57" i="81" s="1"/>
  <c r="L60" i="81" s="1"/>
  <c r="K33" i="81"/>
  <c r="J33" i="81"/>
  <c r="J49" i="81" s="1"/>
  <c r="J52" i="81" s="1"/>
  <c r="J54" i="81" s="1"/>
  <c r="J57" i="81" s="1"/>
  <c r="J60" i="81" s="1"/>
  <c r="I33" i="81"/>
  <c r="I49" i="81" s="1"/>
  <c r="I52" i="81" s="1"/>
  <c r="I54" i="81" s="1"/>
  <c r="I57" i="81" s="1"/>
  <c r="I60" i="81" s="1"/>
  <c r="H33" i="81"/>
  <c r="G33" i="81"/>
  <c r="G49" i="81" s="1"/>
  <c r="F33" i="81"/>
  <c r="E33" i="81"/>
  <c r="E49" i="81" s="1"/>
  <c r="E52" i="81" s="1"/>
  <c r="E54" i="81" s="1"/>
  <c r="E57" i="81" s="1"/>
  <c r="E60" i="81" s="1"/>
  <c r="D33" i="81"/>
  <c r="D49" i="81" s="1"/>
  <c r="D52" i="81" s="1"/>
  <c r="D54" i="81" s="1"/>
  <c r="D57" i="81" s="1"/>
  <c r="D60" i="81" s="1"/>
  <c r="C33" i="81"/>
  <c r="C49" i="81" s="1"/>
  <c r="C52" i="81" s="1"/>
  <c r="C54" i="81" s="1"/>
  <c r="C57" i="81" s="1"/>
  <c r="C60" i="81" s="1"/>
  <c r="V52" i="82"/>
  <c r="V54" i="82" s="1"/>
  <c r="V57" i="82" s="1"/>
  <c r="V60" i="82" s="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33" i="82"/>
  <c r="AA49" i="82" s="1"/>
  <c r="AA52" i="82" s="1"/>
  <c r="AA54" i="82" s="1"/>
  <c r="AA57" i="82" s="1"/>
  <c r="AA60" i="82" s="1"/>
  <c r="Y33" i="82"/>
  <c r="Y49" i="82" s="1"/>
  <c r="Y52" i="82" s="1"/>
  <c r="Y54" i="82" s="1"/>
  <c r="Y57" i="82" s="1"/>
  <c r="Y60" i="82" s="1"/>
  <c r="X33" i="82"/>
  <c r="W33" i="82"/>
  <c r="V33" i="82"/>
  <c r="V49" i="82" s="1"/>
  <c r="U33" i="82"/>
  <c r="T33" i="82"/>
  <c r="T49" i="82" s="1"/>
  <c r="T52" i="82" s="1"/>
  <c r="T54" i="82" s="1"/>
  <c r="T57" i="82" s="1"/>
  <c r="T60" i="82" s="1"/>
  <c r="S33" i="82"/>
  <c r="S49" i="82" s="1"/>
  <c r="S52" i="82" s="1"/>
  <c r="S54" i="82" s="1"/>
  <c r="S57" i="82" s="1"/>
  <c r="S60" i="82" s="1"/>
  <c r="R33" i="82"/>
  <c r="R49" i="82" s="1"/>
  <c r="R52" i="82" s="1"/>
  <c r="R54" i="82" s="1"/>
  <c r="R57" i="82" s="1"/>
  <c r="R60" i="82" s="1"/>
  <c r="Q33" i="82"/>
  <c r="Q49" i="82" s="1"/>
  <c r="Q52" i="82" s="1"/>
  <c r="Q54" i="82" s="1"/>
  <c r="Q57" i="82" s="1"/>
  <c r="Q60" i="82" s="1"/>
  <c r="P33" i="82"/>
  <c r="P49" i="82" s="1"/>
  <c r="P52" i="82" s="1"/>
  <c r="P54" i="82" s="1"/>
  <c r="P57" i="82" s="1"/>
  <c r="P60" i="82" s="1"/>
  <c r="O33" i="82"/>
  <c r="N33" i="82"/>
  <c r="N49" i="82" s="1"/>
  <c r="N52" i="82" s="1"/>
  <c r="N54" i="82" s="1"/>
  <c r="N57" i="82" s="1"/>
  <c r="N60" i="82" s="1"/>
  <c r="M33" i="82"/>
  <c r="L33" i="82"/>
  <c r="L49" i="82" s="1"/>
  <c r="L52" i="82" s="1"/>
  <c r="L54" i="82" s="1"/>
  <c r="L57" i="82" s="1"/>
  <c r="L60" i="82" s="1"/>
  <c r="K33" i="82"/>
  <c r="K49" i="82" s="1"/>
  <c r="K52" i="82" s="1"/>
  <c r="K54" i="82" s="1"/>
  <c r="K57" i="82" s="1"/>
  <c r="K60" i="82" s="1"/>
  <c r="J33" i="82"/>
  <c r="J49" i="82" s="1"/>
  <c r="J52" i="82" s="1"/>
  <c r="J54" i="82" s="1"/>
  <c r="J57" i="82" s="1"/>
  <c r="J60" i="82" s="1"/>
  <c r="I33" i="82"/>
  <c r="I49" i="82" s="1"/>
  <c r="I52" i="82" s="1"/>
  <c r="I54" i="82" s="1"/>
  <c r="I57" i="82" s="1"/>
  <c r="I60" i="82" s="1"/>
  <c r="H33" i="82"/>
  <c r="H49" i="82" s="1"/>
  <c r="H52" i="82" s="1"/>
  <c r="H54" i="82" s="1"/>
  <c r="H57" i="82" s="1"/>
  <c r="H60" i="82" s="1"/>
  <c r="G33" i="82"/>
  <c r="F33" i="82"/>
  <c r="F49" i="82" s="1"/>
  <c r="F52" i="82" s="1"/>
  <c r="F54" i="82" s="1"/>
  <c r="F57" i="82" s="1"/>
  <c r="F60" i="82" s="1"/>
  <c r="E33" i="82"/>
  <c r="D33" i="82"/>
  <c r="D49" i="82" s="1"/>
  <c r="D52" i="82" s="1"/>
  <c r="D54" i="82" s="1"/>
  <c r="D57" i="82" s="1"/>
  <c r="D60" i="82" s="1"/>
  <c r="C33" i="82"/>
  <c r="C49" i="82" s="1"/>
  <c r="C52" i="82" s="1"/>
  <c r="C54" i="82" s="1"/>
  <c r="C57" i="82" s="1"/>
  <c r="C60" i="82" s="1"/>
  <c r="R57" i="83"/>
  <c r="R60" i="83" s="1"/>
  <c r="S54" i="83"/>
  <c r="S57" i="83" s="1"/>
  <c r="S60" i="83" s="1"/>
  <c r="E49" i="83"/>
  <c r="E52" i="83" s="1"/>
  <c r="E54" i="83" s="1"/>
  <c r="E57" i="83" s="1"/>
  <c r="E60" i="83" s="1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33" i="83"/>
  <c r="AA49" i="83" s="1"/>
  <c r="AA52" i="83" s="1"/>
  <c r="AA54" i="83" s="1"/>
  <c r="AA57" i="83" s="1"/>
  <c r="AA60" i="83" s="1"/>
  <c r="Y33" i="83"/>
  <c r="Y49" i="83" s="1"/>
  <c r="Y52" i="83" s="1"/>
  <c r="Y54" i="83" s="1"/>
  <c r="Y57" i="83" s="1"/>
  <c r="Y60" i="83" s="1"/>
  <c r="X33" i="83"/>
  <c r="W33" i="83"/>
  <c r="W49" i="83" s="1"/>
  <c r="W52" i="83" s="1"/>
  <c r="W54" i="83" s="1"/>
  <c r="W57" i="83" s="1"/>
  <c r="W60" i="83" s="1"/>
  <c r="V33" i="83"/>
  <c r="U33" i="83"/>
  <c r="U49" i="83" s="1"/>
  <c r="U52" i="83" s="1"/>
  <c r="U54" i="83" s="1"/>
  <c r="U57" i="83" s="1"/>
  <c r="U60" i="83" s="1"/>
  <c r="T33" i="83"/>
  <c r="S33" i="83"/>
  <c r="S49" i="83" s="1"/>
  <c r="S52" i="83" s="1"/>
  <c r="R33" i="83"/>
  <c r="R49" i="83" s="1"/>
  <c r="R52" i="83" s="1"/>
  <c r="R54" i="83" s="1"/>
  <c r="Q33" i="83"/>
  <c r="Q49" i="83" s="1"/>
  <c r="Q52" i="83" s="1"/>
  <c r="Q54" i="83" s="1"/>
  <c r="Q57" i="83" s="1"/>
  <c r="Q60" i="83" s="1"/>
  <c r="P33" i="83"/>
  <c r="P49" i="83" s="1"/>
  <c r="P52" i="83" s="1"/>
  <c r="P54" i="83" s="1"/>
  <c r="P57" i="83" s="1"/>
  <c r="P60" i="83" s="1"/>
  <c r="O33" i="83"/>
  <c r="O49" i="83" s="1"/>
  <c r="O52" i="83" s="1"/>
  <c r="O54" i="83" s="1"/>
  <c r="O57" i="83" s="1"/>
  <c r="O60" i="83" s="1"/>
  <c r="N33" i="83"/>
  <c r="M33" i="83"/>
  <c r="M49" i="83" s="1"/>
  <c r="M52" i="83" s="1"/>
  <c r="M54" i="83" s="1"/>
  <c r="M57" i="83" s="1"/>
  <c r="M60" i="83" s="1"/>
  <c r="L33" i="83"/>
  <c r="K33" i="83"/>
  <c r="K49" i="83" s="1"/>
  <c r="K52" i="83" s="1"/>
  <c r="K54" i="83" s="1"/>
  <c r="K57" i="83" s="1"/>
  <c r="K60" i="83" s="1"/>
  <c r="J33" i="83"/>
  <c r="J49" i="83" s="1"/>
  <c r="J52" i="83" s="1"/>
  <c r="J54" i="83" s="1"/>
  <c r="J57" i="83" s="1"/>
  <c r="J60" i="83" s="1"/>
  <c r="I33" i="83"/>
  <c r="I49" i="83" s="1"/>
  <c r="I52" i="83" s="1"/>
  <c r="I54" i="83" s="1"/>
  <c r="I57" i="83" s="1"/>
  <c r="I60" i="83" s="1"/>
  <c r="H33" i="83"/>
  <c r="H49" i="83" s="1"/>
  <c r="H52" i="83" s="1"/>
  <c r="H54" i="83" s="1"/>
  <c r="H57" i="83" s="1"/>
  <c r="H60" i="83" s="1"/>
  <c r="G33" i="83"/>
  <c r="G49" i="83" s="1"/>
  <c r="G52" i="83" s="1"/>
  <c r="G54" i="83" s="1"/>
  <c r="G57" i="83" s="1"/>
  <c r="G60" i="83" s="1"/>
  <c r="F33" i="83"/>
  <c r="E33" i="83"/>
  <c r="D33" i="83"/>
  <c r="C33" i="83"/>
  <c r="C49" i="83" s="1"/>
  <c r="C52" i="83" s="1"/>
  <c r="C54" i="83" s="1"/>
  <c r="C57" i="83" s="1"/>
  <c r="C60" i="83" s="1"/>
  <c r="AA48" i="84"/>
  <c r="Y48" i="84"/>
  <c r="X48" i="84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33" i="84"/>
  <c r="Y33" i="84"/>
  <c r="Y49" i="84" s="1"/>
  <c r="Y52" i="84" s="1"/>
  <c r="Y54" i="84" s="1"/>
  <c r="Y57" i="84" s="1"/>
  <c r="Y60" i="84" s="1"/>
  <c r="X33" i="84"/>
  <c r="W33" i="84"/>
  <c r="V33" i="84"/>
  <c r="V49" i="84" s="1"/>
  <c r="V52" i="84" s="1"/>
  <c r="V54" i="84" s="1"/>
  <c r="V57" i="84" s="1"/>
  <c r="V60" i="84" s="1"/>
  <c r="U33" i="84"/>
  <c r="T33" i="84"/>
  <c r="T49" i="84" s="1"/>
  <c r="T52" i="84" s="1"/>
  <c r="T54" i="84" s="1"/>
  <c r="T57" i="84" s="1"/>
  <c r="T60" i="84" s="1"/>
  <c r="S33" i="84"/>
  <c r="R33" i="84"/>
  <c r="R49" i="84" s="1"/>
  <c r="R52" i="84" s="1"/>
  <c r="R54" i="84" s="1"/>
  <c r="R57" i="84" s="1"/>
  <c r="R60" i="84" s="1"/>
  <c r="Q33" i="84"/>
  <c r="Q49" i="84" s="1"/>
  <c r="Q52" i="84" s="1"/>
  <c r="Q54" i="84" s="1"/>
  <c r="Q57" i="84" s="1"/>
  <c r="Q60" i="84" s="1"/>
  <c r="P33" i="84"/>
  <c r="P49" i="84" s="1"/>
  <c r="P52" i="84" s="1"/>
  <c r="P54" i="84" s="1"/>
  <c r="P57" i="84" s="1"/>
  <c r="P60" i="84" s="1"/>
  <c r="O33" i="84"/>
  <c r="N33" i="84"/>
  <c r="N49" i="84" s="1"/>
  <c r="N52" i="84" s="1"/>
  <c r="N54" i="84" s="1"/>
  <c r="N57" i="84" s="1"/>
  <c r="N60" i="84" s="1"/>
  <c r="M33" i="84"/>
  <c r="L33" i="84"/>
  <c r="L49" i="84" s="1"/>
  <c r="L52" i="84" s="1"/>
  <c r="L54" i="84" s="1"/>
  <c r="L57" i="84" s="1"/>
  <c r="L60" i="84" s="1"/>
  <c r="K33" i="84"/>
  <c r="J33" i="84"/>
  <c r="J49" i="84" s="1"/>
  <c r="J52" i="84" s="1"/>
  <c r="J54" i="84" s="1"/>
  <c r="J57" i="84" s="1"/>
  <c r="J60" i="84" s="1"/>
  <c r="I33" i="84"/>
  <c r="I49" i="84" s="1"/>
  <c r="I52" i="84" s="1"/>
  <c r="I54" i="84" s="1"/>
  <c r="I57" i="84" s="1"/>
  <c r="I60" i="84" s="1"/>
  <c r="H33" i="84"/>
  <c r="H49" i="84" s="1"/>
  <c r="H52" i="84" s="1"/>
  <c r="H54" i="84" s="1"/>
  <c r="H57" i="84" s="1"/>
  <c r="H60" i="84" s="1"/>
  <c r="G33" i="84"/>
  <c r="F33" i="84"/>
  <c r="F49" i="84" s="1"/>
  <c r="F52" i="84" s="1"/>
  <c r="F54" i="84" s="1"/>
  <c r="F57" i="84" s="1"/>
  <c r="F60" i="84" s="1"/>
  <c r="E33" i="84"/>
  <c r="D33" i="84"/>
  <c r="D49" i="84" s="1"/>
  <c r="D52" i="84" s="1"/>
  <c r="D54" i="84" s="1"/>
  <c r="D57" i="84" s="1"/>
  <c r="D60" i="84" s="1"/>
  <c r="C33" i="84"/>
  <c r="T49" i="85"/>
  <c r="T52" i="85" s="1"/>
  <c r="T54" i="85" s="1"/>
  <c r="T57" i="85" s="1"/>
  <c r="T60" i="85" s="1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33" i="85"/>
  <c r="Y33" i="85"/>
  <c r="Y49" i="85" s="1"/>
  <c r="Y52" i="85" s="1"/>
  <c r="Y54" i="85" s="1"/>
  <c r="Y57" i="85" s="1"/>
  <c r="Y60" i="85" s="1"/>
  <c r="X33" i="85"/>
  <c r="X49" i="85" s="1"/>
  <c r="W33" i="85"/>
  <c r="W49" i="85" s="1"/>
  <c r="W52" i="85" s="1"/>
  <c r="W54" i="85" s="1"/>
  <c r="W57" i="85" s="1"/>
  <c r="W60" i="85" s="1"/>
  <c r="V33" i="85"/>
  <c r="V49" i="85" s="1"/>
  <c r="V52" i="85" s="1"/>
  <c r="V54" i="85" s="1"/>
  <c r="V57" i="85" s="1"/>
  <c r="V60" i="85" s="1"/>
  <c r="U33" i="85"/>
  <c r="U49" i="85" s="1"/>
  <c r="U52" i="85" s="1"/>
  <c r="U54" i="85" s="1"/>
  <c r="U57" i="85" s="1"/>
  <c r="U60" i="85" s="1"/>
  <c r="T33" i="85"/>
  <c r="S33" i="85"/>
  <c r="S49" i="85" s="1"/>
  <c r="S52" i="85" s="1"/>
  <c r="S54" i="85" s="1"/>
  <c r="S57" i="85" s="1"/>
  <c r="S60" i="85" s="1"/>
  <c r="R33" i="85"/>
  <c r="Q33" i="85"/>
  <c r="Q49" i="85" s="1"/>
  <c r="Q52" i="85" s="1"/>
  <c r="Q54" i="85" s="1"/>
  <c r="Q57" i="85" s="1"/>
  <c r="Q60" i="85" s="1"/>
  <c r="P33" i="85"/>
  <c r="P49" i="85" s="1"/>
  <c r="P52" i="85" s="1"/>
  <c r="P54" i="85" s="1"/>
  <c r="P57" i="85" s="1"/>
  <c r="P60" i="85" s="1"/>
  <c r="O33" i="85"/>
  <c r="O49" i="85" s="1"/>
  <c r="O52" i="85" s="1"/>
  <c r="O54" i="85" s="1"/>
  <c r="O57" i="85" s="1"/>
  <c r="O60" i="85" s="1"/>
  <c r="N33" i="85"/>
  <c r="N49" i="85" s="1"/>
  <c r="N52" i="85" s="1"/>
  <c r="N54" i="85" s="1"/>
  <c r="N57" i="85" s="1"/>
  <c r="N60" i="85" s="1"/>
  <c r="M33" i="85"/>
  <c r="M49" i="85" s="1"/>
  <c r="M52" i="85" s="1"/>
  <c r="M54" i="85" s="1"/>
  <c r="M57" i="85" s="1"/>
  <c r="M60" i="85" s="1"/>
  <c r="L33" i="85"/>
  <c r="K33" i="85"/>
  <c r="K49" i="85" s="1"/>
  <c r="K52" i="85" s="1"/>
  <c r="K54" i="85" s="1"/>
  <c r="K57" i="85" s="1"/>
  <c r="K60" i="85" s="1"/>
  <c r="J33" i="85"/>
  <c r="I33" i="85"/>
  <c r="I49" i="85" s="1"/>
  <c r="I52" i="85" s="1"/>
  <c r="I54" i="85" s="1"/>
  <c r="I57" i="85" s="1"/>
  <c r="I60" i="85" s="1"/>
  <c r="H33" i="85"/>
  <c r="H49" i="85" s="1"/>
  <c r="H52" i="85" s="1"/>
  <c r="H54" i="85" s="1"/>
  <c r="H57" i="85" s="1"/>
  <c r="H60" i="85" s="1"/>
  <c r="G33" i="85"/>
  <c r="G49" i="85" s="1"/>
  <c r="G52" i="85" s="1"/>
  <c r="G54" i="85" s="1"/>
  <c r="G57" i="85" s="1"/>
  <c r="G60" i="85" s="1"/>
  <c r="F33" i="85"/>
  <c r="F49" i="85" s="1"/>
  <c r="F52" i="85" s="1"/>
  <c r="F54" i="85" s="1"/>
  <c r="F57" i="85" s="1"/>
  <c r="F60" i="85" s="1"/>
  <c r="E33" i="85"/>
  <c r="E49" i="85" s="1"/>
  <c r="E52" i="85" s="1"/>
  <c r="E54" i="85" s="1"/>
  <c r="E57" i="85" s="1"/>
  <c r="E60" i="85" s="1"/>
  <c r="D33" i="85"/>
  <c r="D49" i="85" s="1"/>
  <c r="D52" i="85" s="1"/>
  <c r="D54" i="85" s="1"/>
  <c r="D57" i="85" s="1"/>
  <c r="D60" i="85" s="1"/>
  <c r="C33" i="85"/>
  <c r="C49" i="85" s="1"/>
  <c r="C52" i="85" s="1"/>
  <c r="C54" i="85" s="1"/>
  <c r="C57" i="85" s="1"/>
  <c r="C60" i="85" s="1"/>
  <c r="AA48" i="86"/>
  <c r="Y48" i="86"/>
  <c r="X48" i="86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33" i="86"/>
  <c r="AA49" i="86" s="1"/>
  <c r="AA52" i="86" s="1"/>
  <c r="AA54" i="86" s="1"/>
  <c r="AA57" i="86" s="1"/>
  <c r="AA60" i="86" s="1"/>
  <c r="Y33" i="86"/>
  <c r="X33" i="86"/>
  <c r="W33" i="86"/>
  <c r="V33" i="86"/>
  <c r="V49" i="86" s="1"/>
  <c r="V52" i="86" s="1"/>
  <c r="V54" i="86" s="1"/>
  <c r="V57" i="86" s="1"/>
  <c r="V60" i="86" s="1"/>
  <c r="U33" i="86"/>
  <c r="T33" i="86"/>
  <c r="S33" i="86"/>
  <c r="S49" i="86" s="1"/>
  <c r="S52" i="86" s="1"/>
  <c r="S54" i="86" s="1"/>
  <c r="S57" i="86" s="1"/>
  <c r="S60" i="86" s="1"/>
  <c r="R33" i="86"/>
  <c r="R49" i="86" s="1"/>
  <c r="R52" i="86" s="1"/>
  <c r="R54" i="86" s="1"/>
  <c r="R57" i="86" s="1"/>
  <c r="R60" i="86" s="1"/>
  <c r="Q33" i="86"/>
  <c r="P33" i="86"/>
  <c r="P49" i="86" s="1"/>
  <c r="P52" i="86" s="1"/>
  <c r="P54" i="86" s="1"/>
  <c r="P57" i="86" s="1"/>
  <c r="P60" i="86" s="1"/>
  <c r="O33" i="86"/>
  <c r="N33" i="86"/>
  <c r="N49" i="86" s="1"/>
  <c r="N52" i="86" s="1"/>
  <c r="N54" i="86" s="1"/>
  <c r="N57" i="86" s="1"/>
  <c r="N60" i="86" s="1"/>
  <c r="M33" i="86"/>
  <c r="L33" i="86"/>
  <c r="K33" i="86"/>
  <c r="J33" i="86"/>
  <c r="J49" i="86" s="1"/>
  <c r="J52" i="86" s="1"/>
  <c r="J54" i="86" s="1"/>
  <c r="J57" i="86" s="1"/>
  <c r="J60" i="86" s="1"/>
  <c r="I33" i="86"/>
  <c r="H33" i="86"/>
  <c r="H49" i="86" s="1"/>
  <c r="H52" i="86" s="1"/>
  <c r="H54" i="86" s="1"/>
  <c r="H57" i="86" s="1"/>
  <c r="H60" i="86" s="1"/>
  <c r="G33" i="86"/>
  <c r="F33" i="86"/>
  <c r="F49" i="86" s="1"/>
  <c r="F52" i="86" s="1"/>
  <c r="F54" i="86" s="1"/>
  <c r="F57" i="86" s="1"/>
  <c r="F60" i="86" s="1"/>
  <c r="E33" i="86"/>
  <c r="D33" i="86"/>
  <c r="C33" i="86"/>
  <c r="N57" i="87"/>
  <c r="N60" i="87" s="1"/>
  <c r="X49" i="87"/>
  <c r="X52" i="87" s="1"/>
  <c r="X54" i="87" s="1"/>
  <c r="AA48" i="87"/>
  <c r="Y48" i="87"/>
  <c r="X48" i="87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33" i="87"/>
  <c r="AA49" i="87" s="1"/>
  <c r="AA52" i="87" s="1"/>
  <c r="AA54" i="87" s="1"/>
  <c r="AA57" i="87" s="1"/>
  <c r="AA60" i="87" s="1"/>
  <c r="Y33" i="87"/>
  <c r="X33" i="87"/>
  <c r="Z33" i="87" s="1"/>
  <c r="W33" i="87"/>
  <c r="V33" i="87"/>
  <c r="V49" i="87" s="1"/>
  <c r="V52" i="87" s="1"/>
  <c r="V54" i="87" s="1"/>
  <c r="V57" i="87" s="1"/>
  <c r="V60" i="87" s="1"/>
  <c r="U33" i="87"/>
  <c r="T33" i="87"/>
  <c r="T49" i="87" s="1"/>
  <c r="T52" i="87" s="1"/>
  <c r="T54" i="87" s="1"/>
  <c r="T57" i="87" s="1"/>
  <c r="T60" i="87" s="1"/>
  <c r="S33" i="87"/>
  <c r="S49" i="87" s="1"/>
  <c r="S52" i="87" s="1"/>
  <c r="S54" i="87" s="1"/>
  <c r="S57" i="87" s="1"/>
  <c r="S60" i="87" s="1"/>
  <c r="R33" i="87"/>
  <c r="Q33" i="87"/>
  <c r="P33" i="87"/>
  <c r="P49" i="87" s="1"/>
  <c r="P52" i="87" s="1"/>
  <c r="P54" i="87" s="1"/>
  <c r="P57" i="87" s="1"/>
  <c r="P60" i="87" s="1"/>
  <c r="O33" i="87"/>
  <c r="N33" i="87"/>
  <c r="N49" i="87" s="1"/>
  <c r="N52" i="87" s="1"/>
  <c r="N54" i="87" s="1"/>
  <c r="M33" i="87"/>
  <c r="L33" i="87"/>
  <c r="L49" i="87" s="1"/>
  <c r="L52" i="87" s="1"/>
  <c r="L54" i="87" s="1"/>
  <c r="L57" i="87" s="1"/>
  <c r="L60" i="87" s="1"/>
  <c r="K33" i="87"/>
  <c r="K49" i="87" s="1"/>
  <c r="K52" i="87" s="1"/>
  <c r="K54" i="87" s="1"/>
  <c r="K57" i="87" s="1"/>
  <c r="K60" i="87" s="1"/>
  <c r="J33" i="87"/>
  <c r="I33" i="87"/>
  <c r="H33" i="87"/>
  <c r="H49" i="87" s="1"/>
  <c r="H52" i="87" s="1"/>
  <c r="H54" i="87" s="1"/>
  <c r="H57" i="87" s="1"/>
  <c r="H60" i="87" s="1"/>
  <c r="G33" i="87"/>
  <c r="F33" i="87"/>
  <c r="F49" i="87" s="1"/>
  <c r="F52" i="87" s="1"/>
  <c r="F54" i="87" s="1"/>
  <c r="F57" i="87" s="1"/>
  <c r="F60" i="87" s="1"/>
  <c r="E33" i="87"/>
  <c r="D33" i="87"/>
  <c r="D49" i="87" s="1"/>
  <c r="D52" i="87" s="1"/>
  <c r="D54" i="87" s="1"/>
  <c r="D57" i="87" s="1"/>
  <c r="D60" i="87" s="1"/>
  <c r="C33" i="87"/>
  <c r="C49" i="87" s="1"/>
  <c r="C52" i="87" s="1"/>
  <c r="C54" i="87" s="1"/>
  <c r="C57" i="87" s="1"/>
  <c r="C60" i="87" s="1"/>
  <c r="AA48" i="88"/>
  <c r="Y48" i="88"/>
  <c r="X48" i="88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33" i="88"/>
  <c r="AA49" i="88" s="1"/>
  <c r="AA52" i="88" s="1"/>
  <c r="AA54" i="88" s="1"/>
  <c r="AA57" i="88" s="1"/>
  <c r="AA60" i="88" s="1"/>
  <c r="Y33" i="88"/>
  <c r="Y49" i="88" s="1"/>
  <c r="Y52" i="88" s="1"/>
  <c r="Y54" i="88" s="1"/>
  <c r="Y57" i="88" s="1"/>
  <c r="Y60" i="88" s="1"/>
  <c r="X33" i="88"/>
  <c r="Z33" i="88" s="1"/>
  <c r="W33" i="88"/>
  <c r="W49" i="88" s="1"/>
  <c r="W52" i="88" s="1"/>
  <c r="W54" i="88" s="1"/>
  <c r="W57" i="88" s="1"/>
  <c r="W60" i="88" s="1"/>
  <c r="V33" i="88"/>
  <c r="V49" i="88" s="1"/>
  <c r="V52" i="88" s="1"/>
  <c r="V54" i="88" s="1"/>
  <c r="V57" i="88" s="1"/>
  <c r="V60" i="88" s="1"/>
  <c r="U33" i="88"/>
  <c r="U49" i="88" s="1"/>
  <c r="U52" i="88" s="1"/>
  <c r="U54" i="88" s="1"/>
  <c r="U57" i="88" s="1"/>
  <c r="U60" i="88" s="1"/>
  <c r="T33" i="88"/>
  <c r="S33" i="88"/>
  <c r="S49" i="88" s="1"/>
  <c r="S52" i="88" s="1"/>
  <c r="S54" i="88" s="1"/>
  <c r="S57" i="88" s="1"/>
  <c r="S60" i="88" s="1"/>
  <c r="R33" i="88"/>
  <c r="Q33" i="88"/>
  <c r="P33" i="88"/>
  <c r="P49" i="88" s="1"/>
  <c r="P52" i="88" s="1"/>
  <c r="P54" i="88" s="1"/>
  <c r="P57" i="88" s="1"/>
  <c r="P60" i="88" s="1"/>
  <c r="O33" i="88"/>
  <c r="O49" i="88" s="1"/>
  <c r="O52" i="88" s="1"/>
  <c r="O54" i="88" s="1"/>
  <c r="O57" i="88" s="1"/>
  <c r="O60" i="88" s="1"/>
  <c r="N33" i="88"/>
  <c r="N49" i="88" s="1"/>
  <c r="N52" i="88" s="1"/>
  <c r="N54" i="88" s="1"/>
  <c r="N57" i="88" s="1"/>
  <c r="N60" i="88" s="1"/>
  <c r="M33" i="88"/>
  <c r="M49" i="88" s="1"/>
  <c r="M52" i="88" s="1"/>
  <c r="M54" i="88" s="1"/>
  <c r="M57" i="88" s="1"/>
  <c r="M60" i="88" s="1"/>
  <c r="L33" i="88"/>
  <c r="K33" i="88"/>
  <c r="K49" i="88" s="1"/>
  <c r="K52" i="88" s="1"/>
  <c r="K54" i="88" s="1"/>
  <c r="K57" i="88" s="1"/>
  <c r="K60" i="88" s="1"/>
  <c r="J33" i="88"/>
  <c r="I33" i="88"/>
  <c r="H33" i="88"/>
  <c r="H49" i="88" s="1"/>
  <c r="H52" i="88" s="1"/>
  <c r="H54" i="88" s="1"/>
  <c r="H57" i="88" s="1"/>
  <c r="H60" i="88" s="1"/>
  <c r="G33" i="88"/>
  <c r="G49" i="88" s="1"/>
  <c r="G52" i="88" s="1"/>
  <c r="G54" i="88" s="1"/>
  <c r="G57" i="88" s="1"/>
  <c r="G60" i="88" s="1"/>
  <c r="F33" i="88"/>
  <c r="F49" i="88" s="1"/>
  <c r="F52" i="88" s="1"/>
  <c r="F54" i="88" s="1"/>
  <c r="F57" i="88" s="1"/>
  <c r="F60" i="88" s="1"/>
  <c r="E33" i="88"/>
  <c r="E49" i="88" s="1"/>
  <c r="E52" i="88" s="1"/>
  <c r="E54" i="88" s="1"/>
  <c r="E57" i="88" s="1"/>
  <c r="E60" i="88" s="1"/>
  <c r="D33" i="88"/>
  <c r="C33" i="88"/>
  <c r="C49" i="88" s="1"/>
  <c r="C52" i="88" s="1"/>
  <c r="C54" i="88" s="1"/>
  <c r="C57" i="88" s="1"/>
  <c r="C60" i="88" s="1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33" i="89"/>
  <c r="AA49" i="89" s="1"/>
  <c r="AA52" i="89" s="1"/>
  <c r="AA54" i="89" s="1"/>
  <c r="AA57" i="89" s="1"/>
  <c r="AA60" i="89" s="1"/>
  <c r="Y33" i="89"/>
  <c r="X33" i="89"/>
  <c r="Z33" i="89" s="1"/>
  <c r="W33" i="89"/>
  <c r="W49" i="89" s="1"/>
  <c r="W52" i="89" s="1"/>
  <c r="W54" i="89" s="1"/>
  <c r="W57" i="89" s="1"/>
  <c r="W60" i="89" s="1"/>
  <c r="V33" i="89"/>
  <c r="U33" i="89"/>
  <c r="U49" i="89" s="1"/>
  <c r="U52" i="89" s="1"/>
  <c r="U54" i="89" s="1"/>
  <c r="U57" i="89" s="1"/>
  <c r="U60" i="89" s="1"/>
  <c r="T33" i="89"/>
  <c r="S33" i="89"/>
  <c r="S49" i="89" s="1"/>
  <c r="S52" i="89" s="1"/>
  <c r="S54" i="89" s="1"/>
  <c r="S57" i="89" s="1"/>
  <c r="S60" i="89" s="1"/>
  <c r="R33" i="89"/>
  <c r="Q33" i="89"/>
  <c r="P33" i="89"/>
  <c r="P49" i="89" s="1"/>
  <c r="P52" i="89" s="1"/>
  <c r="P54" i="89" s="1"/>
  <c r="P57" i="89" s="1"/>
  <c r="P60" i="89" s="1"/>
  <c r="O33" i="89"/>
  <c r="O49" i="89" s="1"/>
  <c r="O52" i="89" s="1"/>
  <c r="O54" i="89" s="1"/>
  <c r="O57" i="89" s="1"/>
  <c r="O60" i="89" s="1"/>
  <c r="N33" i="89"/>
  <c r="M33" i="89"/>
  <c r="M49" i="89" s="1"/>
  <c r="M52" i="89" s="1"/>
  <c r="M54" i="89" s="1"/>
  <c r="M57" i="89" s="1"/>
  <c r="M60" i="89" s="1"/>
  <c r="L33" i="89"/>
  <c r="K33" i="89"/>
  <c r="K49" i="89" s="1"/>
  <c r="K52" i="89" s="1"/>
  <c r="K54" i="89" s="1"/>
  <c r="K57" i="89" s="1"/>
  <c r="K60" i="89" s="1"/>
  <c r="J33" i="89"/>
  <c r="I33" i="89"/>
  <c r="H33" i="89"/>
  <c r="G33" i="89"/>
  <c r="G49" i="89" s="1"/>
  <c r="G52" i="89" s="1"/>
  <c r="G54" i="89" s="1"/>
  <c r="G57" i="89" s="1"/>
  <c r="G60" i="89" s="1"/>
  <c r="F33" i="89"/>
  <c r="E33" i="89"/>
  <c r="E49" i="89" s="1"/>
  <c r="E52" i="89" s="1"/>
  <c r="E54" i="89" s="1"/>
  <c r="E57" i="89" s="1"/>
  <c r="E60" i="89" s="1"/>
  <c r="D33" i="89"/>
  <c r="C33" i="89"/>
  <c r="C49" i="89" s="1"/>
  <c r="C52" i="89" s="1"/>
  <c r="C54" i="89" s="1"/>
  <c r="C57" i="89" s="1"/>
  <c r="C60" i="89" s="1"/>
  <c r="AA48" i="90"/>
  <c r="Y48" i="90"/>
  <c r="X48" i="90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33" i="90"/>
  <c r="AA49" i="90" s="1"/>
  <c r="AA52" i="90" s="1"/>
  <c r="AA54" i="90" s="1"/>
  <c r="AA57" i="90" s="1"/>
  <c r="AA60" i="90" s="1"/>
  <c r="Y33" i="90"/>
  <c r="Y49" i="90" s="1"/>
  <c r="Y52" i="90" s="1"/>
  <c r="Y54" i="90" s="1"/>
  <c r="Y57" i="90" s="1"/>
  <c r="Y60" i="90" s="1"/>
  <c r="X33" i="90"/>
  <c r="W33" i="90"/>
  <c r="V33" i="90"/>
  <c r="V49" i="90" s="1"/>
  <c r="V52" i="90" s="1"/>
  <c r="V54" i="90" s="1"/>
  <c r="V57" i="90" s="1"/>
  <c r="V60" i="90" s="1"/>
  <c r="U33" i="90"/>
  <c r="U49" i="90" s="1"/>
  <c r="U52" i="90" s="1"/>
  <c r="U54" i="90" s="1"/>
  <c r="U57" i="90" s="1"/>
  <c r="U60" i="90" s="1"/>
  <c r="T33" i="90"/>
  <c r="T49" i="90" s="1"/>
  <c r="T52" i="90" s="1"/>
  <c r="T54" i="90" s="1"/>
  <c r="T57" i="90" s="1"/>
  <c r="T60" i="90" s="1"/>
  <c r="S33" i="90"/>
  <c r="S49" i="90" s="1"/>
  <c r="S52" i="90" s="1"/>
  <c r="S54" i="90" s="1"/>
  <c r="S57" i="90" s="1"/>
  <c r="S60" i="90" s="1"/>
  <c r="R33" i="90"/>
  <c r="R49" i="90" s="1"/>
  <c r="R52" i="90" s="1"/>
  <c r="R54" i="90" s="1"/>
  <c r="R57" i="90" s="1"/>
  <c r="R60" i="90" s="1"/>
  <c r="Q33" i="90"/>
  <c r="Q49" i="90" s="1"/>
  <c r="Q52" i="90" s="1"/>
  <c r="Q54" i="90" s="1"/>
  <c r="Q57" i="90" s="1"/>
  <c r="Q60" i="90" s="1"/>
  <c r="P33" i="90"/>
  <c r="P49" i="90" s="1"/>
  <c r="P52" i="90" s="1"/>
  <c r="P54" i="90" s="1"/>
  <c r="P57" i="90" s="1"/>
  <c r="P60" i="90" s="1"/>
  <c r="O33" i="90"/>
  <c r="N33" i="90"/>
  <c r="N49" i="90" s="1"/>
  <c r="N52" i="90" s="1"/>
  <c r="N54" i="90" s="1"/>
  <c r="N57" i="90" s="1"/>
  <c r="N60" i="90" s="1"/>
  <c r="M33" i="90"/>
  <c r="M49" i="90" s="1"/>
  <c r="M52" i="90" s="1"/>
  <c r="M54" i="90" s="1"/>
  <c r="M57" i="90" s="1"/>
  <c r="M60" i="90" s="1"/>
  <c r="L33" i="90"/>
  <c r="L49" i="90" s="1"/>
  <c r="L52" i="90" s="1"/>
  <c r="L54" i="90" s="1"/>
  <c r="L57" i="90" s="1"/>
  <c r="L60" i="90" s="1"/>
  <c r="K33" i="90"/>
  <c r="K49" i="90" s="1"/>
  <c r="K52" i="90" s="1"/>
  <c r="K54" i="90" s="1"/>
  <c r="K57" i="90" s="1"/>
  <c r="K60" i="90" s="1"/>
  <c r="J33" i="90"/>
  <c r="J49" i="90" s="1"/>
  <c r="J52" i="90" s="1"/>
  <c r="J54" i="90" s="1"/>
  <c r="J57" i="90" s="1"/>
  <c r="J60" i="90" s="1"/>
  <c r="I33" i="90"/>
  <c r="I49" i="90" s="1"/>
  <c r="I52" i="90" s="1"/>
  <c r="I54" i="90" s="1"/>
  <c r="I57" i="90" s="1"/>
  <c r="I60" i="90" s="1"/>
  <c r="H33" i="90"/>
  <c r="H49" i="90" s="1"/>
  <c r="H52" i="90" s="1"/>
  <c r="H54" i="90" s="1"/>
  <c r="H57" i="90" s="1"/>
  <c r="H60" i="90" s="1"/>
  <c r="G33" i="90"/>
  <c r="F33" i="90"/>
  <c r="F49" i="90" s="1"/>
  <c r="F52" i="90" s="1"/>
  <c r="F54" i="90" s="1"/>
  <c r="F57" i="90" s="1"/>
  <c r="F60" i="90" s="1"/>
  <c r="E33" i="90"/>
  <c r="E49" i="90" s="1"/>
  <c r="E52" i="90" s="1"/>
  <c r="E54" i="90" s="1"/>
  <c r="E57" i="90" s="1"/>
  <c r="E60" i="90" s="1"/>
  <c r="D33" i="90"/>
  <c r="D49" i="90" s="1"/>
  <c r="D52" i="90" s="1"/>
  <c r="D54" i="90" s="1"/>
  <c r="D57" i="90" s="1"/>
  <c r="D60" i="90" s="1"/>
  <c r="C33" i="90"/>
  <c r="C49" i="90" s="1"/>
  <c r="C52" i="90" s="1"/>
  <c r="C54" i="90" s="1"/>
  <c r="C57" i="90" s="1"/>
  <c r="C60" i="90" s="1"/>
  <c r="U49" i="91"/>
  <c r="U52" i="91" s="1"/>
  <c r="U54" i="91" s="1"/>
  <c r="U57" i="91" s="1"/>
  <c r="U60" i="91" s="1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33" i="91"/>
  <c r="AA49" i="91" s="1"/>
  <c r="AA52" i="91" s="1"/>
  <c r="AA54" i="91" s="1"/>
  <c r="AA57" i="91" s="1"/>
  <c r="AA60" i="91" s="1"/>
  <c r="Y33" i="91"/>
  <c r="Y49" i="91" s="1"/>
  <c r="Y52" i="91" s="1"/>
  <c r="Y54" i="91" s="1"/>
  <c r="Y57" i="91" s="1"/>
  <c r="Y60" i="91" s="1"/>
  <c r="X33" i="91"/>
  <c r="W33" i="91"/>
  <c r="W49" i="91" s="1"/>
  <c r="W52" i="91" s="1"/>
  <c r="W54" i="91" s="1"/>
  <c r="W57" i="91" s="1"/>
  <c r="W60" i="91" s="1"/>
  <c r="V33" i="91"/>
  <c r="V49" i="91" s="1"/>
  <c r="V52" i="91" s="1"/>
  <c r="V54" i="91" s="1"/>
  <c r="V57" i="91" s="1"/>
  <c r="V60" i="91" s="1"/>
  <c r="U33" i="91"/>
  <c r="T33" i="91"/>
  <c r="T49" i="91" s="1"/>
  <c r="T52" i="91" s="1"/>
  <c r="T54" i="91" s="1"/>
  <c r="T57" i="91" s="1"/>
  <c r="T60" i="91" s="1"/>
  <c r="S33" i="91"/>
  <c r="S49" i="91" s="1"/>
  <c r="S52" i="91" s="1"/>
  <c r="S54" i="91" s="1"/>
  <c r="S57" i="91" s="1"/>
  <c r="S60" i="91" s="1"/>
  <c r="R33" i="91"/>
  <c r="R49" i="91" s="1"/>
  <c r="R52" i="91" s="1"/>
  <c r="R54" i="91" s="1"/>
  <c r="R57" i="91" s="1"/>
  <c r="R60" i="91" s="1"/>
  <c r="Q33" i="91"/>
  <c r="Q49" i="91" s="1"/>
  <c r="Q52" i="91" s="1"/>
  <c r="Q54" i="91" s="1"/>
  <c r="Q57" i="91" s="1"/>
  <c r="Q60" i="91" s="1"/>
  <c r="P33" i="91"/>
  <c r="P49" i="91" s="1"/>
  <c r="P52" i="91" s="1"/>
  <c r="P54" i="91" s="1"/>
  <c r="P57" i="91" s="1"/>
  <c r="P60" i="91" s="1"/>
  <c r="O33" i="91"/>
  <c r="O49" i="91" s="1"/>
  <c r="O52" i="91" s="1"/>
  <c r="O54" i="91" s="1"/>
  <c r="O57" i="91" s="1"/>
  <c r="O60" i="91" s="1"/>
  <c r="N33" i="91"/>
  <c r="M33" i="91"/>
  <c r="M49" i="91" s="1"/>
  <c r="M52" i="91" s="1"/>
  <c r="M54" i="91" s="1"/>
  <c r="M57" i="91" s="1"/>
  <c r="M60" i="91" s="1"/>
  <c r="L33" i="91"/>
  <c r="L49" i="91" s="1"/>
  <c r="L52" i="91" s="1"/>
  <c r="L54" i="91" s="1"/>
  <c r="L57" i="91" s="1"/>
  <c r="L60" i="91" s="1"/>
  <c r="K33" i="91"/>
  <c r="K49" i="91" s="1"/>
  <c r="K52" i="91" s="1"/>
  <c r="K54" i="91" s="1"/>
  <c r="K57" i="91" s="1"/>
  <c r="K60" i="91" s="1"/>
  <c r="J33" i="91"/>
  <c r="J49" i="91" s="1"/>
  <c r="J52" i="91" s="1"/>
  <c r="J54" i="91" s="1"/>
  <c r="J57" i="91" s="1"/>
  <c r="J60" i="91" s="1"/>
  <c r="I33" i="91"/>
  <c r="I49" i="91" s="1"/>
  <c r="I52" i="91" s="1"/>
  <c r="I54" i="91" s="1"/>
  <c r="I57" i="91" s="1"/>
  <c r="I60" i="91" s="1"/>
  <c r="H33" i="91"/>
  <c r="H49" i="91" s="1"/>
  <c r="H52" i="91" s="1"/>
  <c r="H54" i="91" s="1"/>
  <c r="H57" i="91" s="1"/>
  <c r="H60" i="91" s="1"/>
  <c r="G33" i="91"/>
  <c r="G49" i="91" s="1"/>
  <c r="G52" i="91" s="1"/>
  <c r="G54" i="91" s="1"/>
  <c r="G57" i="91" s="1"/>
  <c r="G60" i="91" s="1"/>
  <c r="F33" i="91"/>
  <c r="F49" i="91" s="1"/>
  <c r="F52" i="91" s="1"/>
  <c r="F54" i="91" s="1"/>
  <c r="F57" i="91" s="1"/>
  <c r="F60" i="91" s="1"/>
  <c r="E33" i="91"/>
  <c r="E49" i="91" s="1"/>
  <c r="E52" i="91" s="1"/>
  <c r="E54" i="91" s="1"/>
  <c r="E57" i="91" s="1"/>
  <c r="E60" i="91" s="1"/>
  <c r="D33" i="91"/>
  <c r="D49" i="91" s="1"/>
  <c r="D52" i="91" s="1"/>
  <c r="D54" i="91" s="1"/>
  <c r="D57" i="91" s="1"/>
  <c r="D60" i="91" s="1"/>
  <c r="C33" i="91"/>
  <c r="C49" i="91" s="1"/>
  <c r="C52" i="91" s="1"/>
  <c r="C54" i="91" s="1"/>
  <c r="C57" i="91" s="1"/>
  <c r="C60" i="91" s="1"/>
  <c r="AA48" i="92"/>
  <c r="Y48" i="92"/>
  <c r="X48" i="92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33" i="92"/>
  <c r="Y33" i="92"/>
  <c r="Y49" i="92" s="1"/>
  <c r="Y52" i="92" s="1"/>
  <c r="Y54" i="92" s="1"/>
  <c r="Y57" i="92" s="1"/>
  <c r="Y60" i="92" s="1"/>
  <c r="X33" i="92"/>
  <c r="X49" i="92" s="1"/>
  <c r="W33" i="92"/>
  <c r="W49" i="92" s="1"/>
  <c r="W52" i="92" s="1"/>
  <c r="W54" i="92" s="1"/>
  <c r="W57" i="92" s="1"/>
  <c r="W60" i="92" s="1"/>
  <c r="V33" i="92"/>
  <c r="V49" i="92" s="1"/>
  <c r="V52" i="92" s="1"/>
  <c r="V54" i="92" s="1"/>
  <c r="V57" i="92" s="1"/>
  <c r="V60" i="92" s="1"/>
  <c r="U33" i="92"/>
  <c r="T33" i="92"/>
  <c r="T49" i="92" s="1"/>
  <c r="T52" i="92" s="1"/>
  <c r="T54" i="92" s="1"/>
  <c r="T57" i="92" s="1"/>
  <c r="T60" i="92" s="1"/>
  <c r="S33" i="92"/>
  <c r="S49" i="92" s="1"/>
  <c r="S52" i="92" s="1"/>
  <c r="S54" i="92" s="1"/>
  <c r="S57" i="92" s="1"/>
  <c r="S60" i="92" s="1"/>
  <c r="R33" i="92"/>
  <c r="R49" i="92" s="1"/>
  <c r="R52" i="92" s="1"/>
  <c r="R54" i="92" s="1"/>
  <c r="R57" i="92" s="1"/>
  <c r="R60" i="92" s="1"/>
  <c r="Q33" i="92"/>
  <c r="Q49" i="92" s="1"/>
  <c r="Q52" i="92" s="1"/>
  <c r="Q54" i="92" s="1"/>
  <c r="Q57" i="92" s="1"/>
  <c r="Q60" i="92" s="1"/>
  <c r="P33" i="92"/>
  <c r="P49" i="92" s="1"/>
  <c r="P52" i="92" s="1"/>
  <c r="P54" i="92" s="1"/>
  <c r="P57" i="92" s="1"/>
  <c r="P60" i="92" s="1"/>
  <c r="O33" i="92"/>
  <c r="O49" i="92" s="1"/>
  <c r="O52" i="92" s="1"/>
  <c r="O54" i="92" s="1"/>
  <c r="O57" i="92" s="1"/>
  <c r="O60" i="92" s="1"/>
  <c r="N33" i="92"/>
  <c r="N49" i="92" s="1"/>
  <c r="N52" i="92" s="1"/>
  <c r="N54" i="92" s="1"/>
  <c r="N57" i="92" s="1"/>
  <c r="N60" i="92" s="1"/>
  <c r="M33" i="92"/>
  <c r="L33" i="92"/>
  <c r="L49" i="92" s="1"/>
  <c r="L52" i="92" s="1"/>
  <c r="L54" i="92" s="1"/>
  <c r="L57" i="92" s="1"/>
  <c r="L60" i="92" s="1"/>
  <c r="K33" i="92"/>
  <c r="K49" i="92" s="1"/>
  <c r="K52" i="92" s="1"/>
  <c r="K54" i="92" s="1"/>
  <c r="K57" i="92" s="1"/>
  <c r="K60" i="92" s="1"/>
  <c r="J33" i="92"/>
  <c r="J49" i="92" s="1"/>
  <c r="J52" i="92" s="1"/>
  <c r="J54" i="92" s="1"/>
  <c r="J57" i="92" s="1"/>
  <c r="J60" i="92" s="1"/>
  <c r="I33" i="92"/>
  <c r="I49" i="92" s="1"/>
  <c r="I52" i="92" s="1"/>
  <c r="I54" i="92" s="1"/>
  <c r="I57" i="92" s="1"/>
  <c r="I60" i="92" s="1"/>
  <c r="H33" i="92"/>
  <c r="H49" i="92" s="1"/>
  <c r="H52" i="92" s="1"/>
  <c r="H54" i="92" s="1"/>
  <c r="H57" i="92" s="1"/>
  <c r="H60" i="92" s="1"/>
  <c r="G33" i="92"/>
  <c r="G49" i="92" s="1"/>
  <c r="G52" i="92" s="1"/>
  <c r="G54" i="92" s="1"/>
  <c r="G57" i="92" s="1"/>
  <c r="G60" i="92" s="1"/>
  <c r="F33" i="92"/>
  <c r="F49" i="92" s="1"/>
  <c r="F52" i="92" s="1"/>
  <c r="F54" i="92" s="1"/>
  <c r="F57" i="92" s="1"/>
  <c r="F60" i="92" s="1"/>
  <c r="E33" i="92"/>
  <c r="D33" i="92"/>
  <c r="D49" i="92" s="1"/>
  <c r="D52" i="92" s="1"/>
  <c r="D54" i="92" s="1"/>
  <c r="D57" i="92" s="1"/>
  <c r="D60" i="92" s="1"/>
  <c r="C33" i="92"/>
  <c r="C49" i="92" s="1"/>
  <c r="C52" i="92" s="1"/>
  <c r="C54" i="92" s="1"/>
  <c r="C57" i="92" s="1"/>
  <c r="C60" i="92" s="1"/>
  <c r="Q54" i="93"/>
  <c r="Q57" i="93" s="1"/>
  <c r="Q60" i="93" s="1"/>
  <c r="AA48" i="93"/>
  <c r="Y48" i="93"/>
  <c r="X48" i="93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33" i="93"/>
  <c r="AA49" i="93" s="1"/>
  <c r="AA52" i="93" s="1"/>
  <c r="AA54" i="93" s="1"/>
  <c r="AA57" i="93" s="1"/>
  <c r="AA60" i="93" s="1"/>
  <c r="Y33" i="93"/>
  <c r="Y49" i="93" s="1"/>
  <c r="Y52" i="93" s="1"/>
  <c r="Y54" i="93" s="1"/>
  <c r="Y57" i="93" s="1"/>
  <c r="Y60" i="93" s="1"/>
  <c r="X33" i="93"/>
  <c r="X49" i="93" s="1"/>
  <c r="W33" i="93"/>
  <c r="W49" i="93" s="1"/>
  <c r="W52" i="93" s="1"/>
  <c r="W54" i="93" s="1"/>
  <c r="W57" i="93" s="1"/>
  <c r="W60" i="93" s="1"/>
  <c r="V33" i="93"/>
  <c r="V49" i="93" s="1"/>
  <c r="V52" i="93" s="1"/>
  <c r="V54" i="93" s="1"/>
  <c r="V57" i="93" s="1"/>
  <c r="V60" i="93" s="1"/>
  <c r="U33" i="93"/>
  <c r="U49" i="93" s="1"/>
  <c r="U52" i="93" s="1"/>
  <c r="U54" i="93" s="1"/>
  <c r="U57" i="93" s="1"/>
  <c r="U60" i="93" s="1"/>
  <c r="T33" i="93"/>
  <c r="S33" i="93"/>
  <c r="S49" i="93" s="1"/>
  <c r="S52" i="93" s="1"/>
  <c r="S54" i="93" s="1"/>
  <c r="S57" i="93" s="1"/>
  <c r="S60" i="93" s="1"/>
  <c r="R33" i="93"/>
  <c r="R49" i="93" s="1"/>
  <c r="R52" i="93" s="1"/>
  <c r="R54" i="93" s="1"/>
  <c r="R57" i="93" s="1"/>
  <c r="R60" i="93" s="1"/>
  <c r="Q33" i="93"/>
  <c r="Q49" i="93" s="1"/>
  <c r="Q52" i="93" s="1"/>
  <c r="P33" i="93"/>
  <c r="P49" i="93" s="1"/>
  <c r="P52" i="93" s="1"/>
  <c r="P54" i="93" s="1"/>
  <c r="P57" i="93" s="1"/>
  <c r="P60" i="93" s="1"/>
  <c r="O33" i="93"/>
  <c r="O49" i="93" s="1"/>
  <c r="O52" i="93" s="1"/>
  <c r="O54" i="93" s="1"/>
  <c r="O57" i="93" s="1"/>
  <c r="O60" i="93" s="1"/>
  <c r="N33" i="93"/>
  <c r="N49" i="93" s="1"/>
  <c r="N52" i="93" s="1"/>
  <c r="N54" i="93" s="1"/>
  <c r="N57" i="93" s="1"/>
  <c r="N60" i="93" s="1"/>
  <c r="M33" i="93"/>
  <c r="M49" i="93" s="1"/>
  <c r="M52" i="93" s="1"/>
  <c r="M54" i="93" s="1"/>
  <c r="M57" i="93" s="1"/>
  <c r="M60" i="93" s="1"/>
  <c r="L33" i="93"/>
  <c r="K33" i="93"/>
  <c r="K49" i="93" s="1"/>
  <c r="K52" i="93" s="1"/>
  <c r="K54" i="93" s="1"/>
  <c r="K57" i="93" s="1"/>
  <c r="K60" i="93" s="1"/>
  <c r="J33" i="93"/>
  <c r="J49" i="93" s="1"/>
  <c r="J52" i="93" s="1"/>
  <c r="J54" i="93" s="1"/>
  <c r="J57" i="93" s="1"/>
  <c r="J60" i="93" s="1"/>
  <c r="I33" i="93"/>
  <c r="I49" i="93" s="1"/>
  <c r="I52" i="93" s="1"/>
  <c r="I54" i="93" s="1"/>
  <c r="I57" i="93" s="1"/>
  <c r="I60" i="93" s="1"/>
  <c r="H33" i="93"/>
  <c r="H49" i="93" s="1"/>
  <c r="H52" i="93" s="1"/>
  <c r="H54" i="93" s="1"/>
  <c r="H57" i="93" s="1"/>
  <c r="H60" i="93" s="1"/>
  <c r="G33" i="93"/>
  <c r="G49" i="93" s="1"/>
  <c r="G52" i="93" s="1"/>
  <c r="G54" i="93" s="1"/>
  <c r="G57" i="93" s="1"/>
  <c r="G60" i="93" s="1"/>
  <c r="F33" i="93"/>
  <c r="F49" i="93" s="1"/>
  <c r="F52" i="93" s="1"/>
  <c r="F54" i="93" s="1"/>
  <c r="F57" i="93" s="1"/>
  <c r="F60" i="93" s="1"/>
  <c r="E33" i="93"/>
  <c r="E49" i="93" s="1"/>
  <c r="E52" i="93" s="1"/>
  <c r="E54" i="93" s="1"/>
  <c r="E57" i="93" s="1"/>
  <c r="E60" i="93" s="1"/>
  <c r="D33" i="93"/>
  <c r="C33" i="93"/>
  <c r="C49" i="93" s="1"/>
  <c r="C52" i="93" s="1"/>
  <c r="C54" i="93" s="1"/>
  <c r="C57" i="93" s="1"/>
  <c r="C60" i="93" s="1"/>
  <c r="Z52" i="94"/>
  <c r="R49" i="94"/>
  <c r="R52" i="94" s="1"/>
  <c r="R54" i="94" s="1"/>
  <c r="R57" i="94" s="1"/>
  <c r="R60" i="94" s="1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33" i="94"/>
  <c r="Y33" i="94"/>
  <c r="Y49" i="94" s="1"/>
  <c r="Y52" i="94" s="1"/>
  <c r="Y54" i="94" s="1"/>
  <c r="Y57" i="94" s="1"/>
  <c r="Y60" i="94" s="1"/>
  <c r="X33" i="94"/>
  <c r="X49" i="94" s="1"/>
  <c r="X52" i="94" s="1"/>
  <c r="X54" i="94" s="1"/>
  <c r="Z54" i="94" s="1"/>
  <c r="W33" i="94"/>
  <c r="W49" i="94" s="1"/>
  <c r="W52" i="94" s="1"/>
  <c r="W54" i="94" s="1"/>
  <c r="W57" i="94" s="1"/>
  <c r="W60" i="94" s="1"/>
  <c r="V33" i="94"/>
  <c r="V49" i="94" s="1"/>
  <c r="V52" i="94" s="1"/>
  <c r="V54" i="94" s="1"/>
  <c r="V57" i="94" s="1"/>
  <c r="V60" i="94" s="1"/>
  <c r="U33" i="94"/>
  <c r="U49" i="94" s="1"/>
  <c r="U52" i="94" s="1"/>
  <c r="U54" i="94" s="1"/>
  <c r="U57" i="94" s="1"/>
  <c r="U60" i="94" s="1"/>
  <c r="T33" i="94"/>
  <c r="T49" i="94" s="1"/>
  <c r="T52" i="94" s="1"/>
  <c r="T54" i="94" s="1"/>
  <c r="T57" i="94" s="1"/>
  <c r="T60" i="94" s="1"/>
  <c r="S33" i="94"/>
  <c r="R33" i="94"/>
  <c r="Q33" i="94"/>
  <c r="Q49" i="94" s="1"/>
  <c r="Q52" i="94" s="1"/>
  <c r="Q54" i="94" s="1"/>
  <c r="Q57" i="94" s="1"/>
  <c r="Q60" i="94" s="1"/>
  <c r="P33" i="94"/>
  <c r="P49" i="94" s="1"/>
  <c r="P52" i="94" s="1"/>
  <c r="P54" i="94" s="1"/>
  <c r="P57" i="94" s="1"/>
  <c r="P60" i="94" s="1"/>
  <c r="O33" i="94"/>
  <c r="O49" i="94" s="1"/>
  <c r="O52" i="94" s="1"/>
  <c r="O54" i="94" s="1"/>
  <c r="O57" i="94" s="1"/>
  <c r="O60" i="94" s="1"/>
  <c r="N33" i="94"/>
  <c r="N49" i="94" s="1"/>
  <c r="N52" i="94" s="1"/>
  <c r="N54" i="94" s="1"/>
  <c r="N57" i="94" s="1"/>
  <c r="N60" i="94" s="1"/>
  <c r="M33" i="94"/>
  <c r="M49" i="94" s="1"/>
  <c r="M52" i="94" s="1"/>
  <c r="M54" i="94" s="1"/>
  <c r="M57" i="94" s="1"/>
  <c r="M60" i="94" s="1"/>
  <c r="L33" i="94"/>
  <c r="L49" i="94" s="1"/>
  <c r="L52" i="94" s="1"/>
  <c r="L54" i="94" s="1"/>
  <c r="L57" i="94" s="1"/>
  <c r="L60" i="94" s="1"/>
  <c r="K33" i="94"/>
  <c r="J33" i="94"/>
  <c r="J49" i="94" s="1"/>
  <c r="J52" i="94" s="1"/>
  <c r="J54" i="94" s="1"/>
  <c r="J57" i="94" s="1"/>
  <c r="J60" i="94" s="1"/>
  <c r="I33" i="94"/>
  <c r="I49" i="94" s="1"/>
  <c r="I52" i="94" s="1"/>
  <c r="I54" i="94" s="1"/>
  <c r="I57" i="94" s="1"/>
  <c r="I60" i="94" s="1"/>
  <c r="H33" i="94"/>
  <c r="H49" i="94" s="1"/>
  <c r="H52" i="94" s="1"/>
  <c r="H54" i="94" s="1"/>
  <c r="H57" i="94" s="1"/>
  <c r="H60" i="94" s="1"/>
  <c r="G33" i="94"/>
  <c r="G49" i="94" s="1"/>
  <c r="G52" i="94" s="1"/>
  <c r="G54" i="94" s="1"/>
  <c r="G57" i="94" s="1"/>
  <c r="G60" i="94" s="1"/>
  <c r="F33" i="94"/>
  <c r="F49" i="94" s="1"/>
  <c r="F52" i="94" s="1"/>
  <c r="F54" i="94" s="1"/>
  <c r="F57" i="94" s="1"/>
  <c r="F60" i="94" s="1"/>
  <c r="E33" i="94"/>
  <c r="E49" i="94" s="1"/>
  <c r="E52" i="94" s="1"/>
  <c r="E54" i="94" s="1"/>
  <c r="E57" i="94" s="1"/>
  <c r="E60" i="94" s="1"/>
  <c r="D33" i="94"/>
  <c r="D49" i="94" s="1"/>
  <c r="D52" i="94" s="1"/>
  <c r="D54" i="94" s="1"/>
  <c r="D57" i="94" s="1"/>
  <c r="D60" i="94" s="1"/>
  <c r="C33" i="94"/>
  <c r="AA48" i="95"/>
  <c r="Y48" i="95"/>
  <c r="X48" i="95"/>
  <c r="Z48" i="95" s="1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33" i="95"/>
  <c r="Y33" i="95"/>
  <c r="Y49" i="95" s="1"/>
  <c r="X33" i="95"/>
  <c r="X49" i="95" s="1"/>
  <c r="X52" i="95" s="1"/>
  <c r="W33" i="95"/>
  <c r="W49" i="95" s="1"/>
  <c r="W52" i="95" s="1"/>
  <c r="W54" i="95" s="1"/>
  <c r="W57" i="95" s="1"/>
  <c r="W60" i="95" s="1"/>
  <c r="V33" i="95"/>
  <c r="V49" i="95" s="1"/>
  <c r="V52" i="95" s="1"/>
  <c r="V54" i="95" s="1"/>
  <c r="V57" i="95" s="1"/>
  <c r="V60" i="95" s="1"/>
  <c r="U33" i="95"/>
  <c r="U49" i="95" s="1"/>
  <c r="U52" i="95" s="1"/>
  <c r="U54" i="95" s="1"/>
  <c r="U57" i="95" s="1"/>
  <c r="U60" i="95" s="1"/>
  <c r="T33" i="95"/>
  <c r="T49" i="95" s="1"/>
  <c r="T52" i="95" s="1"/>
  <c r="T54" i="95" s="1"/>
  <c r="T57" i="95" s="1"/>
  <c r="T60" i="95" s="1"/>
  <c r="S33" i="95"/>
  <c r="S49" i="95" s="1"/>
  <c r="S52" i="95" s="1"/>
  <c r="S54" i="95" s="1"/>
  <c r="S57" i="95" s="1"/>
  <c r="S60" i="95" s="1"/>
  <c r="R33" i="95"/>
  <c r="Q33" i="95"/>
  <c r="Q49" i="95" s="1"/>
  <c r="Q52" i="95" s="1"/>
  <c r="Q54" i="95" s="1"/>
  <c r="Q57" i="95" s="1"/>
  <c r="Q60" i="95" s="1"/>
  <c r="P33" i="95"/>
  <c r="P49" i="95" s="1"/>
  <c r="P52" i="95" s="1"/>
  <c r="P54" i="95" s="1"/>
  <c r="P57" i="95" s="1"/>
  <c r="P60" i="95" s="1"/>
  <c r="O33" i="95"/>
  <c r="O49" i="95" s="1"/>
  <c r="O52" i="95" s="1"/>
  <c r="O54" i="95" s="1"/>
  <c r="O57" i="95" s="1"/>
  <c r="O60" i="95" s="1"/>
  <c r="N33" i="95"/>
  <c r="N49" i="95" s="1"/>
  <c r="N52" i="95" s="1"/>
  <c r="N54" i="95" s="1"/>
  <c r="N57" i="95" s="1"/>
  <c r="N60" i="95" s="1"/>
  <c r="M33" i="95"/>
  <c r="M49" i="95" s="1"/>
  <c r="M52" i="95" s="1"/>
  <c r="M54" i="95" s="1"/>
  <c r="M57" i="95" s="1"/>
  <c r="M60" i="95" s="1"/>
  <c r="L33" i="95"/>
  <c r="L49" i="95" s="1"/>
  <c r="L52" i="95" s="1"/>
  <c r="L54" i="95" s="1"/>
  <c r="L57" i="95" s="1"/>
  <c r="L60" i="95" s="1"/>
  <c r="K33" i="95"/>
  <c r="K49" i="95" s="1"/>
  <c r="K52" i="95" s="1"/>
  <c r="K54" i="95" s="1"/>
  <c r="K57" i="95" s="1"/>
  <c r="K60" i="95" s="1"/>
  <c r="J33" i="95"/>
  <c r="I33" i="95"/>
  <c r="I49" i="95" s="1"/>
  <c r="I52" i="95" s="1"/>
  <c r="I54" i="95" s="1"/>
  <c r="I57" i="95" s="1"/>
  <c r="I60" i="95" s="1"/>
  <c r="H33" i="95"/>
  <c r="H49" i="95" s="1"/>
  <c r="H52" i="95" s="1"/>
  <c r="H54" i="95" s="1"/>
  <c r="H57" i="95" s="1"/>
  <c r="H60" i="95" s="1"/>
  <c r="G33" i="95"/>
  <c r="G49" i="95" s="1"/>
  <c r="G52" i="95" s="1"/>
  <c r="G54" i="95" s="1"/>
  <c r="G57" i="95" s="1"/>
  <c r="G60" i="95" s="1"/>
  <c r="F33" i="95"/>
  <c r="F49" i="95" s="1"/>
  <c r="F52" i="95" s="1"/>
  <c r="F54" i="95" s="1"/>
  <c r="F57" i="95" s="1"/>
  <c r="F60" i="95" s="1"/>
  <c r="E33" i="95"/>
  <c r="E49" i="95" s="1"/>
  <c r="E52" i="95" s="1"/>
  <c r="E54" i="95" s="1"/>
  <c r="E57" i="95" s="1"/>
  <c r="E60" i="95" s="1"/>
  <c r="D33" i="95"/>
  <c r="D49" i="95" s="1"/>
  <c r="D52" i="95" s="1"/>
  <c r="D54" i="95" s="1"/>
  <c r="D57" i="95" s="1"/>
  <c r="D60" i="95" s="1"/>
  <c r="C33" i="95"/>
  <c r="C49" i="95" s="1"/>
  <c r="C52" i="95" s="1"/>
  <c r="C54" i="95" s="1"/>
  <c r="C57" i="95" s="1"/>
  <c r="C60" i="95" s="1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33" i="96"/>
  <c r="AA49" i="96" s="1"/>
  <c r="AA52" i="96" s="1"/>
  <c r="AA54" i="96" s="1"/>
  <c r="AA57" i="96" s="1"/>
  <c r="AA60" i="96" s="1"/>
  <c r="Y33" i="96"/>
  <c r="Z33" i="96" s="1"/>
  <c r="X33" i="96"/>
  <c r="W33" i="96"/>
  <c r="V33" i="96"/>
  <c r="V49" i="96" s="1"/>
  <c r="V52" i="96" s="1"/>
  <c r="V54" i="96" s="1"/>
  <c r="V57" i="96" s="1"/>
  <c r="V60" i="96" s="1"/>
  <c r="U33" i="96"/>
  <c r="T33" i="96"/>
  <c r="S33" i="96"/>
  <c r="S49" i="96" s="1"/>
  <c r="S52" i="96" s="1"/>
  <c r="S54" i="96" s="1"/>
  <c r="S57" i="96" s="1"/>
  <c r="S60" i="96" s="1"/>
  <c r="R33" i="96"/>
  <c r="R49" i="96" s="1"/>
  <c r="R52" i="96" s="1"/>
  <c r="R54" i="96" s="1"/>
  <c r="R57" i="96" s="1"/>
  <c r="R60" i="96" s="1"/>
  <c r="Q33" i="96"/>
  <c r="P33" i="96"/>
  <c r="O33" i="96"/>
  <c r="N33" i="96"/>
  <c r="N49" i="96" s="1"/>
  <c r="N52" i="96" s="1"/>
  <c r="N54" i="96" s="1"/>
  <c r="N57" i="96" s="1"/>
  <c r="N60" i="96" s="1"/>
  <c r="M33" i="96"/>
  <c r="L33" i="96"/>
  <c r="K33" i="96"/>
  <c r="K49" i="96" s="1"/>
  <c r="K52" i="96" s="1"/>
  <c r="K54" i="96" s="1"/>
  <c r="K57" i="96" s="1"/>
  <c r="K60" i="96" s="1"/>
  <c r="J33" i="96"/>
  <c r="J49" i="96" s="1"/>
  <c r="J52" i="96" s="1"/>
  <c r="J54" i="96" s="1"/>
  <c r="J57" i="96" s="1"/>
  <c r="J60" i="96" s="1"/>
  <c r="I33" i="96"/>
  <c r="H33" i="96"/>
  <c r="G33" i="96"/>
  <c r="F33" i="96"/>
  <c r="F49" i="96" s="1"/>
  <c r="F52" i="96" s="1"/>
  <c r="F54" i="96" s="1"/>
  <c r="F57" i="96" s="1"/>
  <c r="F60" i="96" s="1"/>
  <c r="E33" i="96"/>
  <c r="D33" i="96"/>
  <c r="C33" i="96"/>
  <c r="C49" i="96" s="1"/>
  <c r="C52" i="96" s="1"/>
  <c r="C54" i="96" s="1"/>
  <c r="C57" i="96" s="1"/>
  <c r="C60" i="96" s="1"/>
  <c r="U57" i="97"/>
  <c r="U60" i="97" s="1"/>
  <c r="F52" i="97"/>
  <c r="F54" i="97" s="1"/>
  <c r="F57" i="97" s="1"/>
  <c r="F60" i="97" s="1"/>
  <c r="AA48" i="97"/>
  <c r="Y48" i="97"/>
  <c r="X48" i="97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33" i="97"/>
  <c r="AA49" i="97" s="1"/>
  <c r="AA52" i="97" s="1"/>
  <c r="AA54" i="97" s="1"/>
  <c r="AA57" i="97" s="1"/>
  <c r="AA60" i="97" s="1"/>
  <c r="Y33" i="97"/>
  <c r="Y49" i="97" s="1"/>
  <c r="Y52" i="97" s="1"/>
  <c r="Y54" i="97" s="1"/>
  <c r="Y57" i="97" s="1"/>
  <c r="Y60" i="97" s="1"/>
  <c r="X33" i="97"/>
  <c r="X49" i="97" s="1"/>
  <c r="W33" i="97"/>
  <c r="W49" i="97" s="1"/>
  <c r="W52" i="97" s="1"/>
  <c r="W54" i="97" s="1"/>
  <c r="W57" i="97" s="1"/>
  <c r="W60" i="97" s="1"/>
  <c r="V33" i="97"/>
  <c r="V49" i="97" s="1"/>
  <c r="V52" i="97" s="1"/>
  <c r="V54" i="97" s="1"/>
  <c r="V57" i="97" s="1"/>
  <c r="V60" i="97" s="1"/>
  <c r="U33" i="97"/>
  <c r="U49" i="97" s="1"/>
  <c r="U52" i="97" s="1"/>
  <c r="U54" i="97" s="1"/>
  <c r="T33" i="97"/>
  <c r="T49" i="97" s="1"/>
  <c r="T52" i="97" s="1"/>
  <c r="T54" i="97" s="1"/>
  <c r="T57" i="97" s="1"/>
  <c r="T60" i="97" s="1"/>
  <c r="S33" i="97"/>
  <c r="S49" i="97" s="1"/>
  <c r="S52" i="97" s="1"/>
  <c r="S54" i="97" s="1"/>
  <c r="S57" i="97" s="1"/>
  <c r="S60" i="97" s="1"/>
  <c r="R33" i="97"/>
  <c r="R49" i="97" s="1"/>
  <c r="R52" i="97" s="1"/>
  <c r="R54" i="97" s="1"/>
  <c r="R57" i="97" s="1"/>
  <c r="R60" i="97" s="1"/>
  <c r="Q33" i="97"/>
  <c r="Q49" i="97" s="1"/>
  <c r="Q52" i="97" s="1"/>
  <c r="Q54" i="97" s="1"/>
  <c r="Q57" i="97" s="1"/>
  <c r="Q60" i="97" s="1"/>
  <c r="P33" i="97"/>
  <c r="O33" i="97"/>
  <c r="O49" i="97" s="1"/>
  <c r="O52" i="97" s="1"/>
  <c r="O54" i="97" s="1"/>
  <c r="O57" i="97" s="1"/>
  <c r="O60" i="97" s="1"/>
  <c r="N33" i="97"/>
  <c r="N49" i="97" s="1"/>
  <c r="N52" i="97" s="1"/>
  <c r="N54" i="97" s="1"/>
  <c r="N57" i="97" s="1"/>
  <c r="N60" i="97" s="1"/>
  <c r="M33" i="97"/>
  <c r="M49" i="97" s="1"/>
  <c r="M52" i="97" s="1"/>
  <c r="M54" i="97" s="1"/>
  <c r="M57" i="97" s="1"/>
  <c r="M60" i="97" s="1"/>
  <c r="L33" i="97"/>
  <c r="L49" i="97" s="1"/>
  <c r="L52" i="97" s="1"/>
  <c r="L54" i="97" s="1"/>
  <c r="L57" i="97" s="1"/>
  <c r="L60" i="97" s="1"/>
  <c r="K33" i="97"/>
  <c r="K49" i="97" s="1"/>
  <c r="K52" i="97" s="1"/>
  <c r="K54" i="97" s="1"/>
  <c r="K57" i="97" s="1"/>
  <c r="K60" i="97" s="1"/>
  <c r="J33" i="97"/>
  <c r="J49" i="97" s="1"/>
  <c r="J52" i="97" s="1"/>
  <c r="J54" i="97" s="1"/>
  <c r="J57" i="97" s="1"/>
  <c r="J60" i="97" s="1"/>
  <c r="I33" i="97"/>
  <c r="I49" i="97" s="1"/>
  <c r="I52" i="97" s="1"/>
  <c r="I54" i="97" s="1"/>
  <c r="I57" i="97" s="1"/>
  <c r="I60" i="97" s="1"/>
  <c r="H33" i="97"/>
  <c r="G33" i="97"/>
  <c r="G49" i="97" s="1"/>
  <c r="G52" i="97" s="1"/>
  <c r="G54" i="97" s="1"/>
  <c r="G57" i="97" s="1"/>
  <c r="G60" i="97" s="1"/>
  <c r="F33" i="97"/>
  <c r="F49" i="97" s="1"/>
  <c r="E33" i="97"/>
  <c r="E49" i="97" s="1"/>
  <c r="E52" i="97" s="1"/>
  <c r="E54" i="97" s="1"/>
  <c r="E57" i="97" s="1"/>
  <c r="E60" i="97" s="1"/>
  <c r="D33" i="97"/>
  <c r="D49" i="97" s="1"/>
  <c r="D52" i="97" s="1"/>
  <c r="D54" i="97" s="1"/>
  <c r="D57" i="97" s="1"/>
  <c r="D60" i="97" s="1"/>
  <c r="C33" i="97"/>
  <c r="C49" i="97" s="1"/>
  <c r="C52" i="97" s="1"/>
  <c r="C54" i="97" s="1"/>
  <c r="C57" i="97" s="1"/>
  <c r="C60" i="97" s="1"/>
  <c r="S57" i="98"/>
  <c r="S60" i="98" s="1"/>
  <c r="M52" i="98"/>
  <c r="M54" i="98" s="1"/>
  <c r="M57" i="98" s="1"/>
  <c r="M60" i="98" s="1"/>
  <c r="AA48" i="98"/>
  <c r="Y48" i="98"/>
  <c r="X48" i="98"/>
  <c r="Z48" i="98" s="1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33" i="98"/>
  <c r="AA49" i="98" s="1"/>
  <c r="AA52" i="98" s="1"/>
  <c r="AA54" i="98" s="1"/>
  <c r="AA57" i="98" s="1"/>
  <c r="AA60" i="98" s="1"/>
  <c r="Y33" i="98"/>
  <c r="Y49" i="98" s="1"/>
  <c r="Y52" i="98" s="1"/>
  <c r="Y54" i="98" s="1"/>
  <c r="Y57" i="98" s="1"/>
  <c r="Y60" i="98" s="1"/>
  <c r="X33" i="98"/>
  <c r="W33" i="98"/>
  <c r="V33" i="98"/>
  <c r="V49" i="98" s="1"/>
  <c r="V52" i="98" s="1"/>
  <c r="V54" i="98" s="1"/>
  <c r="V57" i="98" s="1"/>
  <c r="V60" i="98" s="1"/>
  <c r="U33" i="98"/>
  <c r="U49" i="98" s="1"/>
  <c r="U52" i="98" s="1"/>
  <c r="U54" i="98" s="1"/>
  <c r="U57" i="98" s="1"/>
  <c r="U60" i="98" s="1"/>
  <c r="T33" i="98"/>
  <c r="T49" i="98" s="1"/>
  <c r="T52" i="98" s="1"/>
  <c r="T54" i="98" s="1"/>
  <c r="T57" i="98" s="1"/>
  <c r="T60" i="98" s="1"/>
  <c r="S33" i="98"/>
  <c r="S49" i="98" s="1"/>
  <c r="S52" i="98" s="1"/>
  <c r="S54" i="98" s="1"/>
  <c r="R33" i="98"/>
  <c r="R49" i="98" s="1"/>
  <c r="R52" i="98" s="1"/>
  <c r="R54" i="98" s="1"/>
  <c r="R57" i="98" s="1"/>
  <c r="R60" i="98" s="1"/>
  <c r="Q33" i="98"/>
  <c r="Q49" i="98" s="1"/>
  <c r="Q52" i="98" s="1"/>
  <c r="Q54" i="98" s="1"/>
  <c r="Q57" i="98" s="1"/>
  <c r="Q60" i="98" s="1"/>
  <c r="P33" i="98"/>
  <c r="P49" i="98" s="1"/>
  <c r="P52" i="98" s="1"/>
  <c r="P54" i="98" s="1"/>
  <c r="P57" i="98" s="1"/>
  <c r="P60" i="98" s="1"/>
  <c r="O33" i="98"/>
  <c r="O49" i="98" s="1"/>
  <c r="O52" i="98" s="1"/>
  <c r="O54" i="98" s="1"/>
  <c r="O57" i="98" s="1"/>
  <c r="O60" i="98" s="1"/>
  <c r="N33" i="98"/>
  <c r="N49" i="98" s="1"/>
  <c r="N52" i="98" s="1"/>
  <c r="N54" i="98" s="1"/>
  <c r="N57" i="98" s="1"/>
  <c r="N60" i="98" s="1"/>
  <c r="M33" i="98"/>
  <c r="M49" i="98" s="1"/>
  <c r="L33" i="98"/>
  <c r="L49" i="98" s="1"/>
  <c r="L52" i="98" s="1"/>
  <c r="L54" i="98" s="1"/>
  <c r="L57" i="98" s="1"/>
  <c r="L60" i="98" s="1"/>
  <c r="K33" i="98"/>
  <c r="K49" i="98" s="1"/>
  <c r="K52" i="98" s="1"/>
  <c r="K54" i="98" s="1"/>
  <c r="K57" i="98" s="1"/>
  <c r="K60" i="98" s="1"/>
  <c r="J33" i="98"/>
  <c r="J49" i="98" s="1"/>
  <c r="J52" i="98" s="1"/>
  <c r="J54" i="98" s="1"/>
  <c r="J57" i="98" s="1"/>
  <c r="J60" i="98" s="1"/>
  <c r="I33" i="98"/>
  <c r="I49" i="98" s="1"/>
  <c r="I52" i="98" s="1"/>
  <c r="I54" i="98" s="1"/>
  <c r="I57" i="98" s="1"/>
  <c r="I60" i="98" s="1"/>
  <c r="H33" i="98"/>
  <c r="H49" i="98" s="1"/>
  <c r="H52" i="98" s="1"/>
  <c r="H54" i="98" s="1"/>
  <c r="H57" i="98" s="1"/>
  <c r="H60" i="98" s="1"/>
  <c r="G33" i="98"/>
  <c r="F33" i="98"/>
  <c r="F49" i="98" s="1"/>
  <c r="F52" i="98" s="1"/>
  <c r="F54" i="98" s="1"/>
  <c r="F57" i="98" s="1"/>
  <c r="F60" i="98" s="1"/>
  <c r="E33" i="98"/>
  <c r="E49" i="98" s="1"/>
  <c r="E52" i="98" s="1"/>
  <c r="E54" i="98" s="1"/>
  <c r="E57" i="98" s="1"/>
  <c r="E60" i="98" s="1"/>
  <c r="D33" i="98"/>
  <c r="D49" i="98" s="1"/>
  <c r="D52" i="98" s="1"/>
  <c r="D54" i="98" s="1"/>
  <c r="D57" i="98" s="1"/>
  <c r="D60" i="98" s="1"/>
  <c r="C33" i="98"/>
  <c r="C49" i="98" s="1"/>
  <c r="C52" i="98" s="1"/>
  <c r="C54" i="98" s="1"/>
  <c r="C57" i="98" s="1"/>
  <c r="C60" i="98" s="1"/>
  <c r="V49" i="99"/>
  <c r="V52" i="99" s="1"/>
  <c r="V54" i="99" s="1"/>
  <c r="V57" i="99" s="1"/>
  <c r="V60" i="99" s="1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33" i="99"/>
  <c r="Y33" i="99"/>
  <c r="X33" i="99"/>
  <c r="Z33" i="99" s="1"/>
  <c r="W33" i="99"/>
  <c r="V33" i="99"/>
  <c r="U33" i="99"/>
  <c r="U49" i="99" s="1"/>
  <c r="U52" i="99" s="1"/>
  <c r="U54" i="99" s="1"/>
  <c r="U57" i="99" s="1"/>
  <c r="U60" i="99" s="1"/>
  <c r="T33" i="99"/>
  <c r="T49" i="99" s="1"/>
  <c r="T52" i="99" s="1"/>
  <c r="T54" i="99" s="1"/>
  <c r="T57" i="99" s="1"/>
  <c r="T60" i="99" s="1"/>
  <c r="S33" i="99"/>
  <c r="S49" i="99" s="1"/>
  <c r="S52" i="99" s="1"/>
  <c r="S54" i="99" s="1"/>
  <c r="S57" i="99" s="1"/>
  <c r="S60" i="99" s="1"/>
  <c r="R33" i="99"/>
  <c r="Q33" i="99"/>
  <c r="Q49" i="99" s="1"/>
  <c r="Q52" i="99" s="1"/>
  <c r="Q54" i="99" s="1"/>
  <c r="Q57" i="99" s="1"/>
  <c r="Q60" i="99" s="1"/>
  <c r="P33" i="99"/>
  <c r="P49" i="99" s="1"/>
  <c r="P52" i="99" s="1"/>
  <c r="P54" i="99" s="1"/>
  <c r="P57" i="99" s="1"/>
  <c r="P60" i="99" s="1"/>
  <c r="O33" i="99"/>
  <c r="N33" i="99"/>
  <c r="N49" i="99" s="1"/>
  <c r="N52" i="99" s="1"/>
  <c r="N54" i="99" s="1"/>
  <c r="N57" i="99" s="1"/>
  <c r="N60" i="99" s="1"/>
  <c r="M33" i="99"/>
  <c r="M49" i="99" s="1"/>
  <c r="M52" i="99" s="1"/>
  <c r="M54" i="99" s="1"/>
  <c r="M57" i="99" s="1"/>
  <c r="M60" i="99" s="1"/>
  <c r="L33" i="99"/>
  <c r="L49" i="99" s="1"/>
  <c r="L52" i="99" s="1"/>
  <c r="L54" i="99" s="1"/>
  <c r="L57" i="99" s="1"/>
  <c r="L60" i="99" s="1"/>
  <c r="K33" i="99"/>
  <c r="K49" i="99" s="1"/>
  <c r="K52" i="99" s="1"/>
  <c r="K54" i="99" s="1"/>
  <c r="K57" i="99" s="1"/>
  <c r="K60" i="99" s="1"/>
  <c r="J33" i="99"/>
  <c r="I33" i="99"/>
  <c r="I49" i="99" s="1"/>
  <c r="I52" i="99" s="1"/>
  <c r="I54" i="99" s="1"/>
  <c r="I57" i="99" s="1"/>
  <c r="I60" i="99" s="1"/>
  <c r="H33" i="99"/>
  <c r="H49" i="99" s="1"/>
  <c r="H52" i="99" s="1"/>
  <c r="H54" i="99" s="1"/>
  <c r="H57" i="99" s="1"/>
  <c r="H60" i="99" s="1"/>
  <c r="G33" i="99"/>
  <c r="F33" i="99"/>
  <c r="F49" i="99" s="1"/>
  <c r="F52" i="99" s="1"/>
  <c r="F54" i="99" s="1"/>
  <c r="F57" i="99" s="1"/>
  <c r="F60" i="99" s="1"/>
  <c r="E33" i="99"/>
  <c r="E49" i="99" s="1"/>
  <c r="E52" i="99" s="1"/>
  <c r="E54" i="99" s="1"/>
  <c r="E57" i="99" s="1"/>
  <c r="E60" i="99" s="1"/>
  <c r="D33" i="99"/>
  <c r="D49" i="99" s="1"/>
  <c r="D52" i="99" s="1"/>
  <c r="D54" i="99" s="1"/>
  <c r="D57" i="99" s="1"/>
  <c r="D60" i="99" s="1"/>
  <c r="C33" i="99"/>
  <c r="C49" i="99" s="1"/>
  <c r="C52" i="99" s="1"/>
  <c r="C54" i="99" s="1"/>
  <c r="C57" i="99" s="1"/>
  <c r="C60" i="99" s="1"/>
  <c r="AA48" i="100"/>
  <c r="Y48" i="100"/>
  <c r="Y49" i="100" s="1"/>
  <c r="Y52" i="100" s="1"/>
  <c r="Y54" i="100" s="1"/>
  <c r="Y57" i="100" s="1"/>
  <c r="Y60" i="100" s="1"/>
  <c r="X48" i="100"/>
  <c r="W48" i="100"/>
  <c r="V48" i="100"/>
  <c r="U48" i="100"/>
  <c r="T48" i="100"/>
  <c r="S48" i="100"/>
  <c r="R48" i="100"/>
  <c r="Q48" i="100"/>
  <c r="Q49" i="100" s="1"/>
  <c r="Q52" i="100" s="1"/>
  <c r="Q54" i="100" s="1"/>
  <c r="Q57" i="100" s="1"/>
  <c r="Q60" i="100" s="1"/>
  <c r="P48" i="100"/>
  <c r="O48" i="100"/>
  <c r="N48" i="100"/>
  <c r="M48" i="100"/>
  <c r="M49" i="100" s="1"/>
  <c r="M52" i="100" s="1"/>
  <c r="M54" i="100" s="1"/>
  <c r="M57" i="100" s="1"/>
  <c r="M60" i="100" s="1"/>
  <c r="L48" i="100"/>
  <c r="K48" i="100"/>
  <c r="J48" i="100"/>
  <c r="I48" i="100"/>
  <c r="H48" i="100"/>
  <c r="G48" i="100"/>
  <c r="F48" i="100"/>
  <c r="E48" i="100"/>
  <c r="D48" i="100"/>
  <c r="C48" i="100"/>
  <c r="AA33" i="100"/>
  <c r="AA49" i="100" s="1"/>
  <c r="AA52" i="100" s="1"/>
  <c r="AA54" i="100" s="1"/>
  <c r="AA57" i="100" s="1"/>
  <c r="AA60" i="100" s="1"/>
  <c r="Z33" i="100"/>
  <c r="Y33" i="100"/>
  <c r="X33" i="100"/>
  <c r="X49" i="100" s="1"/>
  <c r="X52" i="100" s="1"/>
  <c r="W33" i="100"/>
  <c r="V33" i="100"/>
  <c r="U33" i="100"/>
  <c r="U49" i="100" s="1"/>
  <c r="U52" i="100" s="1"/>
  <c r="U54" i="100" s="1"/>
  <c r="U57" i="100" s="1"/>
  <c r="U60" i="100" s="1"/>
  <c r="T33" i="100"/>
  <c r="T49" i="100" s="1"/>
  <c r="T52" i="100" s="1"/>
  <c r="T54" i="100" s="1"/>
  <c r="T57" i="100" s="1"/>
  <c r="T60" i="100" s="1"/>
  <c r="S33" i="100"/>
  <c r="S49" i="100" s="1"/>
  <c r="S52" i="100" s="1"/>
  <c r="S54" i="100" s="1"/>
  <c r="S57" i="100" s="1"/>
  <c r="S60" i="100" s="1"/>
  <c r="R33" i="100"/>
  <c r="Q33" i="100"/>
  <c r="P33" i="100"/>
  <c r="P49" i="100" s="1"/>
  <c r="P52" i="100" s="1"/>
  <c r="P54" i="100" s="1"/>
  <c r="P57" i="100" s="1"/>
  <c r="P60" i="100" s="1"/>
  <c r="O33" i="100"/>
  <c r="N33" i="100"/>
  <c r="M33" i="100"/>
  <c r="L33" i="100"/>
  <c r="L49" i="100" s="1"/>
  <c r="L52" i="100" s="1"/>
  <c r="L54" i="100" s="1"/>
  <c r="L57" i="100" s="1"/>
  <c r="L60" i="100" s="1"/>
  <c r="K33" i="100"/>
  <c r="K49" i="100" s="1"/>
  <c r="K52" i="100" s="1"/>
  <c r="K54" i="100" s="1"/>
  <c r="K57" i="100" s="1"/>
  <c r="K60" i="100" s="1"/>
  <c r="J33" i="100"/>
  <c r="I33" i="100"/>
  <c r="H33" i="100"/>
  <c r="H49" i="100" s="1"/>
  <c r="H52" i="100" s="1"/>
  <c r="H54" i="100" s="1"/>
  <c r="H57" i="100" s="1"/>
  <c r="H60" i="100" s="1"/>
  <c r="G33" i="100"/>
  <c r="F33" i="100"/>
  <c r="E33" i="100"/>
  <c r="D33" i="100"/>
  <c r="D49" i="100" s="1"/>
  <c r="D52" i="100" s="1"/>
  <c r="D54" i="100" s="1"/>
  <c r="D57" i="100" s="1"/>
  <c r="D60" i="100" s="1"/>
  <c r="C33" i="100"/>
  <c r="C49" i="100" s="1"/>
  <c r="C52" i="100" s="1"/>
  <c r="C54" i="100" s="1"/>
  <c r="C57" i="100" s="1"/>
  <c r="C60" i="100" s="1"/>
  <c r="L49" i="101"/>
  <c r="L52" i="101" s="1"/>
  <c r="L54" i="101" s="1"/>
  <c r="L57" i="101" s="1"/>
  <c r="L60" i="101" s="1"/>
  <c r="AA48" i="101"/>
  <c r="Y48" i="101"/>
  <c r="X48" i="10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33" i="101"/>
  <c r="AA49" i="101" s="1"/>
  <c r="AA52" i="101" s="1"/>
  <c r="AA54" i="101" s="1"/>
  <c r="AA57" i="101" s="1"/>
  <c r="AA60" i="101" s="1"/>
  <c r="Y33" i="101"/>
  <c r="X33" i="101"/>
  <c r="Z33" i="101" s="1"/>
  <c r="W33" i="101"/>
  <c r="V33" i="101"/>
  <c r="V49" i="101" s="1"/>
  <c r="V52" i="101" s="1"/>
  <c r="V54" i="101" s="1"/>
  <c r="V57" i="101" s="1"/>
  <c r="V60" i="101" s="1"/>
  <c r="U33" i="101"/>
  <c r="T33" i="101"/>
  <c r="T49" i="101" s="1"/>
  <c r="T52" i="101" s="1"/>
  <c r="T54" i="101" s="1"/>
  <c r="T57" i="101" s="1"/>
  <c r="T60" i="101" s="1"/>
  <c r="S33" i="101"/>
  <c r="R33" i="101"/>
  <c r="R49" i="101" s="1"/>
  <c r="R52" i="101" s="1"/>
  <c r="R54" i="101" s="1"/>
  <c r="R57" i="101" s="1"/>
  <c r="R60" i="101" s="1"/>
  <c r="Q33" i="101"/>
  <c r="P33" i="101"/>
  <c r="O33" i="101"/>
  <c r="N33" i="101"/>
  <c r="N49" i="101" s="1"/>
  <c r="N52" i="101" s="1"/>
  <c r="N54" i="101" s="1"/>
  <c r="N57" i="101" s="1"/>
  <c r="N60" i="101" s="1"/>
  <c r="M33" i="101"/>
  <c r="L33" i="101"/>
  <c r="K33" i="101"/>
  <c r="J33" i="101"/>
  <c r="J49" i="101" s="1"/>
  <c r="J52" i="101" s="1"/>
  <c r="J54" i="101" s="1"/>
  <c r="J57" i="101" s="1"/>
  <c r="J60" i="101" s="1"/>
  <c r="I33" i="101"/>
  <c r="H33" i="101"/>
  <c r="G33" i="101"/>
  <c r="F33" i="101"/>
  <c r="F49" i="101" s="1"/>
  <c r="F52" i="101" s="1"/>
  <c r="F54" i="101" s="1"/>
  <c r="F57" i="101" s="1"/>
  <c r="F60" i="101" s="1"/>
  <c r="E33" i="101"/>
  <c r="D33" i="101"/>
  <c r="D49" i="101" s="1"/>
  <c r="D52" i="101" s="1"/>
  <c r="D54" i="101" s="1"/>
  <c r="D57" i="101" s="1"/>
  <c r="D60" i="101" s="1"/>
  <c r="C33" i="101"/>
  <c r="AA49" i="102"/>
  <c r="AA52" i="102" s="1"/>
  <c r="AA54" i="102" s="1"/>
  <c r="AA57" i="102" s="1"/>
  <c r="AA60" i="102" s="1"/>
  <c r="AA48" i="102"/>
  <c r="Y48" i="102"/>
  <c r="X48" i="102"/>
  <c r="Z48" i="102" s="1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33" i="102"/>
  <c r="Y33" i="102"/>
  <c r="Y49" i="102" s="1"/>
  <c r="Y52" i="102" s="1"/>
  <c r="Y54" i="102" s="1"/>
  <c r="Y57" i="102" s="1"/>
  <c r="Y60" i="102" s="1"/>
  <c r="X33" i="102"/>
  <c r="W33" i="102"/>
  <c r="V33" i="102"/>
  <c r="V49" i="102" s="1"/>
  <c r="V52" i="102" s="1"/>
  <c r="V54" i="102" s="1"/>
  <c r="V57" i="102" s="1"/>
  <c r="V60" i="102" s="1"/>
  <c r="U33" i="102"/>
  <c r="U49" i="102" s="1"/>
  <c r="U52" i="102" s="1"/>
  <c r="U54" i="102" s="1"/>
  <c r="U57" i="102" s="1"/>
  <c r="U60" i="102" s="1"/>
  <c r="T33" i="102"/>
  <c r="T49" i="102" s="1"/>
  <c r="T52" i="102" s="1"/>
  <c r="T54" i="102" s="1"/>
  <c r="T57" i="102" s="1"/>
  <c r="T60" i="102" s="1"/>
  <c r="S33" i="102"/>
  <c r="S49" i="102" s="1"/>
  <c r="S52" i="102" s="1"/>
  <c r="S54" i="102" s="1"/>
  <c r="S57" i="102" s="1"/>
  <c r="S60" i="102" s="1"/>
  <c r="R33" i="102"/>
  <c r="R49" i="102" s="1"/>
  <c r="R52" i="102" s="1"/>
  <c r="R54" i="102" s="1"/>
  <c r="R57" i="102" s="1"/>
  <c r="R60" i="102" s="1"/>
  <c r="Q33" i="102"/>
  <c r="Q49" i="102" s="1"/>
  <c r="Q52" i="102" s="1"/>
  <c r="Q54" i="102" s="1"/>
  <c r="Q57" i="102" s="1"/>
  <c r="Q60" i="102" s="1"/>
  <c r="P33" i="102"/>
  <c r="P49" i="102" s="1"/>
  <c r="P52" i="102" s="1"/>
  <c r="P54" i="102" s="1"/>
  <c r="P57" i="102" s="1"/>
  <c r="P60" i="102" s="1"/>
  <c r="O33" i="102"/>
  <c r="N33" i="102"/>
  <c r="N49" i="102" s="1"/>
  <c r="N52" i="102" s="1"/>
  <c r="N54" i="102" s="1"/>
  <c r="N57" i="102" s="1"/>
  <c r="N60" i="102" s="1"/>
  <c r="M33" i="102"/>
  <c r="M49" i="102" s="1"/>
  <c r="M52" i="102" s="1"/>
  <c r="M54" i="102" s="1"/>
  <c r="M57" i="102" s="1"/>
  <c r="M60" i="102" s="1"/>
  <c r="L33" i="102"/>
  <c r="L49" i="102" s="1"/>
  <c r="L52" i="102" s="1"/>
  <c r="L54" i="102" s="1"/>
  <c r="L57" i="102" s="1"/>
  <c r="L60" i="102" s="1"/>
  <c r="K33" i="102"/>
  <c r="K49" i="102" s="1"/>
  <c r="K52" i="102" s="1"/>
  <c r="K54" i="102" s="1"/>
  <c r="K57" i="102" s="1"/>
  <c r="K60" i="102" s="1"/>
  <c r="J33" i="102"/>
  <c r="J49" i="102" s="1"/>
  <c r="J52" i="102" s="1"/>
  <c r="J54" i="102" s="1"/>
  <c r="J57" i="102" s="1"/>
  <c r="J60" i="102" s="1"/>
  <c r="I33" i="102"/>
  <c r="I49" i="102" s="1"/>
  <c r="I52" i="102" s="1"/>
  <c r="I54" i="102" s="1"/>
  <c r="I57" i="102" s="1"/>
  <c r="I60" i="102" s="1"/>
  <c r="H33" i="102"/>
  <c r="H49" i="102" s="1"/>
  <c r="H52" i="102" s="1"/>
  <c r="H54" i="102" s="1"/>
  <c r="H57" i="102" s="1"/>
  <c r="H60" i="102" s="1"/>
  <c r="G33" i="102"/>
  <c r="G49" i="102" s="1"/>
  <c r="G52" i="102" s="1"/>
  <c r="G54" i="102" s="1"/>
  <c r="G57" i="102" s="1"/>
  <c r="G60" i="102" s="1"/>
  <c r="F33" i="102"/>
  <c r="F49" i="102" s="1"/>
  <c r="F52" i="102" s="1"/>
  <c r="F54" i="102" s="1"/>
  <c r="F57" i="102" s="1"/>
  <c r="F60" i="102" s="1"/>
  <c r="E33" i="102"/>
  <c r="E49" i="102" s="1"/>
  <c r="E52" i="102" s="1"/>
  <c r="E54" i="102" s="1"/>
  <c r="E57" i="102" s="1"/>
  <c r="E60" i="102" s="1"/>
  <c r="D33" i="102"/>
  <c r="D49" i="102" s="1"/>
  <c r="D52" i="102" s="1"/>
  <c r="D54" i="102" s="1"/>
  <c r="D57" i="102" s="1"/>
  <c r="D60" i="102" s="1"/>
  <c r="C33" i="102"/>
  <c r="C49" i="102" s="1"/>
  <c r="C52" i="102" s="1"/>
  <c r="C54" i="102" s="1"/>
  <c r="C57" i="102" s="1"/>
  <c r="C60" i="102" s="1"/>
  <c r="N49" i="103"/>
  <c r="N52" i="103" s="1"/>
  <c r="N54" i="103" s="1"/>
  <c r="N57" i="103" s="1"/>
  <c r="N60" i="103" s="1"/>
  <c r="AA48" i="103"/>
  <c r="Y48" i="103"/>
  <c r="X48" i="103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33" i="103"/>
  <c r="AA49" i="103" s="1"/>
  <c r="AA52" i="103" s="1"/>
  <c r="AA54" i="103" s="1"/>
  <c r="AA57" i="103" s="1"/>
  <c r="AA60" i="103" s="1"/>
  <c r="Y33" i="103"/>
  <c r="Y49" i="103" s="1"/>
  <c r="Y52" i="103" s="1"/>
  <c r="Y54" i="103" s="1"/>
  <c r="Y57" i="103" s="1"/>
  <c r="Y60" i="103" s="1"/>
  <c r="X33" i="103"/>
  <c r="W33" i="103"/>
  <c r="W49" i="103" s="1"/>
  <c r="W52" i="103" s="1"/>
  <c r="W54" i="103" s="1"/>
  <c r="W57" i="103" s="1"/>
  <c r="W60" i="103" s="1"/>
  <c r="V33" i="103"/>
  <c r="U33" i="103"/>
  <c r="U49" i="103" s="1"/>
  <c r="U52" i="103" s="1"/>
  <c r="U54" i="103" s="1"/>
  <c r="U57" i="103" s="1"/>
  <c r="U60" i="103" s="1"/>
  <c r="T33" i="103"/>
  <c r="T49" i="103" s="1"/>
  <c r="T52" i="103" s="1"/>
  <c r="T54" i="103" s="1"/>
  <c r="T57" i="103" s="1"/>
  <c r="T60" i="103" s="1"/>
  <c r="S33" i="103"/>
  <c r="S49" i="103" s="1"/>
  <c r="S52" i="103" s="1"/>
  <c r="S54" i="103" s="1"/>
  <c r="S57" i="103" s="1"/>
  <c r="S60" i="103" s="1"/>
  <c r="R33" i="103"/>
  <c r="R49" i="103" s="1"/>
  <c r="R52" i="103" s="1"/>
  <c r="R54" i="103" s="1"/>
  <c r="R57" i="103" s="1"/>
  <c r="R60" i="103" s="1"/>
  <c r="Q33" i="103"/>
  <c r="Q49" i="103" s="1"/>
  <c r="Q52" i="103" s="1"/>
  <c r="Q54" i="103" s="1"/>
  <c r="Q57" i="103" s="1"/>
  <c r="Q60" i="103" s="1"/>
  <c r="P33" i="103"/>
  <c r="P49" i="103" s="1"/>
  <c r="P52" i="103" s="1"/>
  <c r="P54" i="103" s="1"/>
  <c r="P57" i="103" s="1"/>
  <c r="P60" i="103" s="1"/>
  <c r="O33" i="103"/>
  <c r="O49" i="103" s="1"/>
  <c r="O52" i="103" s="1"/>
  <c r="O54" i="103" s="1"/>
  <c r="O57" i="103" s="1"/>
  <c r="O60" i="103" s="1"/>
  <c r="N33" i="103"/>
  <c r="M33" i="103"/>
  <c r="M49" i="103" s="1"/>
  <c r="M52" i="103" s="1"/>
  <c r="M54" i="103" s="1"/>
  <c r="M57" i="103" s="1"/>
  <c r="M60" i="103" s="1"/>
  <c r="L33" i="103"/>
  <c r="L49" i="103" s="1"/>
  <c r="L52" i="103" s="1"/>
  <c r="L54" i="103" s="1"/>
  <c r="L57" i="103" s="1"/>
  <c r="L60" i="103" s="1"/>
  <c r="K33" i="103"/>
  <c r="K49" i="103" s="1"/>
  <c r="K52" i="103" s="1"/>
  <c r="K54" i="103" s="1"/>
  <c r="K57" i="103" s="1"/>
  <c r="K60" i="103" s="1"/>
  <c r="J33" i="103"/>
  <c r="J49" i="103" s="1"/>
  <c r="J52" i="103" s="1"/>
  <c r="J54" i="103" s="1"/>
  <c r="J57" i="103" s="1"/>
  <c r="J60" i="103" s="1"/>
  <c r="I33" i="103"/>
  <c r="I49" i="103" s="1"/>
  <c r="I52" i="103" s="1"/>
  <c r="I54" i="103" s="1"/>
  <c r="I57" i="103" s="1"/>
  <c r="I60" i="103" s="1"/>
  <c r="H33" i="103"/>
  <c r="H49" i="103" s="1"/>
  <c r="H52" i="103" s="1"/>
  <c r="H54" i="103" s="1"/>
  <c r="H57" i="103" s="1"/>
  <c r="H60" i="103" s="1"/>
  <c r="G33" i="103"/>
  <c r="G49" i="103" s="1"/>
  <c r="G52" i="103" s="1"/>
  <c r="G54" i="103" s="1"/>
  <c r="G57" i="103" s="1"/>
  <c r="G60" i="103" s="1"/>
  <c r="F33" i="103"/>
  <c r="F49" i="103" s="1"/>
  <c r="F52" i="103" s="1"/>
  <c r="F54" i="103" s="1"/>
  <c r="F57" i="103" s="1"/>
  <c r="F60" i="103" s="1"/>
  <c r="E33" i="103"/>
  <c r="E49" i="103" s="1"/>
  <c r="E52" i="103" s="1"/>
  <c r="E54" i="103" s="1"/>
  <c r="E57" i="103" s="1"/>
  <c r="E60" i="103" s="1"/>
  <c r="D33" i="103"/>
  <c r="D49" i="103" s="1"/>
  <c r="D52" i="103" s="1"/>
  <c r="D54" i="103" s="1"/>
  <c r="D57" i="103" s="1"/>
  <c r="D60" i="103" s="1"/>
  <c r="C33" i="103"/>
  <c r="C49" i="103" s="1"/>
  <c r="C52" i="103" s="1"/>
  <c r="C54" i="103" s="1"/>
  <c r="C57" i="103" s="1"/>
  <c r="C60" i="103" s="1"/>
  <c r="J57" i="104"/>
  <c r="J60" i="104" s="1"/>
  <c r="AA52" i="104"/>
  <c r="AA54" i="104" s="1"/>
  <c r="AA57" i="104" s="1"/>
  <c r="AA60" i="104" s="1"/>
  <c r="AA48" i="104"/>
  <c r="Y48" i="104"/>
  <c r="X48" i="104"/>
  <c r="Z48" i="104" s="1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33" i="104"/>
  <c r="AA49" i="104" s="1"/>
  <c r="Y33" i="104"/>
  <c r="Y49" i="104" s="1"/>
  <c r="Y52" i="104" s="1"/>
  <c r="Y54" i="104" s="1"/>
  <c r="Y57" i="104" s="1"/>
  <c r="Y60" i="104" s="1"/>
  <c r="X33" i="104"/>
  <c r="X49" i="104" s="1"/>
  <c r="W33" i="104"/>
  <c r="W49" i="104" s="1"/>
  <c r="W52" i="104" s="1"/>
  <c r="W54" i="104" s="1"/>
  <c r="W57" i="104" s="1"/>
  <c r="W60" i="104" s="1"/>
  <c r="V33" i="104"/>
  <c r="V49" i="104" s="1"/>
  <c r="V52" i="104" s="1"/>
  <c r="V54" i="104" s="1"/>
  <c r="V57" i="104" s="1"/>
  <c r="V60" i="104" s="1"/>
  <c r="U33" i="104"/>
  <c r="U49" i="104" s="1"/>
  <c r="U52" i="104" s="1"/>
  <c r="U54" i="104" s="1"/>
  <c r="U57" i="104" s="1"/>
  <c r="U60" i="104" s="1"/>
  <c r="T33" i="104"/>
  <c r="T49" i="104" s="1"/>
  <c r="T52" i="104" s="1"/>
  <c r="T54" i="104" s="1"/>
  <c r="T57" i="104" s="1"/>
  <c r="T60" i="104" s="1"/>
  <c r="S33" i="104"/>
  <c r="S49" i="104" s="1"/>
  <c r="S52" i="104" s="1"/>
  <c r="S54" i="104" s="1"/>
  <c r="S57" i="104" s="1"/>
  <c r="S60" i="104" s="1"/>
  <c r="R33" i="104"/>
  <c r="R49" i="104" s="1"/>
  <c r="R52" i="104" s="1"/>
  <c r="R54" i="104" s="1"/>
  <c r="R57" i="104" s="1"/>
  <c r="R60" i="104" s="1"/>
  <c r="Q33" i="104"/>
  <c r="Q49" i="104" s="1"/>
  <c r="Q52" i="104" s="1"/>
  <c r="Q54" i="104" s="1"/>
  <c r="Q57" i="104" s="1"/>
  <c r="Q60" i="104" s="1"/>
  <c r="P33" i="104"/>
  <c r="P49" i="104" s="1"/>
  <c r="P52" i="104" s="1"/>
  <c r="P54" i="104" s="1"/>
  <c r="P57" i="104" s="1"/>
  <c r="P60" i="104" s="1"/>
  <c r="O33" i="104"/>
  <c r="O49" i="104" s="1"/>
  <c r="O52" i="104" s="1"/>
  <c r="O54" i="104" s="1"/>
  <c r="O57" i="104" s="1"/>
  <c r="O60" i="104" s="1"/>
  <c r="N33" i="104"/>
  <c r="N49" i="104" s="1"/>
  <c r="N52" i="104" s="1"/>
  <c r="N54" i="104" s="1"/>
  <c r="N57" i="104" s="1"/>
  <c r="N60" i="104" s="1"/>
  <c r="M33" i="104"/>
  <c r="L33" i="104"/>
  <c r="L49" i="104" s="1"/>
  <c r="L52" i="104" s="1"/>
  <c r="L54" i="104" s="1"/>
  <c r="L57" i="104" s="1"/>
  <c r="L60" i="104" s="1"/>
  <c r="K33" i="104"/>
  <c r="K49" i="104" s="1"/>
  <c r="K52" i="104" s="1"/>
  <c r="K54" i="104" s="1"/>
  <c r="K57" i="104" s="1"/>
  <c r="K60" i="104" s="1"/>
  <c r="J33" i="104"/>
  <c r="J49" i="104" s="1"/>
  <c r="J52" i="104" s="1"/>
  <c r="J54" i="104" s="1"/>
  <c r="I33" i="104"/>
  <c r="I49" i="104" s="1"/>
  <c r="I52" i="104" s="1"/>
  <c r="I54" i="104" s="1"/>
  <c r="I57" i="104" s="1"/>
  <c r="I60" i="104" s="1"/>
  <c r="H33" i="104"/>
  <c r="H49" i="104" s="1"/>
  <c r="H52" i="104" s="1"/>
  <c r="H54" i="104" s="1"/>
  <c r="H57" i="104" s="1"/>
  <c r="H60" i="104" s="1"/>
  <c r="G33" i="104"/>
  <c r="G49" i="104" s="1"/>
  <c r="G52" i="104" s="1"/>
  <c r="G54" i="104" s="1"/>
  <c r="G57" i="104" s="1"/>
  <c r="G60" i="104" s="1"/>
  <c r="F33" i="104"/>
  <c r="F49" i="104" s="1"/>
  <c r="F52" i="104" s="1"/>
  <c r="F54" i="104" s="1"/>
  <c r="F57" i="104" s="1"/>
  <c r="F60" i="104" s="1"/>
  <c r="E33" i="104"/>
  <c r="D33" i="104"/>
  <c r="D49" i="104" s="1"/>
  <c r="D52" i="104" s="1"/>
  <c r="D54" i="104" s="1"/>
  <c r="D57" i="104" s="1"/>
  <c r="D60" i="104" s="1"/>
  <c r="C33" i="104"/>
  <c r="C49" i="104" s="1"/>
  <c r="C52" i="104" s="1"/>
  <c r="C54" i="104" s="1"/>
  <c r="C57" i="104" s="1"/>
  <c r="C60" i="104" s="1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33" i="105"/>
  <c r="AA49" i="105" s="1"/>
  <c r="AA52" i="105" s="1"/>
  <c r="AA54" i="105" s="1"/>
  <c r="AA57" i="105" s="1"/>
  <c r="AA60" i="105" s="1"/>
  <c r="Y33" i="105"/>
  <c r="Y49" i="105" s="1"/>
  <c r="Y52" i="105" s="1"/>
  <c r="Y54" i="105" s="1"/>
  <c r="Y57" i="105" s="1"/>
  <c r="Y60" i="105" s="1"/>
  <c r="X33" i="105"/>
  <c r="Z33" i="105" s="1"/>
  <c r="W33" i="105"/>
  <c r="W49" i="105" s="1"/>
  <c r="W52" i="105" s="1"/>
  <c r="W54" i="105" s="1"/>
  <c r="W57" i="105" s="1"/>
  <c r="W60" i="105" s="1"/>
  <c r="V33" i="105"/>
  <c r="V49" i="105" s="1"/>
  <c r="V52" i="105" s="1"/>
  <c r="V54" i="105" s="1"/>
  <c r="V57" i="105" s="1"/>
  <c r="V60" i="105" s="1"/>
  <c r="U33" i="105"/>
  <c r="T33" i="105"/>
  <c r="T49" i="105" s="1"/>
  <c r="T52" i="105" s="1"/>
  <c r="T54" i="105" s="1"/>
  <c r="T57" i="105" s="1"/>
  <c r="T60" i="105" s="1"/>
  <c r="S33" i="105"/>
  <c r="S49" i="105" s="1"/>
  <c r="S52" i="105" s="1"/>
  <c r="S54" i="105" s="1"/>
  <c r="S57" i="105" s="1"/>
  <c r="S60" i="105" s="1"/>
  <c r="R33" i="105"/>
  <c r="R49" i="105" s="1"/>
  <c r="R52" i="105" s="1"/>
  <c r="R54" i="105" s="1"/>
  <c r="R57" i="105" s="1"/>
  <c r="R60" i="105" s="1"/>
  <c r="Q33" i="105"/>
  <c r="Q49" i="105" s="1"/>
  <c r="Q52" i="105" s="1"/>
  <c r="Q54" i="105" s="1"/>
  <c r="Q57" i="105" s="1"/>
  <c r="Q60" i="105" s="1"/>
  <c r="P33" i="105"/>
  <c r="P49" i="105" s="1"/>
  <c r="P52" i="105" s="1"/>
  <c r="P54" i="105" s="1"/>
  <c r="P57" i="105" s="1"/>
  <c r="P60" i="105" s="1"/>
  <c r="O33" i="105"/>
  <c r="O49" i="105" s="1"/>
  <c r="O52" i="105" s="1"/>
  <c r="O54" i="105" s="1"/>
  <c r="O57" i="105" s="1"/>
  <c r="O60" i="105" s="1"/>
  <c r="N33" i="105"/>
  <c r="N49" i="105" s="1"/>
  <c r="N52" i="105" s="1"/>
  <c r="N54" i="105" s="1"/>
  <c r="N57" i="105" s="1"/>
  <c r="N60" i="105" s="1"/>
  <c r="M33" i="105"/>
  <c r="L33" i="105"/>
  <c r="L49" i="105" s="1"/>
  <c r="L52" i="105" s="1"/>
  <c r="L54" i="105" s="1"/>
  <c r="L57" i="105" s="1"/>
  <c r="L60" i="105" s="1"/>
  <c r="K33" i="105"/>
  <c r="K49" i="105" s="1"/>
  <c r="K52" i="105" s="1"/>
  <c r="K54" i="105" s="1"/>
  <c r="K57" i="105" s="1"/>
  <c r="K60" i="105" s="1"/>
  <c r="J33" i="105"/>
  <c r="J49" i="105" s="1"/>
  <c r="J52" i="105" s="1"/>
  <c r="J54" i="105" s="1"/>
  <c r="J57" i="105" s="1"/>
  <c r="J60" i="105" s="1"/>
  <c r="I33" i="105"/>
  <c r="I49" i="105" s="1"/>
  <c r="I52" i="105" s="1"/>
  <c r="I54" i="105" s="1"/>
  <c r="I57" i="105" s="1"/>
  <c r="I60" i="105" s="1"/>
  <c r="H33" i="105"/>
  <c r="H49" i="105" s="1"/>
  <c r="H52" i="105" s="1"/>
  <c r="H54" i="105" s="1"/>
  <c r="H57" i="105" s="1"/>
  <c r="H60" i="105" s="1"/>
  <c r="G33" i="105"/>
  <c r="G49" i="105" s="1"/>
  <c r="G52" i="105" s="1"/>
  <c r="G54" i="105" s="1"/>
  <c r="G57" i="105" s="1"/>
  <c r="G60" i="105" s="1"/>
  <c r="F33" i="105"/>
  <c r="F49" i="105" s="1"/>
  <c r="F52" i="105" s="1"/>
  <c r="F54" i="105" s="1"/>
  <c r="F57" i="105" s="1"/>
  <c r="F60" i="105" s="1"/>
  <c r="E33" i="105"/>
  <c r="D33" i="105"/>
  <c r="C33" i="105"/>
  <c r="C49" i="105" s="1"/>
  <c r="C52" i="105" s="1"/>
  <c r="C54" i="105" s="1"/>
  <c r="C57" i="105" s="1"/>
  <c r="C60" i="105" s="1"/>
  <c r="AA48" i="106"/>
  <c r="Y48" i="106"/>
  <c r="X48" i="106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33" i="106"/>
  <c r="Y33" i="106"/>
  <c r="Y49" i="106" s="1"/>
  <c r="Y52" i="106" s="1"/>
  <c r="Y54" i="106" s="1"/>
  <c r="Y57" i="106" s="1"/>
  <c r="Y60" i="106" s="1"/>
  <c r="X33" i="106"/>
  <c r="X49" i="106" s="1"/>
  <c r="X52" i="106" s="1"/>
  <c r="X54" i="106" s="1"/>
  <c r="W33" i="106"/>
  <c r="W49" i="106" s="1"/>
  <c r="W52" i="106" s="1"/>
  <c r="W54" i="106" s="1"/>
  <c r="W57" i="106" s="1"/>
  <c r="W60" i="106" s="1"/>
  <c r="V33" i="106"/>
  <c r="V49" i="106" s="1"/>
  <c r="V52" i="106" s="1"/>
  <c r="V54" i="106" s="1"/>
  <c r="V57" i="106" s="1"/>
  <c r="V60" i="106" s="1"/>
  <c r="U33" i="106"/>
  <c r="U49" i="106" s="1"/>
  <c r="U52" i="106" s="1"/>
  <c r="U54" i="106" s="1"/>
  <c r="U57" i="106" s="1"/>
  <c r="U60" i="106" s="1"/>
  <c r="T33" i="106"/>
  <c r="T49" i="106" s="1"/>
  <c r="T52" i="106" s="1"/>
  <c r="T54" i="106" s="1"/>
  <c r="T57" i="106" s="1"/>
  <c r="T60" i="106" s="1"/>
  <c r="S33" i="106"/>
  <c r="S49" i="106" s="1"/>
  <c r="S52" i="106" s="1"/>
  <c r="S54" i="106" s="1"/>
  <c r="S57" i="106" s="1"/>
  <c r="S60" i="106" s="1"/>
  <c r="R33" i="106"/>
  <c r="R49" i="106" s="1"/>
  <c r="R52" i="106" s="1"/>
  <c r="R54" i="106" s="1"/>
  <c r="R57" i="106" s="1"/>
  <c r="R60" i="106" s="1"/>
  <c r="Q33" i="106"/>
  <c r="Q49" i="106" s="1"/>
  <c r="Q52" i="106" s="1"/>
  <c r="Q54" i="106" s="1"/>
  <c r="Q57" i="106" s="1"/>
  <c r="Q60" i="106" s="1"/>
  <c r="P33" i="106"/>
  <c r="P49" i="106" s="1"/>
  <c r="P52" i="106" s="1"/>
  <c r="P54" i="106" s="1"/>
  <c r="P57" i="106" s="1"/>
  <c r="P60" i="106" s="1"/>
  <c r="O33" i="106"/>
  <c r="O49" i="106" s="1"/>
  <c r="O52" i="106" s="1"/>
  <c r="O54" i="106" s="1"/>
  <c r="O57" i="106" s="1"/>
  <c r="O60" i="106" s="1"/>
  <c r="N33" i="106"/>
  <c r="N49" i="106" s="1"/>
  <c r="N52" i="106" s="1"/>
  <c r="N54" i="106" s="1"/>
  <c r="N57" i="106" s="1"/>
  <c r="N60" i="106" s="1"/>
  <c r="M33" i="106"/>
  <c r="M49" i="106" s="1"/>
  <c r="M52" i="106" s="1"/>
  <c r="M54" i="106" s="1"/>
  <c r="M57" i="106" s="1"/>
  <c r="M60" i="106" s="1"/>
  <c r="L33" i="106"/>
  <c r="L49" i="106" s="1"/>
  <c r="L52" i="106" s="1"/>
  <c r="L54" i="106" s="1"/>
  <c r="L57" i="106" s="1"/>
  <c r="L60" i="106" s="1"/>
  <c r="K33" i="106"/>
  <c r="J33" i="106"/>
  <c r="J49" i="106" s="1"/>
  <c r="J52" i="106" s="1"/>
  <c r="J54" i="106" s="1"/>
  <c r="J57" i="106" s="1"/>
  <c r="J60" i="106" s="1"/>
  <c r="I33" i="106"/>
  <c r="I49" i="106" s="1"/>
  <c r="I52" i="106" s="1"/>
  <c r="I54" i="106" s="1"/>
  <c r="I57" i="106" s="1"/>
  <c r="I60" i="106" s="1"/>
  <c r="H33" i="106"/>
  <c r="H49" i="106" s="1"/>
  <c r="H52" i="106" s="1"/>
  <c r="H54" i="106" s="1"/>
  <c r="H57" i="106" s="1"/>
  <c r="H60" i="106" s="1"/>
  <c r="G33" i="106"/>
  <c r="G49" i="106" s="1"/>
  <c r="G52" i="106" s="1"/>
  <c r="G54" i="106" s="1"/>
  <c r="G57" i="106" s="1"/>
  <c r="G60" i="106" s="1"/>
  <c r="F33" i="106"/>
  <c r="F49" i="106" s="1"/>
  <c r="F52" i="106" s="1"/>
  <c r="F54" i="106" s="1"/>
  <c r="F57" i="106" s="1"/>
  <c r="F60" i="106" s="1"/>
  <c r="E33" i="106"/>
  <c r="E49" i="106" s="1"/>
  <c r="E52" i="106" s="1"/>
  <c r="E54" i="106" s="1"/>
  <c r="E57" i="106" s="1"/>
  <c r="E60" i="106" s="1"/>
  <c r="D33" i="106"/>
  <c r="D49" i="106" s="1"/>
  <c r="D52" i="106" s="1"/>
  <c r="D54" i="106" s="1"/>
  <c r="D57" i="106" s="1"/>
  <c r="D60" i="106" s="1"/>
  <c r="C33" i="106"/>
  <c r="J49" i="107"/>
  <c r="J52" i="107" s="1"/>
  <c r="J54" i="107" s="1"/>
  <c r="J57" i="107" s="1"/>
  <c r="J60" i="107" s="1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33" i="107"/>
  <c r="Y33" i="107"/>
  <c r="Y49" i="107" s="1"/>
  <c r="Y52" i="107" s="1"/>
  <c r="Y54" i="107" s="1"/>
  <c r="Y57" i="107" s="1"/>
  <c r="Y60" i="107" s="1"/>
  <c r="X33" i="107"/>
  <c r="X49" i="107" s="1"/>
  <c r="Z49" i="107" s="1"/>
  <c r="W33" i="107"/>
  <c r="W49" i="107" s="1"/>
  <c r="W52" i="107" s="1"/>
  <c r="W54" i="107" s="1"/>
  <c r="W57" i="107" s="1"/>
  <c r="W60" i="107" s="1"/>
  <c r="V33" i="107"/>
  <c r="U33" i="107"/>
  <c r="U49" i="107" s="1"/>
  <c r="U52" i="107" s="1"/>
  <c r="U54" i="107" s="1"/>
  <c r="U57" i="107" s="1"/>
  <c r="U60" i="107" s="1"/>
  <c r="T33" i="107"/>
  <c r="T49" i="107" s="1"/>
  <c r="T52" i="107" s="1"/>
  <c r="T54" i="107" s="1"/>
  <c r="T57" i="107" s="1"/>
  <c r="T60" i="107" s="1"/>
  <c r="S33" i="107"/>
  <c r="R33" i="107"/>
  <c r="R49" i="107" s="1"/>
  <c r="R52" i="107" s="1"/>
  <c r="R54" i="107" s="1"/>
  <c r="R57" i="107" s="1"/>
  <c r="R60" i="107" s="1"/>
  <c r="Q33" i="107"/>
  <c r="Q49" i="107" s="1"/>
  <c r="Q52" i="107" s="1"/>
  <c r="Q54" i="107" s="1"/>
  <c r="Q57" i="107" s="1"/>
  <c r="Q60" i="107" s="1"/>
  <c r="P33" i="107"/>
  <c r="P49" i="107" s="1"/>
  <c r="P52" i="107" s="1"/>
  <c r="P54" i="107" s="1"/>
  <c r="P57" i="107" s="1"/>
  <c r="P60" i="107" s="1"/>
  <c r="O33" i="107"/>
  <c r="O49" i="107" s="1"/>
  <c r="O52" i="107" s="1"/>
  <c r="O54" i="107" s="1"/>
  <c r="O57" i="107" s="1"/>
  <c r="O60" i="107" s="1"/>
  <c r="N33" i="107"/>
  <c r="M33" i="107"/>
  <c r="M49" i="107" s="1"/>
  <c r="M52" i="107" s="1"/>
  <c r="M54" i="107" s="1"/>
  <c r="M57" i="107" s="1"/>
  <c r="M60" i="107" s="1"/>
  <c r="L33" i="107"/>
  <c r="L49" i="107" s="1"/>
  <c r="L52" i="107" s="1"/>
  <c r="L54" i="107" s="1"/>
  <c r="L57" i="107" s="1"/>
  <c r="L60" i="107" s="1"/>
  <c r="K33" i="107"/>
  <c r="J33" i="107"/>
  <c r="I33" i="107"/>
  <c r="I49" i="107" s="1"/>
  <c r="I52" i="107" s="1"/>
  <c r="I54" i="107" s="1"/>
  <c r="I57" i="107" s="1"/>
  <c r="I60" i="107" s="1"/>
  <c r="H33" i="107"/>
  <c r="H49" i="107" s="1"/>
  <c r="H52" i="107" s="1"/>
  <c r="H54" i="107" s="1"/>
  <c r="H57" i="107" s="1"/>
  <c r="H60" i="107" s="1"/>
  <c r="G33" i="107"/>
  <c r="G49" i="107" s="1"/>
  <c r="G52" i="107" s="1"/>
  <c r="G54" i="107" s="1"/>
  <c r="G57" i="107" s="1"/>
  <c r="G60" i="107" s="1"/>
  <c r="F33" i="107"/>
  <c r="E33" i="107"/>
  <c r="E49" i="107" s="1"/>
  <c r="E52" i="107" s="1"/>
  <c r="E54" i="107" s="1"/>
  <c r="E57" i="107" s="1"/>
  <c r="E60" i="107" s="1"/>
  <c r="D33" i="107"/>
  <c r="D49" i="107" s="1"/>
  <c r="D52" i="107" s="1"/>
  <c r="D54" i="107" s="1"/>
  <c r="D57" i="107" s="1"/>
  <c r="D60" i="107" s="1"/>
  <c r="C33" i="107"/>
  <c r="H49" i="108"/>
  <c r="H52" i="108" s="1"/>
  <c r="H54" i="108" s="1"/>
  <c r="H57" i="108" s="1"/>
  <c r="H60" i="108" s="1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33" i="108"/>
  <c r="Y33" i="108"/>
  <c r="X33" i="108"/>
  <c r="W33" i="108"/>
  <c r="V33" i="108"/>
  <c r="V49" i="108" s="1"/>
  <c r="V52" i="108" s="1"/>
  <c r="V54" i="108" s="1"/>
  <c r="V57" i="108" s="1"/>
  <c r="V60" i="108" s="1"/>
  <c r="U33" i="108"/>
  <c r="U49" i="108" s="1"/>
  <c r="U52" i="108" s="1"/>
  <c r="U54" i="108" s="1"/>
  <c r="U57" i="108" s="1"/>
  <c r="U60" i="108" s="1"/>
  <c r="T33" i="108"/>
  <c r="S33" i="108"/>
  <c r="R33" i="108"/>
  <c r="Q33" i="108"/>
  <c r="P33" i="108"/>
  <c r="P49" i="108" s="1"/>
  <c r="P52" i="108" s="1"/>
  <c r="P54" i="108" s="1"/>
  <c r="P57" i="108" s="1"/>
  <c r="P60" i="108" s="1"/>
  <c r="O33" i="108"/>
  <c r="N33" i="108"/>
  <c r="N49" i="108" s="1"/>
  <c r="N52" i="108" s="1"/>
  <c r="N54" i="108" s="1"/>
  <c r="N57" i="108" s="1"/>
  <c r="N60" i="108" s="1"/>
  <c r="M33" i="108"/>
  <c r="M49" i="108" s="1"/>
  <c r="M52" i="108" s="1"/>
  <c r="M54" i="108" s="1"/>
  <c r="M57" i="108" s="1"/>
  <c r="M60" i="108" s="1"/>
  <c r="L33" i="108"/>
  <c r="K33" i="108"/>
  <c r="J33" i="108"/>
  <c r="I33" i="108"/>
  <c r="H33" i="108"/>
  <c r="G33" i="108"/>
  <c r="F33" i="108"/>
  <c r="F49" i="108" s="1"/>
  <c r="F52" i="108" s="1"/>
  <c r="F54" i="108" s="1"/>
  <c r="F57" i="108" s="1"/>
  <c r="F60" i="108" s="1"/>
  <c r="E33" i="108"/>
  <c r="E49" i="108" s="1"/>
  <c r="E52" i="108" s="1"/>
  <c r="E54" i="108" s="1"/>
  <c r="E57" i="108" s="1"/>
  <c r="E60" i="108" s="1"/>
  <c r="D33" i="108"/>
  <c r="C33" i="108"/>
  <c r="O49" i="109"/>
  <c r="O52" i="109" s="1"/>
  <c r="O54" i="109" s="1"/>
  <c r="O57" i="109" s="1"/>
  <c r="O60" i="109" s="1"/>
  <c r="AA48" i="109"/>
  <c r="Y48" i="109"/>
  <c r="X48" i="109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33" i="109"/>
  <c r="AA49" i="109" s="1"/>
  <c r="AA52" i="109" s="1"/>
  <c r="AA54" i="109" s="1"/>
  <c r="AA57" i="109" s="1"/>
  <c r="AA60" i="109" s="1"/>
  <c r="Z33" i="109"/>
  <c r="Y33" i="109"/>
  <c r="X33" i="109"/>
  <c r="W33" i="109"/>
  <c r="V33" i="109"/>
  <c r="V49" i="109" s="1"/>
  <c r="V52" i="109" s="1"/>
  <c r="V54" i="109" s="1"/>
  <c r="V57" i="109" s="1"/>
  <c r="V60" i="109" s="1"/>
  <c r="U33" i="109"/>
  <c r="T33" i="109"/>
  <c r="S33" i="109"/>
  <c r="S49" i="109" s="1"/>
  <c r="S52" i="109" s="1"/>
  <c r="S54" i="109" s="1"/>
  <c r="S57" i="109" s="1"/>
  <c r="S60" i="109" s="1"/>
  <c r="R33" i="109"/>
  <c r="Q33" i="109"/>
  <c r="P33" i="109"/>
  <c r="P49" i="109" s="1"/>
  <c r="P52" i="109" s="1"/>
  <c r="P54" i="109" s="1"/>
  <c r="P57" i="109" s="1"/>
  <c r="P60" i="109" s="1"/>
  <c r="O33" i="109"/>
  <c r="N33" i="109"/>
  <c r="N49" i="109" s="1"/>
  <c r="N52" i="109" s="1"/>
  <c r="N54" i="109" s="1"/>
  <c r="N57" i="109" s="1"/>
  <c r="N60" i="109" s="1"/>
  <c r="M33" i="109"/>
  <c r="L33" i="109"/>
  <c r="K33" i="109"/>
  <c r="K49" i="109" s="1"/>
  <c r="K52" i="109" s="1"/>
  <c r="K54" i="109" s="1"/>
  <c r="K57" i="109" s="1"/>
  <c r="K60" i="109" s="1"/>
  <c r="J33" i="109"/>
  <c r="I33" i="109"/>
  <c r="H33" i="109"/>
  <c r="H49" i="109" s="1"/>
  <c r="H52" i="109" s="1"/>
  <c r="H54" i="109" s="1"/>
  <c r="H57" i="109" s="1"/>
  <c r="H60" i="109" s="1"/>
  <c r="G33" i="109"/>
  <c r="G49" i="109" s="1"/>
  <c r="G52" i="109" s="1"/>
  <c r="G54" i="109" s="1"/>
  <c r="G57" i="109" s="1"/>
  <c r="G60" i="109" s="1"/>
  <c r="F33" i="109"/>
  <c r="F49" i="109" s="1"/>
  <c r="F52" i="109" s="1"/>
  <c r="F54" i="109" s="1"/>
  <c r="F57" i="109" s="1"/>
  <c r="F60" i="109" s="1"/>
  <c r="E33" i="109"/>
  <c r="D33" i="109"/>
  <c r="C33" i="109"/>
  <c r="C49" i="109" s="1"/>
  <c r="C52" i="109" s="1"/>
  <c r="C54" i="109" s="1"/>
  <c r="C57" i="109" s="1"/>
  <c r="C60" i="109" s="1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33" i="110"/>
  <c r="AA49" i="110" s="1"/>
  <c r="AA52" i="110" s="1"/>
  <c r="AA54" i="110" s="1"/>
  <c r="AA57" i="110" s="1"/>
  <c r="AA60" i="110" s="1"/>
  <c r="Y33" i="110"/>
  <c r="Y49" i="110" s="1"/>
  <c r="Y52" i="110" s="1"/>
  <c r="Y54" i="110" s="1"/>
  <c r="Y57" i="110" s="1"/>
  <c r="Y60" i="110" s="1"/>
  <c r="X33" i="110"/>
  <c r="W33" i="110"/>
  <c r="V33" i="110"/>
  <c r="V49" i="110" s="1"/>
  <c r="V52" i="110" s="1"/>
  <c r="V54" i="110" s="1"/>
  <c r="V57" i="110" s="1"/>
  <c r="V60" i="110" s="1"/>
  <c r="U33" i="110"/>
  <c r="U49" i="110" s="1"/>
  <c r="U52" i="110" s="1"/>
  <c r="U54" i="110" s="1"/>
  <c r="U57" i="110" s="1"/>
  <c r="U60" i="110" s="1"/>
  <c r="T33" i="110"/>
  <c r="T49" i="110" s="1"/>
  <c r="T52" i="110" s="1"/>
  <c r="T54" i="110" s="1"/>
  <c r="T57" i="110" s="1"/>
  <c r="T60" i="110" s="1"/>
  <c r="S33" i="110"/>
  <c r="S49" i="110" s="1"/>
  <c r="S52" i="110" s="1"/>
  <c r="S54" i="110" s="1"/>
  <c r="S57" i="110" s="1"/>
  <c r="S60" i="110" s="1"/>
  <c r="R33" i="110"/>
  <c r="R49" i="110" s="1"/>
  <c r="R52" i="110" s="1"/>
  <c r="R54" i="110" s="1"/>
  <c r="R57" i="110" s="1"/>
  <c r="R60" i="110" s="1"/>
  <c r="Q33" i="110"/>
  <c r="Q49" i="110" s="1"/>
  <c r="Q52" i="110" s="1"/>
  <c r="Q54" i="110" s="1"/>
  <c r="Q57" i="110" s="1"/>
  <c r="Q60" i="110" s="1"/>
  <c r="P33" i="110"/>
  <c r="P49" i="110" s="1"/>
  <c r="P52" i="110" s="1"/>
  <c r="P54" i="110" s="1"/>
  <c r="P57" i="110" s="1"/>
  <c r="P60" i="110" s="1"/>
  <c r="O33" i="110"/>
  <c r="O49" i="110" s="1"/>
  <c r="O52" i="110" s="1"/>
  <c r="O54" i="110" s="1"/>
  <c r="O57" i="110" s="1"/>
  <c r="O60" i="110" s="1"/>
  <c r="N33" i="110"/>
  <c r="N49" i="110" s="1"/>
  <c r="N52" i="110" s="1"/>
  <c r="N54" i="110" s="1"/>
  <c r="N57" i="110" s="1"/>
  <c r="N60" i="110" s="1"/>
  <c r="M33" i="110"/>
  <c r="M49" i="110" s="1"/>
  <c r="M52" i="110" s="1"/>
  <c r="M54" i="110" s="1"/>
  <c r="M57" i="110" s="1"/>
  <c r="M60" i="110" s="1"/>
  <c r="L33" i="110"/>
  <c r="L49" i="110" s="1"/>
  <c r="L52" i="110" s="1"/>
  <c r="L54" i="110" s="1"/>
  <c r="L57" i="110" s="1"/>
  <c r="L60" i="110" s="1"/>
  <c r="K33" i="110"/>
  <c r="K49" i="110" s="1"/>
  <c r="K52" i="110" s="1"/>
  <c r="K54" i="110" s="1"/>
  <c r="K57" i="110" s="1"/>
  <c r="K60" i="110" s="1"/>
  <c r="J33" i="110"/>
  <c r="J49" i="110" s="1"/>
  <c r="J52" i="110" s="1"/>
  <c r="J54" i="110" s="1"/>
  <c r="J57" i="110" s="1"/>
  <c r="J60" i="110" s="1"/>
  <c r="I33" i="110"/>
  <c r="I49" i="110" s="1"/>
  <c r="I52" i="110" s="1"/>
  <c r="I54" i="110" s="1"/>
  <c r="I57" i="110" s="1"/>
  <c r="I60" i="110" s="1"/>
  <c r="H33" i="110"/>
  <c r="H49" i="110" s="1"/>
  <c r="H52" i="110" s="1"/>
  <c r="H54" i="110" s="1"/>
  <c r="H57" i="110" s="1"/>
  <c r="H60" i="110" s="1"/>
  <c r="G33" i="110"/>
  <c r="F33" i="110"/>
  <c r="F49" i="110" s="1"/>
  <c r="F52" i="110" s="1"/>
  <c r="F54" i="110" s="1"/>
  <c r="F57" i="110" s="1"/>
  <c r="F60" i="110" s="1"/>
  <c r="E33" i="110"/>
  <c r="E49" i="110" s="1"/>
  <c r="E52" i="110" s="1"/>
  <c r="E54" i="110" s="1"/>
  <c r="E57" i="110" s="1"/>
  <c r="E60" i="110" s="1"/>
  <c r="D33" i="110"/>
  <c r="D49" i="110" s="1"/>
  <c r="D52" i="110" s="1"/>
  <c r="D54" i="110" s="1"/>
  <c r="D57" i="110" s="1"/>
  <c r="D60" i="110" s="1"/>
  <c r="C33" i="110"/>
  <c r="C49" i="110" s="1"/>
  <c r="C52" i="110" s="1"/>
  <c r="C54" i="110" s="1"/>
  <c r="C57" i="110" s="1"/>
  <c r="C60" i="110" s="1"/>
  <c r="M49" i="111"/>
  <c r="M52" i="111" s="1"/>
  <c r="M54" i="111" s="1"/>
  <c r="M57" i="111" s="1"/>
  <c r="M60" i="111" s="1"/>
  <c r="E49" i="111"/>
  <c r="E52" i="111" s="1"/>
  <c r="E54" i="111" s="1"/>
  <c r="E57" i="111" s="1"/>
  <c r="E60" i="111" s="1"/>
  <c r="AA48" i="111"/>
  <c r="Y48" i="111"/>
  <c r="X48" i="11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33" i="111"/>
  <c r="AA49" i="111" s="1"/>
  <c r="AA52" i="111" s="1"/>
  <c r="AA54" i="111" s="1"/>
  <c r="AA57" i="111" s="1"/>
  <c r="AA60" i="111" s="1"/>
  <c r="Y33" i="111"/>
  <c r="Y49" i="111" s="1"/>
  <c r="Y52" i="111" s="1"/>
  <c r="Y54" i="111" s="1"/>
  <c r="Y57" i="111" s="1"/>
  <c r="Y60" i="111" s="1"/>
  <c r="X33" i="111"/>
  <c r="W33" i="111"/>
  <c r="W49" i="111" s="1"/>
  <c r="W52" i="111" s="1"/>
  <c r="W54" i="111" s="1"/>
  <c r="W57" i="111" s="1"/>
  <c r="W60" i="111" s="1"/>
  <c r="V33" i="111"/>
  <c r="U33" i="111"/>
  <c r="U49" i="111" s="1"/>
  <c r="U52" i="111" s="1"/>
  <c r="U54" i="111" s="1"/>
  <c r="U57" i="111" s="1"/>
  <c r="U60" i="111" s="1"/>
  <c r="T33" i="111"/>
  <c r="T49" i="111" s="1"/>
  <c r="T52" i="111" s="1"/>
  <c r="T54" i="111" s="1"/>
  <c r="T57" i="111" s="1"/>
  <c r="T60" i="111" s="1"/>
  <c r="S33" i="111"/>
  <c r="S49" i="111" s="1"/>
  <c r="S52" i="111" s="1"/>
  <c r="S54" i="111" s="1"/>
  <c r="S57" i="111" s="1"/>
  <c r="S60" i="111" s="1"/>
  <c r="R33" i="111"/>
  <c r="R49" i="111" s="1"/>
  <c r="R52" i="111" s="1"/>
  <c r="R54" i="111" s="1"/>
  <c r="R57" i="111" s="1"/>
  <c r="R60" i="111" s="1"/>
  <c r="Q33" i="111"/>
  <c r="Q49" i="111" s="1"/>
  <c r="Q52" i="111" s="1"/>
  <c r="Q54" i="111" s="1"/>
  <c r="Q57" i="111" s="1"/>
  <c r="Q60" i="111" s="1"/>
  <c r="P33" i="111"/>
  <c r="P49" i="111" s="1"/>
  <c r="P52" i="111" s="1"/>
  <c r="P54" i="111" s="1"/>
  <c r="P57" i="111" s="1"/>
  <c r="P60" i="111" s="1"/>
  <c r="O33" i="111"/>
  <c r="O49" i="111" s="1"/>
  <c r="O52" i="111" s="1"/>
  <c r="O54" i="111" s="1"/>
  <c r="O57" i="111" s="1"/>
  <c r="O60" i="111" s="1"/>
  <c r="N33" i="111"/>
  <c r="M33" i="111"/>
  <c r="L33" i="111"/>
  <c r="L49" i="111" s="1"/>
  <c r="L52" i="111" s="1"/>
  <c r="L54" i="111" s="1"/>
  <c r="L57" i="111" s="1"/>
  <c r="L60" i="111" s="1"/>
  <c r="K33" i="111"/>
  <c r="K49" i="111" s="1"/>
  <c r="K52" i="111" s="1"/>
  <c r="K54" i="111" s="1"/>
  <c r="K57" i="111" s="1"/>
  <c r="K60" i="111" s="1"/>
  <c r="J33" i="111"/>
  <c r="J49" i="111" s="1"/>
  <c r="J52" i="111" s="1"/>
  <c r="J54" i="111" s="1"/>
  <c r="J57" i="111" s="1"/>
  <c r="J60" i="111" s="1"/>
  <c r="I33" i="111"/>
  <c r="I49" i="111" s="1"/>
  <c r="I52" i="111" s="1"/>
  <c r="I54" i="111" s="1"/>
  <c r="I57" i="111" s="1"/>
  <c r="I60" i="111" s="1"/>
  <c r="H33" i="111"/>
  <c r="H49" i="111" s="1"/>
  <c r="H52" i="111" s="1"/>
  <c r="H54" i="111" s="1"/>
  <c r="H57" i="111" s="1"/>
  <c r="H60" i="111" s="1"/>
  <c r="G33" i="111"/>
  <c r="G49" i="111" s="1"/>
  <c r="G52" i="111" s="1"/>
  <c r="G54" i="111" s="1"/>
  <c r="G57" i="111" s="1"/>
  <c r="G60" i="111" s="1"/>
  <c r="F33" i="111"/>
  <c r="E33" i="111"/>
  <c r="D33" i="111"/>
  <c r="D49" i="111" s="1"/>
  <c r="D52" i="111" s="1"/>
  <c r="D54" i="111" s="1"/>
  <c r="D57" i="111" s="1"/>
  <c r="D60" i="111" s="1"/>
  <c r="C33" i="111"/>
  <c r="C49" i="111" s="1"/>
  <c r="C52" i="111" s="1"/>
  <c r="C54" i="111" s="1"/>
  <c r="C57" i="111" s="1"/>
  <c r="C60" i="111" s="1"/>
  <c r="I57" i="112"/>
  <c r="I60" i="112" s="1"/>
  <c r="R54" i="112"/>
  <c r="R57" i="112" s="1"/>
  <c r="R60" i="112" s="1"/>
  <c r="AA48" i="112"/>
  <c r="Y48" i="112"/>
  <c r="X48" i="112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33" i="112"/>
  <c r="AA49" i="112" s="1"/>
  <c r="AA52" i="112" s="1"/>
  <c r="AA54" i="112" s="1"/>
  <c r="AA57" i="112" s="1"/>
  <c r="AA60" i="112" s="1"/>
  <c r="Y33" i="112"/>
  <c r="Y49" i="112" s="1"/>
  <c r="Y52" i="112" s="1"/>
  <c r="Y54" i="112" s="1"/>
  <c r="Y57" i="112" s="1"/>
  <c r="Y60" i="112" s="1"/>
  <c r="X33" i="112"/>
  <c r="X49" i="112" s="1"/>
  <c r="W33" i="112"/>
  <c r="W49" i="112" s="1"/>
  <c r="W52" i="112" s="1"/>
  <c r="W54" i="112" s="1"/>
  <c r="W57" i="112" s="1"/>
  <c r="W60" i="112" s="1"/>
  <c r="V33" i="112"/>
  <c r="V49" i="112" s="1"/>
  <c r="V52" i="112" s="1"/>
  <c r="V54" i="112" s="1"/>
  <c r="V57" i="112" s="1"/>
  <c r="V60" i="112" s="1"/>
  <c r="U33" i="112"/>
  <c r="T33" i="112"/>
  <c r="T49" i="112" s="1"/>
  <c r="T52" i="112" s="1"/>
  <c r="T54" i="112" s="1"/>
  <c r="T57" i="112" s="1"/>
  <c r="T60" i="112" s="1"/>
  <c r="S33" i="112"/>
  <c r="S49" i="112" s="1"/>
  <c r="S52" i="112" s="1"/>
  <c r="S54" i="112" s="1"/>
  <c r="S57" i="112" s="1"/>
  <c r="S60" i="112" s="1"/>
  <c r="R33" i="112"/>
  <c r="R49" i="112" s="1"/>
  <c r="R52" i="112" s="1"/>
  <c r="Q33" i="112"/>
  <c r="Q49" i="112" s="1"/>
  <c r="Q52" i="112" s="1"/>
  <c r="Q54" i="112" s="1"/>
  <c r="Q57" i="112" s="1"/>
  <c r="Q60" i="112" s="1"/>
  <c r="P33" i="112"/>
  <c r="P49" i="112" s="1"/>
  <c r="P52" i="112" s="1"/>
  <c r="P54" i="112" s="1"/>
  <c r="P57" i="112" s="1"/>
  <c r="P60" i="112" s="1"/>
  <c r="O33" i="112"/>
  <c r="O49" i="112" s="1"/>
  <c r="O52" i="112" s="1"/>
  <c r="O54" i="112" s="1"/>
  <c r="O57" i="112" s="1"/>
  <c r="O60" i="112" s="1"/>
  <c r="N33" i="112"/>
  <c r="N49" i="112" s="1"/>
  <c r="N52" i="112" s="1"/>
  <c r="N54" i="112" s="1"/>
  <c r="N57" i="112" s="1"/>
  <c r="N60" i="112" s="1"/>
  <c r="M33" i="112"/>
  <c r="M49" i="112" s="1"/>
  <c r="M52" i="112" s="1"/>
  <c r="M54" i="112" s="1"/>
  <c r="M57" i="112" s="1"/>
  <c r="M60" i="112" s="1"/>
  <c r="L33" i="112"/>
  <c r="L49" i="112" s="1"/>
  <c r="L52" i="112" s="1"/>
  <c r="L54" i="112" s="1"/>
  <c r="L57" i="112" s="1"/>
  <c r="L60" i="112" s="1"/>
  <c r="K33" i="112"/>
  <c r="K49" i="112" s="1"/>
  <c r="K52" i="112" s="1"/>
  <c r="K54" i="112" s="1"/>
  <c r="K57" i="112" s="1"/>
  <c r="K60" i="112" s="1"/>
  <c r="J33" i="112"/>
  <c r="J49" i="112" s="1"/>
  <c r="J52" i="112" s="1"/>
  <c r="J54" i="112" s="1"/>
  <c r="J57" i="112" s="1"/>
  <c r="J60" i="112" s="1"/>
  <c r="I33" i="112"/>
  <c r="I49" i="112" s="1"/>
  <c r="I52" i="112" s="1"/>
  <c r="I54" i="112" s="1"/>
  <c r="H33" i="112"/>
  <c r="H49" i="112" s="1"/>
  <c r="H52" i="112" s="1"/>
  <c r="H54" i="112" s="1"/>
  <c r="H57" i="112" s="1"/>
  <c r="H60" i="112" s="1"/>
  <c r="G33" i="112"/>
  <c r="G49" i="112" s="1"/>
  <c r="G52" i="112" s="1"/>
  <c r="G54" i="112" s="1"/>
  <c r="G57" i="112" s="1"/>
  <c r="G60" i="112" s="1"/>
  <c r="F33" i="112"/>
  <c r="F49" i="112" s="1"/>
  <c r="F52" i="112" s="1"/>
  <c r="F54" i="112" s="1"/>
  <c r="F57" i="112" s="1"/>
  <c r="F60" i="112" s="1"/>
  <c r="E33" i="112"/>
  <c r="D33" i="112"/>
  <c r="D49" i="112" s="1"/>
  <c r="D52" i="112" s="1"/>
  <c r="D54" i="112" s="1"/>
  <c r="D57" i="112" s="1"/>
  <c r="D60" i="112" s="1"/>
  <c r="C33" i="112"/>
  <c r="C49" i="112" s="1"/>
  <c r="C52" i="112" s="1"/>
  <c r="C54" i="112" s="1"/>
  <c r="C57" i="112" s="1"/>
  <c r="C60" i="112" s="1"/>
  <c r="AA48" i="113"/>
  <c r="Y48" i="113"/>
  <c r="X48" i="113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33" i="113"/>
  <c r="AA49" i="113" s="1"/>
  <c r="AA52" i="113" s="1"/>
  <c r="AA54" i="113" s="1"/>
  <c r="AA57" i="113" s="1"/>
  <c r="AA60" i="113" s="1"/>
  <c r="Y33" i="113"/>
  <c r="Y49" i="113" s="1"/>
  <c r="Y52" i="113" s="1"/>
  <c r="Y54" i="113" s="1"/>
  <c r="Y57" i="113" s="1"/>
  <c r="Y60" i="113" s="1"/>
  <c r="X33" i="113"/>
  <c r="X49" i="113" s="1"/>
  <c r="W33" i="113"/>
  <c r="W49" i="113" s="1"/>
  <c r="W52" i="113" s="1"/>
  <c r="W54" i="113" s="1"/>
  <c r="W57" i="113" s="1"/>
  <c r="W60" i="113" s="1"/>
  <c r="V33" i="113"/>
  <c r="V49" i="113" s="1"/>
  <c r="V52" i="113" s="1"/>
  <c r="V54" i="113" s="1"/>
  <c r="V57" i="113" s="1"/>
  <c r="V60" i="113" s="1"/>
  <c r="U33" i="113"/>
  <c r="U49" i="113" s="1"/>
  <c r="U52" i="113" s="1"/>
  <c r="U54" i="113" s="1"/>
  <c r="U57" i="113" s="1"/>
  <c r="U60" i="113" s="1"/>
  <c r="T33" i="113"/>
  <c r="T49" i="113" s="1"/>
  <c r="T52" i="113" s="1"/>
  <c r="T54" i="113" s="1"/>
  <c r="T57" i="113" s="1"/>
  <c r="T60" i="113" s="1"/>
  <c r="S33" i="113"/>
  <c r="S49" i="113" s="1"/>
  <c r="S52" i="113" s="1"/>
  <c r="S54" i="113" s="1"/>
  <c r="S57" i="113" s="1"/>
  <c r="S60" i="113" s="1"/>
  <c r="R33" i="113"/>
  <c r="R49" i="113" s="1"/>
  <c r="R52" i="113" s="1"/>
  <c r="R54" i="113" s="1"/>
  <c r="R57" i="113" s="1"/>
  <c r="R60" i="113" s="1"/>
  <c r="Q33" i="113"/>
  <c r="Q49" i="113" s="1"/>
  <c r="Q52" i="113" s="1"/>
  <c r="Q54" i="113" s="1"/>
  <c r="Q57" i="113" s="1"/>
  <c r="Q60" i="113" s="1"/>
  <c r="P33" i="113"/>
  <c r="P49" i="113" s="1"/>
  <c r="P52" i="113" s="1"/>
  <c r="P54" i="113" s="1"/>
  <c r="P57" i="113" s="1"/>
  <c r="P60" i="113" s="1"/>
  <c r="O33" i="113"/>
  <c r="O49" i="113" s="1"/>
  <c r="O52" i="113" s="1"/>
  <c r="O54" i="113" s="1"/>
  <c r="O57" i="113" s="1"/>
  <c r="O60" i="113" s="1"/>
  <c r="N33" i="113"/>
  <c r="N49" i="113" s="1"/>
  <c r="N52" i="113" s="1"/>
  <c r="N54" i="113" s="1"/>
  <c r="N57" i="113" s="1"/>
  <c r="N60" i="113" s="1"/>
  <c r="M33" i="113"/>
  <c r="M49" i="113" s="1"/>
  <c r="M52" i="113" s="1"/>
  <c r="M54" i="113" s="1"/>
  <c r="M57" i="113" s="1"/>
  <c r="M60" i="113" s="1"/>
  <c r="L33" i="113"/>
  <c r="K33" i="113"/>
  <c r="K49" i="113" s="1"/>
  <c r="K52" i="113" s="1"/>
  <c r="K54" i="113" s="1"/>
  <c r="K57" i="113" s="1"/>
  <c r="K60" i="113" s="1"/>
  <c r="J33" i="113"/>
  <c r="J49" i="113" s="1"/>
  <c r="J52" i="113" s="1"/>
  <c r="J54" i="113" s="1"/>
  <c r="J57" i="113" s="1"/>
  <c r="J60" i="113" s="1"/>
  <c r="I33" i="113"/>
  <c r="I49" i="113" s="1"/>
  <c r="I52" i="113" s="1"/>
  <c r="I54" i="113" s="1"/>
  <c r="I57" i="113" s="1"/>
  <c r="I60" i="113" s="1"/>
  <c r="H33" i="113"/>
  <c r="H49" i="113" s="1"/>
  <c r="H52" i="113" s="1"/>
  <c r="H54" i="113" s="1"/>
  <c r="H57" i="113" s="1"/>
  <c r="H60" i="113" s="1"/>
  <c r="G33" i="113"/>
  <c r="G49" i="113" s="1"/>
  <c r="G52" i="113" s="1"/>
  <c r="G54" i="113" s="1"/>
  <c r="G57" i="113" s="1"/>
  <c r="G60" i="113" s="1"/>
  <c r="F33" i="113"/>
  <c r="F49" i="113" s="1"/>
  <c r="F52" i="113" s="1"/>
  <c r="F54" i="113" s="1"/>
  <c r="F57" i="113" s="1"/>
  <c r="F60" i="113" s="1"/>
  <c r="E33" i="113"/>
  <c r="E49" i="113" s="1"/>
  <c r="E52" i="113" s="1"/>
  <c r="E54" i="113" s="1"/>
  <c r="E57" i="113" s="1"/>
  <c r="E60" i="113" s="1"/>
  <c r="D33" i="113"/>
  <c r="C33" i="113"/>
  <c r="C49" i="113" s="1"/>
  <c r="C52" i="113" s="1"/>
  <c r="C54" i="113" s="1"/>
  <c r="C57" i="113" s="1"/>
  <c r="C60" i="113" s="1"/>
  <c r="AA48" i="114"/>
  <c r="AA49" i="114" s="1"/>
  <c r="AA52" i="114" s="1"/>
  <c r="AA54" i="114" s="1"/>
  <c r="AA57" i="114" s="1"/>
  <c r="AA60" i="114" s="1"/>
  <c r="Y48" i="114"/>
  <c r="Z48" i="114" s="1"/>
  <c r="X48" i="114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33" i="114"/>
  <c r="Y33" i="114"/>
  <c r="Y49" i="114" s="1"/>
  <c r="Y52" i="114" s="1"/>
  <c r="Y54" i="114" s="1"/>
  <c r="Y57" i="114" s="1"/>
  <c r="Y60" i="114" s="1"/>
  <c r="X33" i="114"/>
  <c r="X49" i="114" s="1"/>
  <c r="W33" i="114"/>
  <c r="W49" i="114" s="1"/>
  <c r="W52" i="114" s="1"/>
  <c r="W54" i="114" s="1"/>
  <c r="W57" i="114" s="1"/>
  <c r="W60" i="114" s="1"/>
  <c r="V33" i="114"/>
  <c r="V49" i="114" s="1"/>
  <c r="V52" i="114" s="1"/>
  <c r="V54" i="114" s="1"/>
  <c r="V57" i="114" s="1"/>
  <c r="V60" i="114" s="1"/>
  <c r="U33" i="114"/>
  <c r="U49" i="114" s="1"/>
  <c r="U52" i="114" s="1"/>
  <c r="U54" i="114" s="1"/>
  <c r="U57" i="114" s="1"/>
  <c r="U60" i="114" s="1"/>
  <c r="T33" i="114"/>
  <c r="T49" i="114" s="1"/>
  <c r="T52" i="114" s="1"/>
  <c r="T54" i="114" s="1"/>
  <c r="T57" i="114" s="1"/>
  <c r="T60" i="114" s="1"/>
  <c r="S33" i="114"/>
  <c r="S49" i="114" s="1"/>
  <c r="S52" i="114" s="1"/>
  <c r="S54" i="114" s="1"/>
  <c r="S57" i="114" s="1"/>
  <c r="S60" i="114" s="1"/>
  <c r="R33" i="114"/>
  <c r="R49" i="114" s="1"/>
  <c r="R52" i="114" s="1"/>
  <c r="R54" i="114" s="1"/>
  <c r="R57" i="114" s="1"/>
  <c r="R60" i="114" s="1"/>
  <c r="Q33" i="114"/>
  <c r="Q49" i="114" s="1"/>
  <c r="Q52" i="114" s="1"/>
  <c r="Q54" i="114" s="1"/>
  <c r="Q57" i="114" s="1"/>
  <c r="Q60" i="114" s="1"/>
  <c r="P33" i="114"/>
  <c r="P49" i="114" s="1"/>
  <c r="P52" i="114" s="1"/>
  <c r="P54" i="114" s="1"/>
  <c r="P57" i="114" s="1"/>
  <c r="P60" i="114" s="1"/>
  <c r="O33" i="114"/>
  <c r="O49" i="114" s="1"/>
  <c r="O52" i="114" s="1"/>
  <c r="O54" i="114" s="1"/>
  <c r="O57" i="114" s="1"/>
  <c r="O60" i="114" s="1"/>
  <c r="N33" i="114"/>
  <c r="N49" i="114" s="1"/>
  <c r="N52" i="114" s="1"/>
  <c r="N54" i="114" s="1"/>
  <c r="N57" i="114" s="1"/>
  <c r="N60" i="114" s="1"/>
  <c r="M33" i="114"/>
  <c r="M49" i="114" s="1"/>
  <c r="M52" i="114" s="1"/>
  <c r="M54" i="114" s="1"/>
  <c r="M57" i="114" s="1"/>
  <c r="M60" i="114" s="1"/>
  <c r="L33" i="114"/>
  <c r="L49" i="114" s="1"/>
  <c r="L52" i="114" s="1"/>
  <c r="L54" i="114" s="1"/>
  <c r="L57" i="114" s="1"/>
  <c r="L60" i="114" s="1"/>
  <c r="K33" i="114"/>
  <c r="K49" i="114" s="1"/>
  <c r="K52" i="114" s="1"/>
  <c r="K54" i="114" s="1"/>
  <c r="K57" i="114" s="1"/>
  <c r="K60" i="114" s="1"/>
  <c r="J33" i="114"/>
  <c r="J49" i="114" s="1"/>
  <c r="J52" i="114" s="1"/>
  <c r="J54" i="114" s="1"/>
  <c r="J57" i="114" s="1"/>
  <c r="J60" i="114" s="1"/>
  <c r="I33" i="114"/>
  <c r="I49" i="114" s="1"/>
  <c r="I52" i="114" s="1"/>
  <c r="I54" i="114" s="1"/>
  <c r="I57" i="114" s="1"/>
  <c r="I60" i="114" s="1"/>
  <c r="H33" i="114"/>
  <c r="H49" i="114" s="1"/>
  <c r="H52" i="114" s="1"/>
  <c r="H54" i="114" s="1"/>
  <c r="H57" i="114" s="1"/>
  <c r="H60" i="114" s="1"/>
  <c r="G33" i="114"/>
  <c r="G49" i="114" s="1"/>
  <c r="G52" i="114" s="1"/>
  <c r="G54" i="114" s="1"/>
  <c r="G57" i="114" s="1"/>
  <c r="G60" i="114" s="1"/>
  <c r="F33" i="114"/>
  <c r="F49" i="114" s="1"/>
  <c r="F52" i="114" s="1"/>
  <c r="F54" i="114" s="1"/>
  <c r="F57" i="114" s="1"/>
  <c r="F60" i="114" s="1"/>
  <c r="E33" i="114"/>
  <c r="E49" i="114" s="1"/>
  <c r="E52" i="114" s="1"/>
  <c r="E54" i="114" s="1"/>
  <c r="E57" i="114" s="1"/>
  <c r="E60" i="114" s="1"/>
  <c r="D33" i="114"/>
  <c r="D49" i="114" s="1"/>
  <c r="D52" i="114" s="1"/>
  <c r="D54" i="114" s="1"/>
  <c r="D57" i="114" s="1"/>
  <c r="D60" i="114" s="1"/>
  <c r="C33" i="114"/>
  <c r="C49" i="114" s="1"/>
  <c r="C52" i="114" s="1"/>
  <c r="C54" i="114" s="1"/>
  <c r="C57" i="114" s="1"/>
  <c r="C60" i="114" s="1"/>
  <c r="F57" i="115"/>
  <c r="F60" i="115" s="1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33" i="115"/>
  <c r="Y33" i="115"/>
  <c r="Y49" i="115" s="1"/>
  <c r="Y52" i="115" s="1"/>
  <c r="Y54" i="115" s="1"/>
  <c r="Y57" i="115" s="1"/>
  <c r="Y60" i="115" s="1"/>
  <c r="X33" i="115"/>
  <c r="X49" i="115" s="1"/>
  <c r="Z49" i="115" s="1"/>
  <c r="W33" i="115"/>
  <c r="W49" i="115" s="1"/>
  <c r="W52" i="115" s="1"/>
  <c r="W54" i="115" s="1"/>
  <c r="W57" i="115" s="1"/>
  <c r="W60" i="115" s="1"/>
  <c r="V33" i="115"/>
  <c r="V49" i="115" s="1"/>
  <c r="V52" i="115" s="1"/>
  <c r="V54" i="115" s="1"/>
  <c r="V57" i="115" s="1"/>
  <c r="V60" i="115" s="1"/>
  <c r="U33" i="115"/>
  <c r="U49" i="115" s="1"/>
  <c r="U52" i="115" s="1"/>
  <c r="U54" i="115" s="1"/>
  <c r="U57" i="115" s="1"/>
  <c r="U60" i="115" s="1"/>
  <c r="T33" i="115"/>
  <c r="T49" i="115" s="1"/>
  <c r="T52" i="115" s="1"/>
  <c r="T54" i="115" s="1"/>
  <c r="T57" i="115" s="1"/>
  <c r="T60" i="115" s="1"/>
  <c r="S33" i="115"/>
  <c r="S49" i="115" s="1"/>
  <c r="S52" i="115" s="1"/>
  <c r="S54" i="115" s="1"/>
  <c r="S57" i="115" s="1"/>
  <c r="S60" i="115" s="1"/>
  <c r="R33" i="115"/>
  <c r="R49" i="115" s="1"/>
  <c r="R52" i="115" s="1"/>
  <c r="R54" i="115" s="1"/>
  <c r="R57" i="115" s="1"/>
  <c r="R60" i="115" s="1"/>
  <c r="Q33" i="115"/>
  <c r="Q49" i="115" s="1"/>
  <c r="Q52" i="115" s="1"/>
  <c r="Q54" i="115" s="1"/>
  <c r="Q57" i="115" s="1"/>
  <c r="Q60" i="115" s="1"/>
  <c r="P33" i="115"/>
  <c r="P49" i="115" s="1"/>
  <c r="P52" i="115" s="1"/>
  <c r="P54" i="115" s="1"/>
  <c r="P57" i="115" s="1"/>
  <c r="P60" i="115" s="1"/>
  <c r="O33" i="115"/>
  <c r="O49" i="115" s="1"/>
  <c r="O52" i="115" s="1"/>
  <c r="O54" i="115" s="1"/>
  <c r="O57" i="115" s="1"/>
  <c r="O60" i="115" s="1"/>
  <c r="N33" i="115"/>
  <c r="N49" i="115" s="1"/>
  <c r="N52" i="115" s="1"/>
  <c r="N54" i="115" s="1"/>
  <c r="N57" i="115" s="1"/>
  <c r="N60" i="115" s="1"/>
  <c r="M33" i="115"/>
  <c r="M49" i="115" s="1"/>
  <c r="M52" i="115" s="1"/>
  <c r="M54" i="115" s="1"/>
  <c r="M57" i="115" s="1"/>
  <c r="M60" i="115" s="1"/>
  <c r="L33" i="115"/>
  <c r="L49" i="115" s="1"/>
  <c r="L52" i="115" s="1"/>
  <c r="L54" i="115" s="1"/>
  <c r="L57" i="115" s="1"/>
  <c r="L60" i="115" s="1"/>
  <c r="K33" i="115"/>
  <c r="K49" i="115" s="1"/>
  <c r="K52" i="115" s="1"/>
  <c r="K54" i="115" s="1"/>
  <c r="K57" i="115" s="1"/>
  <c r="K60" i="115" s="1"/>
  <c r="J33" i="115"/>
  <c r="J49" i="115" s="1"/>
  <c r="J52" i="115" s="1"/>
  <c r="J54" i="115" s="1"/>
  <c r="J57" i="115" s="1"/>
  <c r="J60" i="115" s="1"/>
  <c r="I33" i="115"/>
  <c r="I49" i="115" s="1"/>
  <c r="I52" i="115" s="1"/>
  <c r="I54" i="115" s="1"/>
  <c r="I57" i="115" s="1"/>
  <c r="I60" i="115" s="1"/>
  <c r="H33" i="115"/>
  <c r="H49" i="115" s="1"/>
  <c r="H52" i="115" s="1"/>
  <c r="H54" i="115" s="1"/>
  <c r="H57" i="115" s="1"/>
  <c r="H60" i="115" s="1"/>
  <c r="G33" i="115"/>
  <c r="G49" i="115" s="1"/>
  <c r="G52" i="115" s="1"/>
  <c r="G54" i="115" s="1"/>
  <c r="G57" i="115" s="1"/>
  <c r="G60" i="115" s="1"/>
  <c r="F33" i="115"/>
  <c r="F49" i="115" s="1"/>
  <c r="F52" i="115" s="1"/>
  <c r="F54" i="115" s="1"/>
  <c r="E33" i="115"/>
  <c r="E49" i="115" s="1"/>
  <c r="E52" i="115" s="1"/>
  <c r="E54" i="115" s="1"/>
  <c r="E57" i="115" s="1"/>
  <c r="E60" i="115" s="1"/>
  <c r="D33" i="115"/>
  <c r="D49" i="115" s="1"/>
  <c r="D52" i="115" s="1"/>
  <c r="D54" i="115" s="1"/>
  <c r="D57" i="115" s="1"/>
  <c r="D60" i="115" s="1"/>
  <c r="C33" i="115"/>
  <c r="C49" i="115" s="1"/>
  <c r="C52" i="115" s="1"/>
  <c r="C54" i="115" s="1"/>
  <c r="C57" i="115" s="1"/>
  <c r="C60" i="115" s="1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33" i="116"/>
  <c r="Y33" i="116"/>
  <c r="Y49" i="116" s="1"/>
  <c r="Y52" i="116" s="1"/>
  <c r="Y54" i="116" s="1"/>
  <c r="Y57" i="116" s="1"/>
  <c r="Y60" i="116" s="1"/>
  <c r="X33" i="116"/>
  <c r="Z33" i="116" s="1"/>
  <c r="W33" i="116"/>
  <c r="W49" i="116" s="1"/>
  <c r="W52" i="116" s="1"/>
  <c r="W54" i="116" s="1"/>
  <c r="W57" i="116" s="1"/>
  <c r="W60" i="116" s="1"/>
  <c r="V33" i="116"/>
  <c r="V49" i="116" s="1"/>
  <c r="V52" i="116" s="1"/>
  <c r="V54" i="116" s="1"/>
  <c r="V57" i="116" s="1"/>
  <c r="V60" i="116" s="1"/>
  <c r="U33" i="116"/>
  <c r="U49" i="116" s="1"/>
  <c r="U52" i="116" s="1"/>
  <c r="U54" i="116" s="1"/>
  <c r="U57" i="116" s="1"/>
  <c r="U60" i="116" s="1"/>
  <c r="T33" i="116"/>
  <c r="T49" i="116" s="1"/>
  <c r="T52" i="116" s="1"/>
  <c r="T54" i="116" s="1"/>
  <c r="T57" i="116" s="1"/>
  <c r="T60" i="116" s="1"/>
  <c r="S33" i="116"/>
  <c r="R33" i="116"/>
  <c r="R49" i="116" s="1"/>
  <c r="R52" i="116" s="1"/>
  <c r="R54" i="116" s="1"/>
  <c r="R57" i="116" s="1"/>
  <c r="R60" i="116" s="1"/>
  <c r="Q33" i="116"/>
  <c r="Q49" i="116" s="1"/>
  <c r="Q52" i="116" s="1"/>
  <c r="Q54" i="116" s="1"/>
  <c r="Q57" i="116" s="1"/>
  <c r="Q60" i="116" s="1"/>
  <c r="P33" i="116"/>
  <c r="O33" i="116"/>
  <c r="O49" i="116" s="1"/>
  <c r="O52" i="116" s="1"/>
  <c r="O54" i="116" s="1"/>
  <c r="O57" i="116" s="1"/>
  <c r="O60" i="116" s="1"/>
  <c r="N33" i="116"/>
  <c r="N49" i="116" s="1"/>
  <c r="N52" i="116" s="1"/>
  <c r="N54" i="116" s="1"/>
  <c r="N57" i="116" s="1"/>
  <c r="N60" i="116" s="1"/>
  <c r="M33" i="116"/>
  <c r="M49" i="116" s="1"/>
  <c r="M52" i="116" s="1"/>
  <c r="M54" i="116" s="1"/>
  <c r="M57" i="116" s="1"/>
  <c r="M60" i="116" s="1"/>
  <c r="L33" i="116"/>
  <c r="L49" i="116" s="1"/>
  <c r="L52" i="116" s="1"/>
  <c r="L54" i="116" s="1"/>
  <c r="L57" i="116" s="1"/>
  <c r="L60" i="116" s="1"/>
  <c r="K33" i="116"/>
  <c r="J33" i="116"/>
  <c r="J49" i="116" s="1"/>
  <c r="J52" i="116" s="1"/>
  <c r="J54" i="116" s="1"/>
  <c r="J57" i="116" s="1"/>
  <c r="J60" i="116" s="1"/>
  <c r="I33" i="116"/>
  <c r="I49" i="116" s="1"/>
  <c r="I52" i="116" s="1"/>
  <c r="I54" i="116" s="1"/>
  <c r="I57" i="116" s="1"/>
  <c r="I60" i="116" s="1"/>
  <c r="H33" i="116"/>
  <c r="G33" i="116"/>
  <c r="F33" i="116"/>
  <c r="F49" i="116" s="1"/>
  <c r="F52" i="116" s="1"/>
  <c r="F54" i="116" s="1"/>
  <c r="F57" i="116" s="1"/>
  <c r="F60" i="116" s="1"/>
  <c r="E33" i="116"/>
  <c r="E49" i="116" s="1"/>
  <c r="E52" i="116" s="1"/>
  <c r="E54" i="116" s="1"/>
  <c r="E57" i="116" s="1"/>
  <c r="E60" i="116" s="1"/>
  <c r="D33" i="116"/>
  <c r="D49" i="116" s="1"/>
  <c r="D52" i="116" s="1"/>
  <c r="D54" i="116" s="1"/>
  <c r="D57" i="116" s="1"/>
  <c r="D60" i="116" s="1"/>
  <c r="C33" i="116"/>
  <c r="V57" i="117"/>
  <c r="V60" i="117" s="1"/>
  <c r="V49" i="117"/>
  <c r="V52" i="117" s="1"/>
  <c r="V54" i="117" s="1"/>
  <c r="F49" i="117"/>
  <c r="F52" i="117" s="1"/>
  <c r="F54" i="117" s="1"/>
  <c r="F57" i="117" s="1"/>
  <c r="F60" i="117" s="1"/>
  <c r="AA48" i="117"/>
  <c r="Y48" i="117"/>
  <c r="X48" i="117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33" i="117"/>
  <c r="Y33" i="117"/>
  <c r="Y49" i="117" s="1"/>
  <c r="Y52" i="117" s="1"/>
  <c r="Y54" i="117" s="1"/>
  <c r="Y57" i="117" s="1"/>
  <c r="Y60" i="117" s="1"/>
  <c r="X33" i="117"/>
  <c r="X49" i="117" s="1"/>
  <c r="Z49" i="117" s="1"/>
  <c r="W33" i="117"/>
  <c r="V33" i="117"/>
  <c r="U33" i="117"/>
  <c r="U49" i="117" s="1"/>
  <c r="U52" i="117" s="1"/>
  <c r="U54" i="117" s="1"/>
  <c r="U57" i="117" s="1"/>
  <c r="U60" i="117" s="1"/>
  <c r="T33" i="117"/>
  <c r="T49" i="117" s="1"/>
  <c r="T52" i="117" s="1"/>
  <c r="T54" i="117" s="1"/>
  <c r="T57" i="117" s="1"/>
  <c r="T60" i="117" s="1"/>
  <c r="S33" i="117"/>
  <c r="S49" i="117" s="1"/>
  <c r="S52" i="117" s="1"/>
  <c r="S54" i="117" s="1"/>
  <c r="S57" i="117" s="1"/>
  <c r="S60" i="117" s="1"/>
  <c r="R33" i="117"/>
  <c r="Q33" i="117"/>
  <c r="Q49" i="117" s="1"/>
  <c r="Q52" i="117" s="1"/>
  <c r="Q54" i="117" s="1"/>
  <c r="Q57" i="117" s="1"/>
  <c r="Q60" i="117" s="1"/>
  <c r="P33" i="117"/>
  <c r="P49" i="117" s="1"/>
  <c r="P52" i="117" s="1"/>
  <c r="P54" i="117" s="1"/>
  <c r="P57" i="117" s="1"/>
  <c r="P60" i="117" s="1"/>
  <c r="O33" i="117"/>
  <c r="N33" i="117"/>
  <c r="N49" i="117" s="1"/>
  <c r="N52" i="117" s="1"/>
  <c r="N54" i="117" s="1"/>
  <c r="N57" i="117" s="1"/>
  <c r="N60" i="117" s="1"/>
  <c r="M33" i="117"/>
  <c r="M49" i="117" s="1"/>
  <c r="M52" i="117" s="1"/>
  <c r="M54" i="117" s="1"/>
  <c r="M57" i="117" s="1"/>
  <c r="M60" i="117" s="1"/>
  <c r="L33" i="117"/>
  <c r="L49" i="117" s="1"/>
  <c r="L52" i="117" s="1"/>
  <c r="L54" i="117" s="1"/>
  <c r="L57" i="117" s="1"/>
  <c r="L60" i="117" s="1"/>
  <c r="K33" i="117"/>
  <c r="K49" i="117" s="1"/>
  <c r="K52" i="117" s="1"/>
  <c r="K54" i="117" s="1"/>
  <c r="K57" i="117" s="1"/>
  <c r="K60" i="117" s="1"/>
  <c r="J33" i="117"/>
  <c r="J49" i="117" s="1"/>
  <c r="J52" i="117" s="1"/>
  <c r="J54" i="117" s="1"/>
  <c r="J57" i="117" s="1"/>
  <c r="J60" i="117" s="1"/>
  <c r="I33" i="117"/>
  <c r="I49" i="117" s="1"/>
  <c r="I52" i="117" s="1"/>
  <c r="I54" i="117" s="1"/>
  <c r="I57" i="117" s="1"/>
  <c r="I60" i="117" s="1"/>
  <c r="H33" i="117"/>
  <c r="H49" i="117" s="1"/>
  <c r="H52" i="117" s="1"/>
  <c r="H54" i="117" s="1"/>
  <c r="H57" i="117" s="1"/>
  <c r="H60" i="117" s="1"/>
  <c r="G33" i="117"/>
  <c r="F33" i="117"/>
  <c r="E33" i="117"/>
  <c r="E49" i="117" s="1"/>
  <c r="E52" i="117" s="1"/>
  <c r="E54" i="117" s="1"/>
  <c r="E57" i="117" s="1"/>
  <c r="E60" i="117" s="1"/>
  <c r="D33" i="117"/>
  <c r="D49" i="117" s="1"/>
  <c r="D52" i="117" s="1"/>
  <c r="D54" i="117" s="1"/>
  <c r="D57" i="117" s="1"/>
  <c r="D60" i="117" s="1"/>
  <c r="C33" i="117"/>
  <c r="C49" i="117" s="1"/>
  <c r="C52" i="117" s="1"/>
  <c r="C54" i="117" s="1"/>
  <c r="C57" i="117" s="1"/>
  <c r="C60" i="117" s="1"/>
  <c r="AA48" i="118"/>
  <c r="Y48" i="118"/>
  <c r="Z48" i="118" s="1"/>
  <c r="X48" i="118"/>
  <c r="W48" i="118"/>
  <c r="V48" i="118"/>
  <c r="U48" i="118"/>
  <c r="T48" i="118"/>
  <c r="S48" i="118"/>
  <c r="R48" i="118"/>
  <c r="Q48" i="118"/>
  <c r="Q49" i="118" s="1"/>
  <c r="Q52" i="118" s="1"/>
  <c r="Q54" i="118" s="1"/>
  <c r="Q57" i="118" s="1"/>
  <c r="Q60" i="118" s="1"/>
  <c r="P48" i="118"/>
  <c r="O48" i="118"/>
  <c r="N48" i="118"/>
  <c r="M48" i="118"/>
  <c r="L48" i="118"/>
  <c r="K48" i="118"/>
  <c r="J48" i="118"/>
  <c r="I48" i="118"/>
  <c r="I49" i="118" s="1"/>
  <c r="I52" i="118" s="1"/>
  <c r="I54" i="118" s="1"/>
  <c r="I57" i="118" s="1"/>
  <c r="I60" i="118" s="1"/>
  <c r="H48" i="118"/>
  <c r="G48" i="118"/>
  <c r="F48" i="118"/>
  <c r="E48" i="118"/>
  <c r="D48" i="118"/>
  <c r="C48" i="118"/>
  <c r="AA33" i="118"/>
  <c r="AA49" i="118" s="1"/>
  <c r="AA52" i="118" s="1"/>
  <c r="AA54" i="118" s="1"/>
  <c r="AA57" i="118" s="1"/>
  <c r="AA60" i="118" s="1"/>
  <c r="Z33" i="118"/>
  <c r="Y33" i="118"/>
  <c r="X33" i="118"/>
  <c r="W33" i="118"/>
  <c r="V33" i="118"/>
  <c r="U33" i="118"/>
  <c r="U49" i="118" s="1"/>
  <c r="U52" i="118" s="1"/>
  <c r="U54" i="118" s="1"/>
  <c r="U57" i="118" s="1"/>
  <c r="U60" i="118" s="1"/>
  <c r="T33" i="118"/>
  <c r="T49" i="118" s="1"/>
  <c r="T52" i="118" s="1"/>
  <c r="T54" i="118" s="1"/>
  <c r="T57" i="118" s="1"/>
  <c r="T60" i="118" s="1"/>
  <c r="S33" i="118"/>
  <c r="R33" i="118"/>
  <c r="R49" i="118" s="1"/>
  <c r="R52" i="118" s="1"/>
  <c r="R54" i="118" s="1"/>
  <c r="R57" i="118" s="1"/>
  <c r="R60" i="118" s="1"/>
  <c r="Q33" i="118"/>
  <c r="P33" i="118"/>
  <c r="P49" i="118" s="1"/>
  <c r="P52" i="118" s="1"/>
  <c r="P54" i="118" s="1"/>
  <c r="P57" i="118" s="1"/>
  <c r="P60" i="118" s="1"/>
  <c r="O33" i="118"/>
  <c r="N33" i="118"/>
  <c r="M33" i="118"/>
  <c r="M49" i="118" s="1"/>
  <c r="M52" i="118" s="1"/>
  <c r="M54" i="118" s="1"/>
  <c r="M57" i="118" s="1"/>
  <c r="M60" i="118" s="1"/>
  <c r="L33" i="118"/>
  <c r="L49" i="118" s="1"/>
  <c r="L52" i="118" s="1"/>
  <c r="L54" i="118" s="1"/>
  <c r="L57" i="118" s="1"/>
  <c r="L60" i="118" s="1"/>
  <c r="K33" i="118"/>
  <c r="J33" i="118"/>
  <c r="J49" i="118" s="1"/>
  <c r="J52" i="118" s="1"/>
  <c r="J54" i="118" s="1"/>
  <c r="J57" i="118" s="1"/>
  <c r="J60" i="118" s="1"/>
  <c r="I33" i="118"/>
  <c r="H33" i="118"/>
  <c r="G33" i="118"/>
  <c r="F33" i="118"/>
  <c r="E33" i="118"/>
  <c r="E49" i="118" s="1"/>
  <c r="E52" i="118" s="1"/>
  <c r="E54" i="118" s="1"/>
  <c r="E57" i="118" s="1"/>
  <c r="E60" i="118" s="1"/>
  <c r="D33" i="118"/>
  <c r="D49" i="118" s="1"/>
  <c r="D52" i="118" s="1"/>
  <c r="D54" i="118" s="1"/>
  <c r="D57" i="118" s="1"/>
  <c r="D60" i="118" s="1"/>
  <c r="C33" i="118"/>
  <c r="T60" i="119"/>
  <c r="T57" i="119"/>
  <c r="AA48" i="119"/>
  <c r="Y48" i="119"/>
  <c r="X48" i="119"/>
  <c r="Z48" i="119" s="1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33" i="119"/>
  <c r="AA49" i="119" s="1"/>
  <c r="AA52" i="119" s="1"/>
  <c r="AA54" i="119" s="1"/>
  <c r="AA57" i="119" s="1"/>
  <c r="AA60" i="119" s="1"/>
  <c r="Y33" i="119"/>
  <c r="X33" i="119"/>
  <c r="Z33" i="119" s="1"/>
  <c r="W33" i="119"/>
  <c r="W49" i="119" s="1"/>
  <c r="W52" i="119" s="1"/>
  <c r="W54" i="119" s="1"/>
  <c r="W57" i="119" s="1"/>
  <c r="W60" i="119" s="1"/>
  <c r="V33" i="119"/>
  <c r="U33" i="119"/>
  <c r="T33" i="119"/>
  <c r="T49" i="119" s="1"/>
  <c r="T52" i="119" s="1"/>
  <c r="T54" i="119" s="1"/>
  <c r="S33" i="119"/>
  <c r="S49" i="119" s="1"/>
  <c r="S52" i="119" s="1"/>
  <c r="S54" i="119" s="1"/>
  <c r="S57" i="119" s="1"/>
  <c r="S60" i="119" s="1"/>
  <c r="R33" i="119"/>
  <c r="R49" i="119" s="1"/>
  <c r="R52" i="119" s="1"/>
  <c r="R54" i="119" s="1"/>
  <c r="R57" i="119" s="1"/>
  <c r="R60" i="119" s="1"/>
  <c r="Q33" i="119"/>
  <c r="P33" i="119"/>
  <c r="O33" i="119"/>
  <c r="O49" i="119" s="1"/>
  <c r="O52" i="119" s="1"/>
  <c r="O54" i="119" s="1"/>
  <c r="O57" i="119" s="1"/>
  <c r="O60" i="119" s="1"/>
  <c r="N33" i="119"/>
  <c r="M33" i="119"/>
  <c r="L33" i="119"/>
  <c r="L49" i="119" s="1"/>
  <c r="L52" i="119" s="1"/>
  <c r="L54" i="119" s="1"/>
  <c r="L57" i="119" s="1"/>
  <c r="L60" i="119" s="1"/>
  <c r="K33" i="119"/>
  <c r="K49" i="119" s="1"/>
  <c r="K52" i="119" s="1"/>
  <c r="K54" i="119" s="1"/>
  <c r="K57" i="119" s="1"/>
  <c r="K60" i="119" s="1"/>
  <c r="J33" i="119"/>
  <c r="J49" i="119" s="1"/>
  <c r="J52" i="119" s="1"/>
  <c r="J54" i="119" s="1"/>
  <c r="J57" i="119" s="1"/>
  <c r="J60" i="119" s="1"/>
  <c r="I33" i="119"/>
  <c r="H33" i="119"/>
  <c r="H49" i="119" s="1"/>
  <c r="H52" i="119" s="1"/>
  <c r="H54" i="119" s="1"/>
  <c r="H57" i="119" s="1"/>
  <c r="H60" i="119" s="1"/>
  <c r="G33" i="119"/>
  <c r="G49" i="119" s="1"/>
  <c r="G52" i="119" s="1"/>
  <c r="G54" i="119" s="1"/>
  <c r="G57" i="119" s="1"/>
  <c r="G60" i="119" s="1"/>
  <c r="F33" i="119"/>
  <c r="E33" i="119"/>
  <c r="D33" i="119"/>
  <c r="D49" i="119" s="1"/>
  <c r="D52" i="119" s="1"/>
  <c r="D54" i="119" s="1"/>
  <c r="D57" i="119" s="1"/>
  <c r="D60" i="119" s="1"/>
  <c r="C33" i="119"/>
  <c r="C49" i="119" s="1"/>
  <c r="C52" i="119" s="1"/>
  <c r="C54" i="119" s="1"/>
  <c r="C57" i="119" s="1"/>
  <c r="C60" i="119" s="1"/>
  <c r="M52" i="120"/>
  <c r="M54" i="120" s="1"/>
  <c r="M57" i="120" s="1"/>
  <c r="M60" i="120" s="1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33" i="120"/>
  <c r="AA49" i="120" s="1"/>
  <c r="AA52" i="120" s="1"/>
  <c r="AA54" i="120" s="1"/>
  <c r="AA57" i="120" s="1"/>
  <c r="AA60" i="120" s="1"/>
  <c r="Y33" i="120"/>
  <c r="Y49" i="120" s="1"/>
  <c r="Y52" i="120" s="1"/>
  <c r="Y54" i="120" s="1"/>
  <c r="Y57" i="120" s="1"/>
  <c r="Y60" i="120" s="1"/>
  <c r="X33" i="120"/>
  <c r="W33" i="120"/>
  <c r="V33" i="120"/>
  <c r="V49" i="120" s="1"/>
  <c r="V52" i="120" s="1"/>
  <c r="V54" i="120" s="1"/>
  <c r="V57" i="120" s="1"/>
  <c r="V60" i="120" s="1"/>
  <c r="U33" i="120"/>
  <c r="U49" i="120" s="1"/>
  <c r="U52" i="120" s="1"/>
  <c r="U54" i="120" s="1"/>
  <c r="U57" i="120" s="1"/>
  <c r="U60" i="120" s="1"/>
  <c r="T33" i="120"/>
  <c r="S33" i="120"/>
  <c r="S49" i="120" s="1"/>
  <c r="S52" i="120" s="1"/>
  <c r="S54" i="120" s="1"/>
  <c r="S57" i="120" s="1"/>
  <c r="S60" i="120" s="1"/>
  <c r="R33" i="120"/>
  <c r="R49" i="120" s="1"/>
  <c r="R52" i="120" s="1"/>
  <c r="R54" i="120" s="1"/>
  <c r="R57" i="120" s="1"/>
  <c r="R60" i="120" s="1"/>
  <c r="Q33" i="120"/>
  <c r="Q49" i="120" s="1"/>
  <c r="Q52" i="120" s="1"/>
  <c r="Q54" i="120" s="1"/>
  <c r="Q57" i="120" s="1"/>
  <c r="Q60" i="120" s="1"/>
  <c r="P33" i="120"/>
  <c r="P49" i="120" s="1"/>
  <c r="P52" i="120" s="1"/>
  <c r="P54" i="120" s="1"/>
  <c r="P57" i="120" s="1"/>
  <c r="P60" i="120" s="1"/>
  <c r="O33" i="120"/>
  <c r="N33" i="120"/>
  <c r="N49" i="120" s="1"/>
  <c r="N52" i="120" s="1"/>
  <c r="N54" i="120" s="1"/>
  <c r="N57" i="120" s="1"/>
  <c r="N60" i="120" s="1"/>
  <c r="M33" i="120"/>
  <c r="M49" i="120" s="1"/>
  <c r="L33" i="120"/>
  <c r="K33" i="120"/>
  <c r="K49" i="120" s="1"/>
  <c r="K52" i="120" s="1"/>
  <c r="K54" i="120" s="1"/>
  <c r="K57" i="120" s="1"/>
  <c r="K60" i="120" s="1"/>
  <c r="J33" i="120"/>
  <c r="J49" i="120" s="1"/>
  <c r="J52" i="120" s="1"/>
  <c r="J54" i="120" s="1"/>
  <c r="J57" i="120" s="1"/>
  <c r="J60" i="120" s="1"/>
  <c r="I33" i="120"/>
  <c r="I49" i="120" s="1"/>
  <c r="I52" i="120" s="1"/>
  <c r="I54" i="120" s="1"/>
  <c r="I57" i="120" s="1"/>
  <c r="I60" i="120" s="1"/>
  <c r="H33" i="120"/>
  <c r="H49" i="120" s="1"/>
  <c r="H52" i="120" s="1"/>
  <c r="H54" i="120" s="1"/>
  <c r="H57" i="120" s="1"/>
  <c r="H60" i="120" s="1"/>
  <c r="G33" i="120"/>
  <c r="F33" i="120"/>
  <c r="F49" i="120" s="1"/>
  <c r="F52" i="120" s="1"/>
  <c r="F54" i="120" s="1"/>
  <c r="F57" i="120" s="1"/>
  <c r="F60" i="120" s="1"/>
  <c r="E33" i="120"/>
  <c r="E49" i="120" s="1"/>
  <c r="E52" i="120" s="1"/>
  <c r="E54" i="120" s="1"/>
  <c r="E57" i="120" s="1"/>
  <c r="E60" i="120" s="1"/>
  <c r="D33" i="120"/>
  <c r="C33" i="120"/>
  <c r="C49" i="120" s="1"/>
  <c r="C52" i="120" s="1"/>
  <c r="C54" i="120" s="1"/>
  <c r="C57" i="120" s="1"/>
  <c r="C60" i="120" s="1"/>
  <c r="R60" i="121"/>
  <c r="D52" i="121"/>
  <c r="D54" i="121" s="1"/>
  <c r="D57" i="121" s="1"/>
  <c r="D60" i="121" s="1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33" i="121"/>
  <c r="Y33" i="121"/>
  <c r="Y49" i="121" s="1"/>
  <c r="Y52" i="121" s="1"/>
  <c r="Y54" i="121" s="1"/>
  <c r="Y57" i="121" s="1"/>
  <c r="Y60" i="121" s="1"/>
  <c r="X33" i="121"/>
  <c r="W33" i="121"/>
  <c r="W49" i="121" s="1"/>
  <c r="W52" i="121" s="1"/>
  <c r="W54" i="121" s="1"/>
  <c r="W57" i="121" s="1"/>
  <c r="W60" i="121" s="1"/>
  <c r="V33" i="121"/>
  <c r="V49" i="121" s="1"/>
  <c r="V52" i="121" s="1"/>
  <c r="V54" i="121" s="1"/>
  <c r="V57" i="121" s="1"/>
  <c r="V60" i="121" s="1"/>
  <c r="U33" i="121"/>
  <c r="U49" i="121" s="1"/>
  <c r="U52" i="121" s="1"/>
  <c r="U54" i="121" s="1"/>
  <c r="U57" i="121" s="1"/>
  <c r="U60" i="121" s="1"/>
  <c r="T33" i="121"/>
  <c r="T49" i="121" s="1"/>
  <c r="T52" i="121" s="1"/>
  <c r="T54" i="121" s="1"/>
  <c r="T57" i="121" s="1"/>
  <c r="T60" i="121" s="1"/>
  <c r="S33" i="121"/>
  <c r="R33" i="121"/>
  <c r="R49" i="121" s="1"/>
  <c r="R52" i="121" s="1"/>
  <c r="R54" i="121" s="1"/>
  <c r="R57" i="121" s="1"/>
  <c r="Q33" i="121"/>
  <c r="Q49" i="121" s="1"/>
  <c r="Q52" i="121" s="1"/>
  <c r="Q54" i="121" s="1"/>
  <c r="Q57" i="121" s="1"/>
  <c r="Q60" i="121" s="1"/>
  <c r="P33" i="121"/>
  <c r="P49" i="121" s="1"/>
  <c r="P52" i="121" s="1"/>
  <c r="P54" i="121" s="1"/>
  <c r="P57" i="121" s="1"/>
  <c r="P60" i="121" s="1"/>
  <c r="O33" i="121"/>
  <c r="O49" i="121" s="1"/>
  <c r="O52" i="121" s="1"/>
  <c r="O54" i="121" s="1"/>
  <c r="O57" i="121" s="1"/>
  <c r="O60" i="121" s="1"/>
  <c r="N33" i="121"/>
  <c r="M33" i="121"/>
  <c r="M49" i="121" s="1"/>
  <c r="M52" i="121" s="1"/>
  <c r="M54" i="121" s="1"/>
  <c r="M57" i="121" s="1"/>
  <c r="M60" i="121" s="1"/>
  <c r="L33" i="121"/>
  <c r="L49" i="121" s="1"/>
  <c r="L52" i="121" s="1"/>
  <c r="L54" i="121" s="1"/>
  <c r="L57" i="121" s="1"/>
  <c r="L60" i="121" s="1"/>
  <c r="K33" i="121"/>
  <c r="J33" i="121"/>
  <c r="J49" i="121" s="1"/>
  <c r="J52" i="121" s="1"/>
  <c r="J54" i="121" s="1"/>
  <c r="J57" i="121" s="1"/>
  <c r="J60" i="121" s="1"/>
  <c r="I33" i="121"/>
  <c r="I49" i="121" s="1"/>
  <c r="I52" i="121" s="1"/>
  <c r="I54" i="121" s="1"/>
  <c r="I57" i="121" s="1"/>
  <c r="I60" i="121" s="1"/>
  <c r="H33" i="121"/>
  <c r="H49" i="121" s="1"/>
  <c r="H52" i="121" s="1"/>
  <c r="H54" i="121" s="1"/>
  <c r="H57" i="121" s="1"/>
  <c r="H60" i="121" s="1"/>
  <c r="G33" i="121"/>
  <c r="G49" i="121" s="1"/>
  <c r="G52" i="121" s="1"/>
  <c r="G54" i="121" s="1"/>
  <c r="G57" i="121" s="1"/>
  <c r="G60" i="121" s="1"/>
  <c r="F33" i="121"/>
  <c r="E33" i="121"/>
  <c r="E49" i="121" s="1"/>
  <c r="E52" i="121" s="1"/>
  <c r="E54" i="121" s="1"/>
  <c r="E57" i="121" s="1"/>
  <c r="E60" i="121" s="1"/>
  <c r="D33" i="121"/>
  <c r="D49" i="121" s="1"/>
  <c r="C33" i="121"/>
  <c r="AA48" i="122"/>
  <c r="Y48" i="122"/>
  <c r="X48" i="122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33" i="122"/>
  <c r="Y33" i="122"/>
  <c r="Y49" i="122" s="1"/>
  <c r="Y52" i="122" s="1"/>
  <c r="Y54" i="122" s="1"/>
  <c r="Y57" i="122" s="1"/>
  <c r="Y60" i="122" s="1"/>
  <c r="X33" i="122"/>
  <c r="X49" i="122" s="1"/>
  <c r="W33" i="122"/>
  <c r="W49" i="122" s="1"/>
  <c r="W52" i="122" s="1"/>
  <c r="W54" i="122" s="1"/>
  <c r="W57" i="122" s="1"/>
  <c r="W60" i="122" s="1"/>
  <c r="V33" i="122"/>
  <c r="V49" i="122" s="1"/>
  <c r="V52" i="122" s="1"/>
  <c r="V54" i="122" s="1"/>
  <c r="V57" i="122" s="1"/>
  <c r="V60" i="122" s="1"/>
  <c r="U33" i="122"/>
  <c r="T33" i="122"/>
  <c r="T49" i="122" s="1"/>
  <c r="T52" i="122" s="1"/>
  <c r="T54" i="122" s="1"/>
  <c r="T57" i="122" s="1"/>
  <c r="T60" i="122" s="1"/>
  <c r="S33" i="122"/>
  <c r="S49" i="122" s="1"/>
  <c r="S52" i="122" s="1"/>
  <c r="S54" i="122" s="1"/>
  <c r="S57" i="122" s="1"/>
  <c r="S60" i="122" s="1"/>
  <c r="R33" i="122"/>
  <c r="Q33" i="122"/>
  <c r="Q49" i="122" s="1"/>
  <c r="Q52" i="122" s="1"/>
  <c r="Q54" i="122" s="1"/>
  <c r="Q57" i="122" s="1"/>
  <c r="Q60" i="122" s="1"/>
  <c r="P33" i="122"/>
  <c r="P49" i="122" s="1"/>
  <c r="P52" i="122" s="1"/>
  <c r="P54" i="122" s="1"/>
  <c r="P57" i="122" s="1"/>
  <c r="P60" i="122" s="1"/>
  <c r="O33" i="122"/>
  <c r="O49" i="122" s="1"/>
  <c r="O52" i="122" s="1"/>
  <c r="O54" i="122" s="1"/>
  <c r="O57" i="122" s="1"/>
  <c r="O60" i="122" s="1"/>
  <c r="N33" i="122"/>
  <c r="N49" i="122" s="1"/>
  <c r="N52" i="122" s="1"/>
  <c r="N54" i="122" s="1"/>
  <c r="N57" i="122" s="1"/>
  <c r="N60" i="122" s="1"/>
  <c r="M33" i="122"/>
  <c r="L33" i="122"/>
  <c r="L49" i="122" s="1"/>
  <c r="L52" i="122" s="1"/>
  <c r="L54" i="122" s="1"/>
  <c r="L57" i="122" s="1"/>
  <c r="L60" i="122" s="1"/>
  <c r="K33" i="122"/>
  <c r="K49" i="122" s="1"/>
  <c r="K52" i="122" s="1"/>
  <c r="K54" i="122" s="1"/>
  <c r="K57" i="122" s="1"/>
  <c r="K60" i="122" s="1"/>
  <c r="J33" i="122"/>
  <c r="I33" i="122"/>
  <c r="I49" i="122" s="1"/>
  <c r="I52" i="122" s="1"/>
  <c r="I54" i="122" s="1"/>
  <c r="I57" i="122" s="1"/>
  <c r="I60" i="122" s="1"/>
  <c r="H33" i="122"/>
  <c r="H49" i="122" s="1"/>
  <c r="H52" i="122" s="1"/>
  <c r="H54" i="122" s="1"/>
  <c r="H57" i="122" s="1"/>
  <c r="H60" i="122" s="1"/>
  <c r="G33" i="122"/>
  <c r="G49" i="122" s="1"/>
  <c r="G52" i="122" s="1"/>
  <c r="G54" i="122" s="1"/>
  <c r="G57" i="122" s="1"/>
  <c r="G60" i="122" s="1"/>
  <c r="F33" i="122"/>
  <c r="F49" i="122" s="1"/>
  <c r="F52" i="122" s="1"/>
  <c r="F54" i="122" s="1"/>
  <c r="F57" i="122" s="1"/>
  <c r="F60" i="122" s="1"/>
  <c r="E33" i="122"/>
  <c r="D33" i="122"/>
  <c r="D49" i="122" s="1"/>
  <c r="D52" i="122" s="1"/>
  <c r="D54" i="122" s="1"/>
  <c r="D57" i="122" s="1"/>
  <c r="D60" i="122" s="1"/>
  <c r="C33" i="122"/>
  <c r="C49" i="122" s="1"/>
  <c r="C52" i="122" s="1"/>
  <c r="C54" i="122" s="1"/>
  <c r="C57" i="122" s="1"/>
  <c r="C60" i="122" s="1"/>
  <c r="AA48" i="123"/>
  <c r="Y48" i="123"/>
  <c r="X48" i="123"/>
  <c r="W48" i="123"/>
  <c r="V48" i="123"/>
  <c r="U48" i="123"/>
  <c r="T48" i="123"/>
  <c r="S48" i="123"/>
  <c r="S49" i="123" s="1"/>
  <c r="S52" i="123" s="1"/>
  <c r="S54" i="123" s="1"/>
  <c r="S57" i="123" s="1"/>
  <c r="S60" i="123" s="1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C49" i="123" s="1"/>
  <c r="C52" i="123" s="1"/>
  <c r="C54" i="123" s="1"/>
  <c r="C57" i="123" s="1"/>
  <c r="C60" i="123" s="1"/>
  <c r="AA33" i="123"/>
  <c r="Z33" i="123"/>
  <c r="Y33" i="123"/>
  <c r="X33" i="123"/>
  <c r="W33" i="123"/>
  <c r="W49" i="123" s="1"/>
  <c r="W52" i="123" s="1"/>
  <c r="W54" i="123" s="1"/>
  <c r="W57" i="123" s="1"/>
  <c r="W60" i="123" s="1"/>
  <c r="V33" i="123"/>
  <c r="V49" i="123" s="1"/>
  <c r="V52" i="123" s="1"/>
  <c r="V54" i="123" s="1"/>
  <c r="V57" i="123" s="1"/>
  <c r="V60" i="123" s="1"/>
  <c r="U33" i="123"/>
  <c r="U49" i="123" s="1"/>
  <c r="U52" i="123" s="1"/>
  <c r="U54" i="123" s="1"/>
  <c r="U57" i="123" s="1"/>
  <c r="U60" i="123" s="1"/>
  <c r="T33" i="123"/>
  <c r="T49" i="123" s="1"/>
  <c r="T52" i="123" s="1"/>
  <c r="T54" i="123" s="1"/>
  <c r="T57" i="123" s="1"/>
  <c r="T60" i="123" s="1"/>
  <c r="S33" i="123"/>
  <c r="R33" i="123"/>
  <c r="R49" i="123" s="1"/>
  <c r="R52" i="123" s="1"/>
  <c r="R54" i="123" s="1"/>
  <c r="R57" i="123" s="1"/>
  <c r="R60" i="123" s="1"/>
  <c r="Q33" i="123"/>
  <c r="P33" i="123"/>
  <c r="O33" i="123"/>
  <c r="O49" i="123" s="1"/>
  <c r="O52" i="123" s="1"/>
  <c r="O54" i="123" s="1"/>
  <c r="O57" i="123" s="1"/>
  <c r="O60" i="123" s="1"/>
  <c r="N33" i="123"/>
  <c r="N49" i="123" s="1"/>
  <c r="N52" i="123" s="1"/>
  <c r="N54" i="123" s="1"/>
  <c r="N57" i="123" s="1"/>
  <c r="N60" i="123" s="1"/>
  <c r="M33" i="123"/>
  <c r="M49" i="123" s="1"/>
  <c r="M52" i="123" s="1"/>
  <c r="M54" i="123" s="1"/>
  <c r="M57" i="123" s="1"/>
  <c r="M60" i="123" s="1"/>
  <c r="L33" i="123"/>
  <c r="L49" i="123" s="1"/>
  <c r="L52" i="123" s="1"/>
  <c r="L54" i="123" s="1"/>
  <c r="L57" i="123" s="1"/>
  <c r="L60" i="123" s="1"/>
  <c r="K33" i="123"/>
  <c r="J33" i="123"/>
  <c r="J49" i="123" s="1"/>
  <c r="J52" i="123" s="1"/>
  <c r="J54" i="123" s="1"/>
  <c r="J57" i="123" s="1"/>
  <c r="J60" i="123" s="1"/>
  <c r="I33" i="123"/>
  <c r="H33" i="123"/>
  <c r="G33" i="123"/>
  <c r="G49" i="123" s="1"/>
  <c r="G52" i="123" s="1"/>
  <c r="G54" i="123" s="1"/>
  <c r="G57" i="123" s="1"/>
  <c r="G60" i="123" s="1"/>
  <c r="F33" i="123"/>
  <c r="F49" i="123" s="1"/>
  <c r="F52" i="123" s="1"/>
  <c r="F54" i="123" s="1"/>
  <c r="F57" i="123" s="1"/>
  <c r="F60" i="123" s="1"/>
  <c r="E33" i="123"/>
  <c r="E49" i="123" s="1"/>
  <c r="E52" i="123" s="1"/>
  <c r="E54" i="123" s="1"/>
  <c r="E57" i="123" s="1"/>
  <c r="E60" i="123" s="1"/>
  <c r="D33" i="123"/>
  <c r="C33" i="123"/>
  <c r="Q52" i="124"/>
  <c r="Q54" i="124" s="1"/>
  <c r="Q57" i="124" s="1"/>
  <c r="Q60" i="124" s="1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33" i="124"/>
  <c r="AA49" i="124" s="1"/>
  <c r="AA52" i="124" s="1"/>
  <c r="AA54" i="124" s="1"/>
  <c r="AA57" i="124" s="1"/>
  <c r="AA60" i="124" s="1"/>
  <c r="Y33" i="124"/>
  <c r="Y49" i="124" s="1"/>
  <c r="Y52" i="124" s="1"/>
  <c r="Y54" i="124" s="1"/>
  <c r="Y57" i="124" s="1"/>
  <c r="Y60" i="124" s="1"/>
  <c r="X33" i="124"/>
  <c r="Z33" i="124" s="1"/>
  <c r="W33" i="124"/>
  <c r="W49" i="124" s="1"/>
  <c r="W52" i="124" s="1"/>
  <c r="W54" i="124" s="1"/>
  <c r="W57" i="124" s="1"/>
  <c r="W60" i="124" s="1"/>
  <c r="V33" i="124"/>
  <c r="U33" i="124"/>
  <c r="U49" i="124" s="1"/>
  <c r="U52" i="124" s="1"/>
  <c r="U54" i="124" s="1"/>
  <c r="U57" i="124" s="1"/>
  <c r="U60" i="124" s="1"/>
  <c r="T33" i="124"/>
  <c r="S33" i="124"/>
  <c r="S49" i="124" s="1"/>
  <c r="S52" i="124" s="1"/>
  <c r="S54" i="124" s="1"/>
  <c r="S57" i="124" s="1"/>
  <c r="S60" i="124" s="1"/>
  <c r="R33" i="124"/>
  <c r="R49" i="124" s="1"/>
  <c r="R52" i="124" s="1"/>
  <c r="R54" i="124" s="1"/>
  <c r="R57" i="124" s="1"/>
  <c r="R60" i="124" s="1"/>
  <c r="Q33" i="124"/>
  <c r="Q49" i="124" s="1"/>
  <c r="P33" i="124"/>
  <c r="O33" i="124"/>
  <c r="O49" i="124" s="1"/>
  <c r="O52" i="124" s="1"/>
  <c r="O54" i="124" s="1"/>
  <c r="O57" i="124" s="1"/>
  <c r="O60" i="124" s="1"/>
  <c r="N33" i="124"/>
  <c r="M33" i="124"/>
  <c r="M49" i="124" s="1"/>
  <c r="M52" i="124" s="1"/>
  <c r="M54" i="124" s="1"/>
  <c r="M57" i="124" s="1"/>
  <c r="M60" i="124" s="1"/>
  <c r="L33" i="124"/>
  <c r="K33" i="124"/>
  <c r="K49" i="124" s="1"/>
  <c r="K52" i="124" s="1"/>
  <c r="K54" i="124" s="1"/>
  <c r="K57" i="124" s="1"/>
  <c r="K60" i="124" s="1"/>
  <c r="J33" i="124"/>
  <c r="J49" i="124" s="1"/>
  <c r="J52" i="124" s="1"/>
  <c r="J54" i="124" s="1"/>
  <c r="J57" i="124" s="1"/>
  <c r="J60" i="124" s="1"/>
  <c r="I33" i="124"/>
  <c r="I49" i="124" s="1"/>
  <c r="I52" i="124" s="1"/>
  <c r="I54" i="124" s="1"/>
  <c r="I57" i="124" s="1"/>
  <c r="I60" i="124" s="1"/>
  <c r="H33" i="124"/>
  <c r="G33" i="124"/>
  <c r="G49" i="124" s="1"/>
  <c r="G52" i="124" s="1"/>
  <c r="G54" i="124" s="1"/>
  <c r="G57" i="124" s="1"/>
  <c r="G60" i="124" s="1"/>
  <c r="F33" i="124"/>
  <c r="E33" i="124"/>
  <c r="E49" i="124" s="1"/>
  <c r="E52" i="124" s="1"/>
  <c r="E54" i="124" s="1"/>
  <c r="E57" i="124" s="1"/>
  <c r="E60" i="124" s="1"/>
  <c r="D33" i="124"/>
  <c r="C33" i="124"/>
  <c r="R49" i="125"/>
  <c r="R52" i="125" s="1"/>
  <c r="R54" i="125" s="1"/>
  <c r="R57" i="125" s="1"/>
  <c r="R60" i="125" s="1"/>
  <c r="Q49" i="125"/>
  <c r="Q52" i="125" s="1"/>
  <c r="Q54" i="125" s="1"/>
  <c r="Q57" i="125" s="1"/>
  <c r="Q60" i="125" s="1"/>
  <c r="F49" i="125"/>
  <c r="F52" i="125" s="1"/>
  <c r="F54" i="125" s="1"/>
  <c r="F57" i="125" s="1"/>
  <c r="F60" i="125" s="1"/>
  <c r="AA48" i="125"/>
  <c r="Y48" i="125"/>
  <c r="X48" i="125"/>
  <c r="Z48" i="125" s="1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33" i="125"/>
  <c r="Y33" i="125"/>
  <c r="Y49" i="125" s="1"/>
  <c r="Y52" i="125" s="1"/>
  <c r="Y54" i="125" s="1"/>
  <c r="Y57" i="125" s="1"/>
  <c r="Y60" i="125" s="1"/>
  <c r="X33" i="125"/>
  <c r="W33" i="125"/>
  <c r="V33" i="125"/>
  <c r="V49" i="125" s="1"/>
  <c r="V52" i="125" s="1"/>
  <c r="V54" i="125" s="1"/>
  <c r="V57" i="125" s="1"/>
  <c r="V60" i="125" s="1"/>
  <c r="U33" i="125"/>
  <c r="U49" i="125" s="1"/>
  <c r="U52" i="125" s="1"/>
  <c r="U54" i="125" s="1"/>
  <c r="U57" i="125" s="1"/>
  <c r="U60" i="125" s="1"/>
  <c r="T33" i="125"/>
  <c r="T49" i="125" s="1"/>
  <c r="T52" i="125" s="1"/>
  <c r="T54" i="125" s="1"/>
  <c r="T57" i="125" s="1"/>
  <c r="T60" i="125" s="1"/>
  <c r="S33" i="125"/>
  <c r="S49" i="125" s="1"/>
  <c r="S52" i="125" s="1"/>
  <c r="S54" i="125" s="1"/>
  <c r="S57" i="125" s="1"/>
  <c r="S60" i="125" s="1"/>
  <c r="R33" i="125"/>
  <c r="Q33" i="125"/>
  <c r="P33" i="125"/>
  <c r="P49" i="125" s="1"/>
  <c r="P52" i="125" s="1"/>
  <c r="P54" i="125" s="1"/>
  <c r="P57" i="125" s="1"/>
  <c r="P60" i="125" s="1"/>
  <c r="O33" i="125"/>
  <c r="N33" i="125"/>
  <c r="N49" i="125" s="1"/>
  <c r="N52" i="125" s="1"/>
  <c r="N54" i="125" s="1"/>
  <c r="N57" i="125" s="1"/>
  <c r="N60" i="125" s="1"/>
  <c r="M33" i="125"/>
  <c r="M49" i="125" s="1"/>
  <c r="M52" i="125" s="1"/>
  <c r="M54" i="125" s="1"/>
  <c r="M57" i="125" s="1"/>
  <c r="M60" i="125" s="1"/>
  <c r="L33" i="125"/>
  <c r="L49" i="125" s="1"/>
  <c r="L52" i="125" s="1"/>
  <c r="L54" i="125" s="1"/>
  <c r="L57" i="125" s="1"/>
  <c r="L60" i="125" s="1"/>
  <c r="K33" i="125"/>
  <c r="K49" i="125" s="1"/>
  <c r="K52" i="125" s="1"/>
  <c r="K54" i="125" s="1"/>
  <c r="K57" i="125" s="1"/>
  <c r="K60" i="125" s="1"/>
  <c r="J33" i="125"/>
  <c r="J49" i="125" s="1"/>
  <c r="J52" i="125" s="1"/>
  <c r="J54" i="125" s="1"/>
  <c r="J57" i="125" s="1"/>
  <c r="J60" i="125" s="1"/>
  <c r="I33" i="125"/>
  <c r="I49" i="125" s="1"/>
  <c r="I52" i="125" s="1"/>
  <c r="I54" i="125" s="1"/>
  <c r="I57" i="125" s="1"/>
  <c r="I60" i="125" s="1"/>
  <c r="H33" i="125"/>
  <c r="H49" i="125" s="1"/>
  <c r="H52" i="125" s="1"/>
  <c r="H54" i="125" s="1"/>
  <c r="H57" i="125" s="1"/>
  <c r="H60" i="125" s="1"/>
  <c r="G33" i="125"/>
  <c r="F33" i="125"/>
  <c r="E33" i="125"/>
  <c r="E49" i="125" s="1"/>
  <c r="E52" i="125" s="1"/>
  <c r="E54" i="125" s="1"/>
  <c r="E57" i="125" s="1"/>
  <c r="E60" i="125" s="1"/>
  <c r="D33" i="125"/>
  <c r="D49" i="125" s="1"/>
  <c r="D52" i="125" s="1"/>
  <c r="D54" i="125" s="1"/>
  <c r="D57" i="125" s="1"/>
  <c r="D60" i="125" s="1"/>
  <c r="C33" i="125"/>
  <c r="C49" i="125" s="1"/>
  <c r="C52" i="125" s="1"/>
  <c r="C54" i="125" s="1"/>
  <c r="C57" i="125" s="1"/>
  <c r="C60" i="125" s="1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33" i="126"/>
  <c r="Y33" i="126"/>
  <c r="Y49" i="126" s="1"/>
  <c r="Y52" i="126" s="1"/>
  <c r="Y54" i="126" s="1"/>
  <c r="Y57" i="126" s="1"/>
  <c r="Y60" i="126" s="1"/>
  <c r="X33" i="126"/>
  <c r="Z33" i="126" s="1"/>
  <c r="W33" i="126"/>
  <c r="W49" i="126" s="1"/>
  <c r="W52" i="126" s="1"/>
  <c r="W54" i="126" s="1"/>
  <c r="W57" i="126" s="1"/>
  <c r="W60" i="126" s="1"/>
  <c r="V33" i="126"/>
  <c r="U33" i="126"/>
  <c r="U49" i="126" s="1"/>
  <c r="U52" i="126" s="1"/>
  <c r="U54" i="126" s="1"/>
  <c r="U57" i="126" s="1"/>
  <c r="U60" i="126" s="1"/>
  <c r="T33" i="126"/>
  <c r="S33" i="126"/>
  <c r="R33" i="126"/>
  <c r="Q33" i="126"/>
  <c r="P33" i="126"/>
  <c r="O33" i="126"/>
  <c r="O49" i="126" s="1"/>
  <c r="O52" i="126" s="1"/>
  <c r="O54" i="126" s="1"/>
  <c r="O57" i="126" s="1"/>
  <c r="O60" i="126" s="1"/>
  <c r="N33" i="126"/>
  <c r="M33" i="126"/>
  <c r="M49" i="126" s="1"/>
  <c r="M52" i="126" s="1"/>
  <c r="M54" i="126" s="1"/>
  <c r="M57" i="126" s="1"/>
  <c r="M60" i="126" s="1"/>
  <c r="L33" i="126"/>
  <c r="K33" i="126"/>
  <c r="J33" i="126"/>
  <c r="I33" i="126"/>
  <c r="I49" i="126" s="1"/>
  <c r="I52" i="126" s="1"/>
  <c r="I54" i="126" s="1"/>
  <c r="I57" i="126" s="1"/>
  <c r="I60" i="126" s="1"/>
  <c r="H33" i="126"/>
  <c r="G33" i="126"/>
  <c r="G49" i="126" s="1"/>
  <c r="G52" i="126" s="1"/>
  <c r="G54" i="126" s="1"/>
  <c r="G57" i="126" s="1"/>
  <c r="G60" i="126" s="1"/>
  <c r="F33" i="126"/>
  <c r="E33" i="126"/>
  <c r="E49" i="126" s="1"/>
  <c r="E52" i="126" s="1"/>
  <c r="E54" i="126" s="1"/>
  <c r="E57" i="126" s="1"/>
  <c r="E60" i="126" s="1"/>
  <c r="D33" i="126"/>
  <c r="C33" i="126"/>
  <c r="AA52" i="127"/>
  <c r="AA54" i="127" s="1"/>
  <c r="AA57" i="127" s="1"/>
  <c r="AA60" i="127" s="1"/>
  <c r="X49" i="127"/>
  <c r="AA48" i="127"/>
  <c r="Y48" i="127"/>
  <c r="X48" i="127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33" i="127"/>
  <c r="AA49" i="127" s="1"/>
  <c r="Y33" i="127"/>
  <c r="Y49" i="127" s="1"/>
  <c r="Y52" i="127" s="1"/>
  <c r="Y54" i="127" s="1"/>
  <c r="Y57" i="127" s="1"/>
  <c r="Y60" i="127" s="1"/>
  <c r="X33" i="127"/>
  <c r="W33" i="127"/>
  <c r="W49" i="127" s="1"/>
  <c r="W52" i="127" s="1"/>
  <c r="W54" i="127" s="1"/>
  <c r="W57" i="127" s="1"/>
  <c r="W60" i="127" s="1"/>
  <c r="V33" i="127"/>
  <c r="V49" i="127" s="1"/>
  <c r="V52" i="127" s="1"/>
  <c r="V54" i="127" s="1"/>
  <c r="V57" i="127" s="1"/>
  <c r="V60" i="127" s="1"/>
  <c r="U33" i="127"/>
  <c r="T33" i="127"/>
  <c r="T49" i="127" s="1"/>
  <c r="T52" i="127" s="1"/>
  <c r="T54" i="127" s="1"/>
  <c r="T57" i="127" s="1"/>
  <c r="T60" i="127" s="1"/>
  <c r="S33" i="127"/>
  <c r="S49" i="127" s="1"/>
  <c r="S52" i="127" s="1"/>
  <c r="S54" i="127" s="1"/>
  <c r="S57" i="127" s="1"/>
  <c r="S60" i="127" s="1"/>
  <c r="R33" i="127"/>
  <c r="R49" i="127" s="1"/>
  <c r="R52" i="127" s="1"/>
  <c r="R54" i="127" s="1"/>
  <c r="R57" i="127" s="1"/>
  <c r="R60" i="127" s="1"/>
  <c r="Q33" i="127"/>
  <c r="Q49" i="127" s="1"/>
  <c r="Q52" i="127" s="1"/>
  <c r="Q54" i="127" s="1"/>
  <c r="Q57" i="127" s="1"/>
  <c r="Q60" i="127" s="1"/>
  <c r="P33" i="127"/>
  <c r="O33" i="127"/>
  <c r="O49" i="127" s="1"/>
  <c r="O52" i="127" s="1"/>
  <c r="O54" i="127" s="1"/>
  <c r="O57" i="127" s="1"/>
  <c r="O60" i="127" s="1"/>
  <c r="N33" i="127"/>
  <c r="N49" i="127" s="1"/>
  <c r="N52" i="127" s="1"/>
  <c r="N54" i="127" s="1"/>
  <c r="N57" i="127" s="1"/>
  <c r="N60" i="127" s="1"/>
  <c r="M33" i="127"/>
  <c r="L33" i="127"/>
  <c r="L49" i="127" s="1"/>
  <c r="L52" i="127" s="1"/>
  <c r="L54" i="127" s="1"/>
  <c r="L57" i="127" s="1"/>
  <c r="L60" i="127" s="1"/>
  <c r="K33" i="127"/>
  <c r="K49" i="127" s="1"/>
  <c r="K52" i="127" s="1"/>
  <c r="K54" i="127" s="1"/>
  <c r="K57" i="127" s="1"/>
  <c r="K60" i="127" s="1"/>
  <c r="J33" i="127"/>
  <c r="J49" i="127" s="1"/>
  <c r="J52" i="127" s="1"/>
  <c r="J54" i="127" s="1"/>
  <c r="J57" i="127" s="1"/>
  <c r="J60" i="127" s="1"/>
  <c r="I33" i="127"/>
  <c r="I49" i="127" s="1"/>
  <c r="I52" i="127" s="1"/>
  <c r="I54" i="127" s="1"/>
  <c r="I57" i="127" s="1"/>
  <c r="I60" i="127" s="1"/>
  <c r="H33" i="127"/>
  <c r="G33" i="127"/>
  <c r="G49" i="127" s="1"/>
  <c r="G52" i="127" s="1"/>
  <c r="G54" i="127" s="1"/>
  <c r="G57" i="127" s="1"/>
  <c r="G60" i="127" s="1"/>
  <c r="F33" i="127"/>
  <c r="F49" i="127" s="1"/>
  <c r="F52" i="127" s="1"/>
  <c r="F54" i="127" s="1"/>
  <c r="F57" i="127" s="1"/>
  <c r="F60" i="127" s="1"/>
  <c r="E33" i="127"/>
  <c r="D33" i="127"/>
  <c r="D49" i="127" s="1"/>
  <c r="D52" i="127" s="1"/>
  <c r="D54" i="127" s="1"/>
  <c r="D57" i="127" s="1"/>
  <c r="D60" i="127" s="1"/>
  <c r="C33" i="127"/>
  <c r="C49" i="127" s="1"/>
  <c r="C52" i="127" s="1"/>
  <c r="C54" i="127" s="1"/>
  <c r="C57" i="127" s="1"/>
  <c r="C60" i="127" s="1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33" i="128"/>
  <c r="AA49" i="128" s="1"/>
  <c r="AA52" i="128" s="1"/>
  <c r="AA54" i="128" s="1"/>
  <c r="AA57" i="128" s="1"/>
  <c r="AA60" i="128" s="1"/>
  <c r="Y33" i="128"/>
  <c r="Y49" i="128" s="1"/>
  <c r="Y52" i="128" s="1"/>
  <c r="Y54" i="128" s="1"/>
  <c r="Y57" i="128" s="1"/>
  <c r="Y60" i="128" s="1"/>
  <c r="X33" i="128"/>
  <c r="W33" i="128"/>
  <c r="W49" i="128" s="1"/>
  <c r="W52" i="128" s="1"/>
  <c r="W54" i="128" s="1"/>
  <c r="W57" i="128" s="1"/>
  <c r="W60" i="128" s="1"/>
  <c r="V33" i="128"/>
  <c r="V49" i="128" s="1"/>
  <c r="V52" i="128" s="1"/>
  <c r="V54" i="128" s="1"/>
  <c r="V57" i="128" s="1"/>
  <c r="V60" i="128" s="1"/>
  <c r="U33" i="128"/>
  <c r="U49" i="128" s="1"/>
  <c r="U52" i="128" s="1"/>
  <c r="U54" i="128" s="1"/>
  <c r="U57" i="128" s="1"/>
  <c r="U60" i="128" s="1"/>
  <c r="T33" i="128"/>
  <c r="S33" i="128"/>
  <c r="S49" i="128" s="1"/>
  <c r="S52" i="128" s="1"/>
  <c r="S54" i="128" s="1"/>
  <c r="S57" i="128" s="1"/>
  <c r="S60" i="128" s="1"/>
  <c r="R33" i="128"/>
  <c r="R49" i="128" s="1"/>
  <c r="R52" i="128" s="1"/>
  <c r="R54" i="128" s="1"/>
  <c r="R57" i="128" s="1"/>
  <c r="R60" i="128" s="1"/>
  <c r="Q33" i="128"/>
  <c r="Q49" i="128" s="1"/>
  <c r="Q52" i="128" s="1"/>
  <c r="Q54" i="128" s="1"/>
  <c r="Q57" i="128" s="1"/>
  <c r="Q60" i="128" s="1"/>
  <c r="P33" i="128"/>
  <c r="P49" i="128" s="1"/>
  <c r="P52" i="128" s="1"/>
  <c r="P54" i="128" s="1"/>
  <c r="P57" i="128" s="1"/>
  <c r="P60" i="128" s="1"/>
  <c r="O33" i="128"/>
  <c r="N33" i="128"/>
  <c r="N49" i="128" s="1"/>
  <c r="N52" i="128" s="1"/>
  <c r="N54" i="128" s="1"/>
  <c r="N57" i="128" s="1"/>
  <c r="N60" i="128" s="1"/>
  <c r="M33" i="128"/>
  <c r="M49" i="128" s="1"/>
  <c r="M52" i="128" s="1"/>
  <c r="M54" i="128" s="1"/>
  <c r="M57" i="128" s="1"/>
  <c r="M60" i="128" s="1"/>
  <c r="L33" i="128"/>
  <c r="K33" i="128"/>
  <c r="K49" i="128" s="1"/>
  <c r="K52" i="128" s="1"/>
  <c r="K54" i="128" s="1"/>
  <c r="K57" i="128" s="1"/>
  <c r="K60" i="128" s="1"/>
  <c r="J33" i="128"/>
  <c r="J49" i="128" s="1"/>
  <c r="J52" i="128" s="1"/>
  <c r="J54" i="128" s="1"/>
  <c r="J57" i="128" s="1"/>
  <c r="J60" i="128" s="1"/>
  <c r="I33" i="128"/>
  <c r="I49" i="128" s="1"/>
  <c r="I52" i="128" s="1"/>
  <c r="I54" i="128" s="1"/>
  <c r="I57" i="128" s="1"/>
  <c r="I60" i="128" s="1"/>
  <c r="H33" i="128"/>
  <c r="H49" i="128" s="1"/>
  <c r="H52" i="128" s="1"/>
  <c r="H54" i="128" s="1"/>
  <c r="H57" i="128" s="1"/>
  <c r="H60" i="128" s="1"/>
  <c r="G33" i="128"/>
  <c r="G49" i="128" s="1"/>
  <c r="G52" i="128" s="1"/>
  <c r="G54" i="128" s="1"/>
  <c r="G57" i="128" s="1"/>
  <c r="G60" i="128" s="1"/>
  <c r="F33" i="128"/>
  <c r="F49" i="128" s="1"/>
  <c r="F52" i="128" s="1"/>
  <c r="F54" i="128" s="1"/>
  <c r="F57" i="128" s="1"/>
  <c r="F60" i="128" s="1"/>
  <c r="E33" i="128"/>
  <c r="E49" i="128" s="1"/>
  <c r="E52" i="128" s="1"/>
  <c r="E54" i="128" s="1"/>
  <c r="E57" i="128" s="1"/>
  <c r="E60" i="128" s="1"/>
  <c r="D33" i="128"/>
  <c r="C33" i="128"/>
  <c r="C49" i="128" s="1"/>
  <c r="C52" i="128" s="1"/>
  <c r="C54" i="128" s="1"/>
  <c r="C57" i="128" s="1"/>
  <c r="C60" i="128" s="1"/>
  <c r="I52" i="129"/>
  <c r="I54" i="129" s="1"/>
  <c r="I57" i="129" s="1"/>
  <c r="I60" i="129" s="1"/>
  <c r="R49" i="129"/>
  <c r="R52" i="129" s="1"/>
  <c r="R54" i="129" s="1"/>
  <c r="R57" i="129" s="1"/>
  <c r="R60" i="129" s="1"/>
  <c r="AA48" i="129"/>
  <c r="Y48" i="129"/>
  <c r="X48" i="129"/>
  <c r="Z48" i="129" s="1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33" i="129"/>
  <c r="Y33" i="129"/>
  <c r="Y49" i="129" s="1"/>
  <c r="Y52" i="129" s="1"/>
  <c r="Y54" i="129" s="1"/>
  <c r="Y57" i="129" s="1"/>
  <c r="Y60" i="129" s="1"/>
  <c r="X33" i="129"/>
  <c r="W33" i="129"/>
  <c r="W49" i="129" s="1"/>
  <c r="W52" i="129" s="1"/>
  <c r="W54" i="129" s="1"/>
  <c r="W57" i="129" s="1"/>
  <c r="W60" i="129" s="1"/>
  <c r="V33" i="129"/>
  <c r="V49" i="129" s="1"/>
  <c r="V52" i="129" s="1"/>
  <c r="V54" i="129" s="1"/>
  <c r="V57" i="129" s="1"/>
  <c r="V60" i="129" s="1"/>
  <c r="U33" i="129"/>
  <c r="U49" i="129" s="1"/>
  <c r="U52" i="129" s="1"/>
  <c r="U54" i="129" s="1"/>
  <c r="U57" i="129" s="1"/>
  <c r="U60" i="129" s="1"/>
  <c r="T33" i="129"/>
  <c r="T49" i="129" s="1"/>
  <c r="T52" i="129" s="1"/>
  <c r="T54" i="129" s="1"/>
  <c r="T57" i="129" s="1"/>
  <c r="T60" i="129" s="1"/>
  <c r="S33" i="129"/>
  <c r="R33" i="129"/>
  <c r="Q33" i="129"/>
  <c r="Q49" i="129" s="1"/>
  <c r="Q52" i="129" s="1"/>
  <c r="Q54" i="129" s="1"/>
  <c r="Q57" i="129" s="1"/>
  <c r="Q60" i="129" s="1"/>
  <c r="P33" i="129"/>
  <c r="P49" i="129" s="1"/>
  <c r="P52" i="129" s="1"/>
  <c r="P54" i="129" s="1"/>
  <c r="P57" i="129" s="1"/>
  <c r="P60" i="129" s="1"/>
  <c r="O33" i="129"/>
  <c r="O49" i="129" s="1"/>
  <c r="O52" i="129" s="1"/>
  <c r="O54" i="129" s="1"/>
  <c r="O57" i="129" s="1"/>
  <c r="O60" i="129" s="1"/>
  <c r="N33" i="129"/>
  <c r="M33" i="129"/>
  <c r="M49" i="129" s="1"/>
  <c r="M52" i="129" s="1"/>
  <c r="M54" i="129" s="1"/>
  <c r="M57" i="129" s="1"/>
  <c r="M60" i="129" s="1"/>
  <c r="L33" i="129"/>
  <c r="L49" i="129" s="1"/>
  <c r="L52" i="129" s="1"/>
  <c r="L54" i="129" s="1"/>
  <c r="L57" i="129" s="1"/>
  <c r="L60" i="129" s="1"/>
  <c r="K33" i="129"/>
  <c r="J33" i="129"/>
  <c r="J49" i="129" s="1"/>
  <c r="J52" i="129" s="1"/>
  <c r="J54" i="129" s="1"/>
  <c r="J57" i="129" s="1"/>
  <c r="J60" i="129" s="1"/>
  <c r="I33" i="129"/>
  <c r="I49" i="129" s="1"/>
  <c r="H33" i="129"/>
  <c r="H49" i="129" s="1"/>
  <c r="H52" i="129" s="1"/>
  <c r="H54" i="129" s="1"/>
  <c r="H57" i="129" s="1"/>
  <c r="H60" i="129" s="1"/>
  <c r="G33" i="129"/>
  <c r="G49" i="129" s="1"/>
  <c r="G52" i="129" s="1"/>
  <c r="G54" i="129" s="1"/>
  <c r="G57" i="129" s="1"/>
  <c r="G60" i="129" s="1"/>
  <c r="F33" i="129"/>
  <c r="F49" i="129" s="1"/>
  <c r="F52" i="129" s="1"/>
  <c r="F54" i="129" s="1"/>
  <c r="F57" i="129" s="1"/>
  <c r="F60" i="129" s="1"/>
  <c r="E33" i="129"/>
  <c r="E49" i="129" s="1"/>
  <c r="E52" i="129" s="1"/>
  <c r="E54" i="129" s="1"/>
  <c r="E57" i="129" s="1"/>
  <c r="E60" i="129" s="1"/>
  <c r="D33" i="129"/>
  <c r="D49" i="129" s="1"/>
  <c r="D52" i="129" s="1"/>
  <c r="D54" i="129" s="1"/>
  <c r="D57" i="129" s="1"/>
  <c r="D60" i="129" s="1"/>
  <c r="C33" i="129"/>
  <c r="AA48" i="130"/>
  <c r="Y48" i="130"/>
  <c r="X48" i="130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33" i="130"/>
  <c r="Y33" i="130"/>
  <c r="Y49" i="130" s="1"/>
  <c r="Y52" i="130" s="1"/>
  <c r="Y54" i="130" s="1"/>
  <c r="Y57" i="130" s="1"/>
  <c r="Y60" i="130" s="1"/>
  <c r="X33" i="130"/>
  <c r="X49" i="130" s="1"/>
  <c r="X52" i="130" s="1"/>
  <c r="W33" i="130"/>
  <c r="W49" i="130" s="1"/>
  <c r="W52" i="130" s="1"/>
  <c r="W54" i="130" s="1"/>
  <c r="W57" i="130" s="1"/>
  <c r="W60" i="130" s="1"/>
  <c r="V33" i="130"/>
  <c r="V49" i="130" s="1"/>
  <c r="V52" i="130" s="1"/>
  <c r="V54" i="130" s="1"/>
  <c r="V57" i="130" s="1"/>
  <c r="V60" i="130" s="1"/>
  <c r="U33" i="130"/>
  <c r="U49" i="130" s="1"/>
  <c r="U52" i="130" s="1"/>
  <c r="U54" i="130" s="1"/>
  <c r="U57" i="130" s="1"/>
  <c r="U60" i="130" s="1"/>
  <c r="T33" i="130"/>
  <c r="T49" i="130" s="1"/>
  <c r="T52" i="130" s="1"/>
  <c r="T54" i="130" s="1"/>
  <c r="T57" i="130" s="1"/>
  <c r="T60" i="130" s="1"/>
  <c r="S33" i="130"/>
  <c r="S49" i="130" s="1"/>
  <c r="S52" i="130" s="1"/>
  <c r="S54" i="130" s="1"/>
  <c r="S57" i="130" s="1"/>
  <c r="S60" i="130" s="1"/>
  <c r="R33" i="130"/>
  <c r="Q33" i="130"/>
  <c r="Q49" i="130" s="1"/>
  <c r="Q52" i="130" s="1"/>
  <c r="Q54" i="130" s="1"/>
  <c r="Q57" i="130" s="1"/>
  <c r="Q60" i="130" s="1"/>
  <c r="P33" i="130"/>
  <c r="P49" i="130" s="1"/>
  <c r="P52" i="130" s="1"/>
  <c r="P54" i="130" s="1"/>
  <c r="P57" i="130" s="1"/>
  <c r="P60" i="130" s="1"/>
  <c r="O33" i="130"/>
  <c r="O49" i="130" s="1"/>
  <c r="O52" i="130" s="1"/>
  <c r="O54" i="130" s="1"/>
  <c r="O57" i="130" s="1"/>
  <c r="O60" i="130" s="1"/>
  <c r="N33" i="130"/>
  <c r="N49" i="130" s="1"/>
  <c r="N52" i="130" s="1"/>
  <c r="N54" i="130" s="1"/>
  <c r="N57" i="130" s="1"/>
  <c r="N60" i="130" s="1"/>
  <c r="M33" i="130"/>
  <c r="M49" i="130" s="1"/>
  <c r="M52" i="130" s="1"/>
  <c r="M54" i="130" s="1"/>
  <c r="M57" i="130" s="1"/>
  <c r="M60" i="130" s="1"/>
  <c r="L33" i="130"/>
  <c r="L49" i="130" s="1"/>
  <c r="L52" i="130" s="1"/>
  <c r="L54" i="130" s="1"/>
  <c r="L57" i="130" s="1"/>
  <c r="L60" i="130" s="1"/>
  <c r="K33" i="130"/>
  <c r="K49" i="130" s="1"/>
  <c r="K52" i="130" s="1"/>
  <c r="K54" i="130" s="1"/>
  <c r="K57" i="130" s="1"/>
  <c r="K60" i="130" s="1"/>
  <c r="J33" i="130"/>
  <c r="I33" i="130"/>
  <c r="I49" i="130" s="1"/>
  <c r="I52" i="130" s="1"/>
  <c r="I54" i="130" s="1"/>
  <c r="I57" i="130" s="1"/>
  <c r="I60" i="130" s="1"/>
  <c r="H33" i="130"/>
  <c r="H49" i="130" s="1"/>
  <c r="H52" i="130" s="1"/>
  <c r="H54" i="130" s="1"/>
  <c r="H57" i="130" s="1"/>
  <c r="H60" i="130" s="1"/>
  <c r="G33" i="130"/>
  <c r="G49" i="130" s="1"/>
  <c r="G52" i="130" s="1"/>
  <c r="G54" i="130" s="1"/>
  <c r="G57" i="130" s="1"/>
  <c r="G60" i="130" s="1"/>
  <c r="F33" i="130"/>
  <c r="F49" i="130" s="1"/>
  <c r="F52" i="130" s="1"/>
  <c r="F54" i="130" s="1"/>
  <c r="F57" i="130" s="1"/>
  <c r="F60" i="130" s="1"/>
  <c r="E33" i="130"/>
  <c r="D33" i="130"/>
  <c r="D49" i="130" s="1"/>
  <c r="D52" i="130" s="1"/>
  <c r="D54" i="130" s="1"/>
  <c r="D57" i="130" s="1"/>
  <c r="D60" i="130" s="1"/>
  <c r="C33" i="130"/>
  <c r="C49" i="130" s="1"/>
  <c r="C52" i="130" s="1"/>
  <c r="C54" i="130" s="1"/>
  <c r="C57" i="130" s="1"/>
  <c r="C60" i="130" s="1"/>
  <c r="J52" i="131"/>
  <c r="J54" i="131" s="1"/>
  <c r="J57" i="131" s="1"/>
  <c r="J60" i="131" s="1"/>
  <c r="X49" i="131"/>
  <c r="AA48" i="131"/>
  <c r="Y48" i="131"/>
  <c r="X48" i="131"/>
  <c r="Z48" i="131" s="1"/>
  <c r="W48" i="131"/>
  <c r="V48" i="131"/>
  <c r="U48" i="131"/>
  <c r="T48" i="131"/>
  <c r="S48" i="131"/>
  <c r="S49" i="131" s="1"/>
  <c r="S52" i="131" s="1"/>
  <c r="S54" i="131" s="1"/>
  <c r="S57" i="131" s="1"/>
  <c r="S60" i="131" s="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33" i="131"/>
  <c r="AA49" i="131" s="1"/>
  <c r="AA52" i="131" s="1"/>
  <c r="AA54" i="131" s="1"/>
  <c r="AA57" i="131" s="1"/>
  <c r="AA60" i="131" s="1"/>
  <c r="Z33" i="131"/>
  <c r="Y33" i="131"/>
  <c r="X33" i="131"/>
  <c r="W33" i="131"/>
  <c r="V33" i="131"/>
  <c r="V49" i="131" s="1"/>
  <c r="V52" i="131" s="1"/>
  <c r="V54" i="131" s="1"/>
  <c r="V57" i="131" s="1"/>
  <c r="V60" i="131" s="1"/>
  <c r="U33" i="131"/>
  <c r="T33" i="131"/>
  <c r="S33" i="131"/>
  <c r="R33" i="131"/>
  <c r="R49" i="131" s="1"/>
  <c r="R52" i="131" s="1"/>
  <c r="R54" i="131" s="1"/>
  <c r="R57" i="131" s="1"/>
  <c r="R60" i="131" s="1"/>
  <c r="Q33" i="131"/>
  <c r="P33" i="131"/>
  <c r="P49" i="131" s="1"/>
  <c r="P52" i="131" s="1"/>
  <c r="P54" i="131" s="1"/>
  <c r="P57" i="131" s="1"/>
  <c r="P60" i="131" s="1"/>
  <c r="O33" i="131"/>
  <c r="O49" i="131" s="1"/>
  <c r="O52" i="131" s="1"/>
  <c r="O54" i="131" s="1"/>
  <c r="O57" i="131" s="1"/>
  <c r="O60" i="131" s="1"/>
  <c r="N33" i="131"/>
  <c r="N49" i="131" s="1"/>
  <c r="N52" i="131" s="1"/>
  <c r="N54" i="131" s="1"/>
  <c r="N57" i="131" s="1"/>
  <c r="N60" i="131" s="1"/>
  <c r="M33" i="131"/>
  <c r="L33" i="131"/>
  <c r="K33" i="131"/>
  <c r="J33" i="131"/>
  <c r="J49" i="131" s="1"/>
  <c r="I33" i="131"/>
  <c r="H33" i="131"/>
  <c r="H49" i="131" s="1"/>
  <c r="H52" i="131" s="1"/>
  <c r="H54" i="131" s="1"/>
  <c r="H57" i="131" s="1"/>
  <c r="H60" i="131" s="1"/>
  <c r="G33" i="131"/>
  <c r="G49" i="131" s="1"/>
  <c r="G52" i="131" s="1"/>
  <c r="G54" i="131" s="1"/>
  <c r="G57" i="131" s="1"/>
  <c r="G60" i="131" s="1"/>
  <c r="F33" i="131"/>
  <c r="F49" i="131" s="1"/>
  <c r="F52" i="131" s="1"/>
  <c r="F54" i="131" s="1"/>
  <c r="F57" i="131" s="1"/>
  <c r="F60" i="131" s="1"/>
  <c r="E33" i="131"/>
  <c r="D33" i="131"/>
  <c r="C33" i="131"/>
  <c r="AA48" i="132"/>
  <c r="Y48" i="132"/>
  <c r="X48" i="132"/>
  <c r="Z48" i="132" s="1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33" i="132"/>
  <c r="AA49" i="132" s="1"/>
  <c r="AA52" i="132" s="1"/>
  <c r="AA54" i="132" s="1"/>
  <c r="AA57" i="132" s="1"/>
  <c r="AA60" i="132" s="1"/>
  <c r="Y33" i="132"/>
  <c r="X33" i="132"/>
  <c r="X49" i="132" s="1"/>
  <c r="X52" i="132" s="1"/>
  <c r="X54" i="132" s="1"/>
  <c r="W33" i="132"/>
  <c r="W49" i="132" s="1"/>
  <c r="W52" i="132" s="1"/>
  <c r="W54" i="132" s="1"/>
  <c r="W57" i="132" s="1"/>
  <c r="W60" i="132" s="1"/>
  <c r="V33" i="132"/>
  <c r="V49" i="132" s="1"/>
  <c r="V52" i="132" s="1"/>
  <c r="V54" i="132" s="1"/>
  <c r="V57" i="132" s="1"/>
  <c r="V60" i="132" s="1"/>
  <c r="U33" i="132"/>
  <c r="U49" i="132" s="1"/>
  <c r="U52" i="132" s="1"/>
  <c r="U54" i="132" s="1"/>
  <c r="U57" i="132" s="1"/>
  <c r="U60" i="132" s="1"/>
  <c r="T33" i="132"/>
  <c r="T49" i="132" s="1"/>
  <c r="T52" i="132" s="1"/>
  <c r="T54" i="132" s="1"/>
  <c r="T57" i="132" s="1"/>
  <c r="T60" i="132" s="1"/>
  <c r="S33" i="132"/>
  <c r="R33" i="132"/>
  <c r="R49" i="132" s="1"/>
  <c r="R52" i="132" s="1"/>
  <c r="R54" i="132" s="1"/>
  <c r="R57" i="132" s="1"/>
  <c r="R60" i="132" s="1"/>
  <c r="Q33" i="132"/>
  <c r="Q49" i="132" s="1"/>
  <c r="Q52" i="132" s="1"/>
  <c r="Q54" i="132" s="1"/>
  <c r="Q57" i="132" s="1"/>
  <c r="Q60" i="132" s="1"/>
  <c r="P33" i="132"/>
  <c r="P49" i="132" s="1"/>
  <c r="P52" i="132" s="1"/>
  <c r="P54" i="132" s="1"/>
  <c r="P57" i="132" s="1"/>
  <c r="P60" i="132" s="1"/>
  <c r="O33" i="132"/>
  <c r="O49" i="132" s="1"/>
  <c r="O52" i="132" s="1"/>
  <c r="O54" i="132" s="1"/>
  <c r="O57" i="132" s="1"/>
  <c r="O60" i="132" s="1"/>
  <c r="N33" i="132"/>
  <c r="N49" i="132" s="1"/>
  <c r="N52" i="132" s="1"/>
  <c r="N54" i="132" s="1"/>
  <c r="N57" i="132" s="1"/>
  <c r="N60" i="132" s="1"/>
  <c r="M33" i="132"/>
  <c r="M49" i="132" s="1"/>
  <c r="M52" i="132" s="1"/>
  <c r="M54" i="132" s="1"/>
  <c r="M57" i="132" s="1"/>
  <c r="M60" i="132" s="1"/>
  <c r="L33" i="132"/>
  <c r="L49" i="132" s="1"/>
  <c r="L52" i="132" s="1"/>
  <c r="L54" i="132" s="1"/>
  <c r="L57" i="132" s="1"/>
  <c r="L60" i="132" s="1"/>
  <c r="K33" i="132"/>
  <c r="J33" i="132"/>
  <c r="J49" i="132" s="1"/>
  <c r="J52" i="132" s="1"/>
  <c r="J54" i="132" s="1"/>
  <c r="J57" i="132" s="1"/>
  <c r="J60" i="132" s="1"/>
  <c r="I33" i="132"/>
  <c r="I49" i="132" s="1"/>
  <c r="I52" i="132" s="1"/>
  <c r="I54" i="132" s="1"/>
  <c r="I57" i="132" s="1"/>
  <c r="I60" i="132" s="1"/>
  <c r="H33" i="132"/>
  <c r="H49" i="132" s="1"/>
  <c r="H52" i="132" s="1"/>
  <c r="H54" i="132" s="1"/>
  <c r="H57" i="132" s="1"/>
  <c r="H60" i="132" s="1"/>
  <c r="G33" i="132"/>
  <c r="G49" i="132" s="1"/>
  <c r="G52" i="132" s="1"/>
  <c r="G54" i="132" s="1"/>
  <c r="G57" i="132" s="1"/>
  <c r="G60" i="132" s="1"/>
  <c r="F33" i="132"/>
  <c r="F49" i="132" s="1"/>
  <c r="F52" i="132" s="1"/>
  <c r="F54" i="132" s="1"/>
  <c r="F57" i="132" s="1"/>
  <c r="F60" i="132" s="1"/>
  <c r="E33" i="132"/>
  <c r="E49" i="132" s="1"/>
  <c r="E52" i="132" s="1"/>
  <c r="E54" i="132" s="1"/>
  <c r="E57" i="132" s="1"/>
  <c r="E60" i="132" s="1"/>
  <c r="D33" i="132"/>
  <c r="D49" i="132" s="1"/>
  <c r="D52" i="132" s="1"/>
  <c r="D54" i="132" s="1"/>
  <c r="D57" i="132" s="1"/>
  <c r="D60" i="132" s="1"/>
  <c r="C33" i="132"/>
  <c r="V49" i="133"/>
  <c r="V52" i="133" s="1"/>
  <c r="V54" i="133" s="1"/>
  <c r="V57" i="133" s="1"/>
  <c r="V60" i="133" s="1"/>
  <c r="R49" i="133"/>
  <c r="R52" i="133" s="1"/>
  <c r="R54" i="133" s="1"/>
  <c r="R57" i="133" s="1"/>
  <c r="R60" i="133" s="1"/>
  <c r="AA48" i="133"/>
  <c r="Y48" i="133"/>
  <c r="X48" i="133"/>
  <c r="Z48" i="133" s="1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33" i="133"/>
  <c r="Y33" i="133"/>
  <c r="Y49" i="133" s="1"/>
  <c r="Y52" i="133" s="1"/>
  <c r="Y54" i="133" s="1"/>
  <c r="Y57" i="133" s="1"/>
  <c r="Y60" i="133" s="1"/>
  <c r="X33" i="133"/>
  <c r="W33" i="133"/>
  <c r="W49" i="133" s="1"/>
  <c r="W52" i="133" s="1"/>
  <c r="W54" i="133" s="1"/>
  <c r="W57" i="133" s="1"/>
  <c r="W60" i="133" s="1"/>
  <c r="V33" i="133"/>
  <c r="U33" i="133"/>
  <c r="U49" i="133" s="1"/>
  <c r="U52" i="133" s="1"/>
  <c r="U54" i="133" s="1"/>
  <c r="U57" i="133" s="1"/>
  <c r="U60" i="133" s="1"/>
  <c r="T33" i="133"/>
  <c r="T49" i="133" s="1"/>
  <c r="T52" i="133" s="1"/>
  <c r="T54" i="133" s="1"/>
  <c r="T57" i="133" s="1"/>
  <c r="T60" i="133" s="1"/>
  <c r="S33" i="133"/>
  <c r="R33" i="133"/>
  <c r="Q33" i="133"/>
  <c r="Q49" i="133" s="1"/>
  <c r="Q52" i="133" s="1"/>
  <c r="Q54" i="133" s="1"/>
  <c r="Q57" i="133" s="1"/>
  <c r="Q60" i="133" s="1"/>
  <c r="P33" i="133"/>
  <c r="P49" i="133" s="1"/>
  <c r="P52" i="133" s="1"/>
  <c r="P54" i="133" s="1"/>
  <c r="P57" i="133" s="1"/>
  <c r="P60" i="133" s="1"/>
  <c r="O33" i="133"/>
  <c r="O49" i="133" s="1"/>
  <c r="O52" i="133" s="1"/>
  <c r="O54" i="133" s="1"/>
  <c r="O57" i="133" s="1"/>
  <c r="O60" i="133" s="1"/>
  <c r="N33" i="133"/>
  <c r="M33" i="133"/>
  <c r="M49" i="133" s="1"/>
  <c r="M52" i="133" s="1"/>
  <c r="M54" i="133" s="1"/>
  <c r="M57" i="133" s="1"/>
  <c r="M60" i="133" s="1"/>
  <c r="L33" i="133"/>
  <c r="L49" i="133" s="1"/>
  <c r="L52" i="133" s="1"/>
  <c r="L54" i="133" s="1"/>
  <c r="L57" i="133" s="1"/>
  <c r="L60" i="133" s="1"/>
  <c r="K33" i="133"/>
  <c r="J33" i="133"/>
  <c r="J49" i="133" s="1"/>
  <c r="J52" i="133" s="1"/>
  <c r="J54" i="133" s="1"/>
  <c r="J57" i="133" s="1"/>
  <c r="J60" i="133" s="1"/>
  <c r="I33" i="133"/>
  <c r="I49" i="133" s="1"/>
  <c r="I52" i="133" s="1"/>
  <c r="I54" i="133" s="1"/>
  <c r="I57" i="133" s="1"/>
  <c r="I60" i="133" s="1"/>
  <c r="H33" i="133"/>
  <c r="H49" i="133" s="1"/>
  <c r="H52" i="133" s="1"/>
  <c r="H54" i="133" s="1"/>
  <c r="H57" i="133" s="1"/>
  <c r="H60" i="133" s="1"/>
  <c r="G33" i="133"/>
  <c r="G49" i="133" s="1"/>
  <c r="G52" i="133" s="1"/>
  <c r="G54" i="133" s="1"/>
  <c r="G57" i="133" s="1"/>
  <c r="G60" i="133" s="1"/>
  <c r="F33" i="133"/>
  <c r="E33" i="133"/>
  <c r="E49" i="133" s="1"/>
  <c r="E52" i="133" s="1"/>
  <c r="E54" i="133" s="1"/>
  <c r="E57" i="133" s="1"/>
  <c r="E60" i="133" s="1"/>
  <c r="D33" i="133"/>
  <c r="D49" i="133" s="1"/>
  <c r="D52" i="133" s="1"/>
  <c r="D54" i="133" s="1"/>
  <c r="D57" i="133" s="1"/>
  <c r="D60" i="133" s="1"/>
  <c r="C33" i="133"/>
  <c r="AA48" i="134"/>
  <c r="Z48" i="134"/>
  <c r="Y48" i="134"/>
  <c r="X48" i="134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33" i="134"/>
  <c r="AA49" i="134" s="1"/>
  <c r="AA52" i="134" s="1"/>
  <c r="AA54" i="134" s="1"/>
  <c r="AA57" i="134" s="1"/>
  <c r="AA60" i="134" s="1"/>
  <c r="Y33" i="134"/>
  <c r="Y49" i="134" s="1"/>
  <c r="Y52" i="134" s="1"/>
  <c r="Y54" i="134" s="1"/>
  <c r="Y57" i="134" s="1"/>
  <c r="Y60" i="134" s="1"/>
  <c r="X33" i="134"/>
  <c r="X49" i="134" s="1"/>
  <c r="W33" i="134"/>
  <c r="W49" i="134" s="1"/>
  <c r="W52" i="134" s="1"/>
  <c r="W54" i="134" s="1"/>
  <c r="W57" i="134" s="1"/>
  <c r="W60" i="134" s="1"/>
  <c r="V33" i="134"/>
  <c r="V49" i="134" s="1"/>
  <c r="V52" i="134" s="1"/>
  <c r="V54" i="134" s="1"/>
  <c r="V57" i="134" s="1"/>
  <c r="V60" i="134" s="1"/>
  <c r="U33" i="134"/>
  <c r="T33" i="134"/>
  <c r="T49" i="134" s="1"/>
  <c r="T52" i="134" s="1"/>
  <c r="T54" i="134" s="1"/>
  <c r="T57" i="134" s="1"/>
  <c r="T60" i="134" s="1"/>
  <c r="S33" i="134"/>
  <c r="S49" i="134" s="1"/>
  <c r="S52" i="134" s="1"/>
  <c r="S54" i="134" s="1"/>
  <c r="S57" i="134" s="1"/>
  <c r="S60" i="134" s="1"/>
  <c r="R33" i="134"/>
  <c r="Q33" i="134"/>
  <c r="Q49" i="134" s="1"/>
  <c r="Q52" i="134" s="1"/>
  <c r="Q54" i="134" s="1"/>
  <c r="Q57" i="134" s="1"/>
  <c r="Q60" i="134" s="1"/>
  <c r="P33" i="134"/>
  <c r="P49" i="134" s="1"/>
  <c r="P52" i="134" s="1"/>
  <c r="P54" i="134" s="1"/>
  <c r="P57" i="134" s="1"/>
  <c r="P60" i="134" s="1"/>
  <c r="O33" i="134"/>
  <c r="O49" i="134" s="1"/>
  <c r="O52" i="134" s="1"/>
  <c r="O54" i="134" s="1"/>
  <c r="O57" i="134" s="1"/>
  <c r="O60" i="134" s="1"/>
  <c r="N33" i="134"/>
  <c r="N49" i="134" s="1"/>
  <c r="N52" i="134" s="1"/>
  <c r="N54" i="134" s="1"/>
  <c r="N57" i="134" s="1"/>
  <c r="N60" i="134" s="1"/>
  <c r="M33" i="134"/>
  <c r="L33" i="134"/>
  <c r="L49" i="134" s="1"/>
  <c r="L52" i="134" s="1"/>
  <c r="L54" i="134" s="1"/>
  <c r="L57" i="134" s="1"/>
  <c r="L60" i="134" s="1"/>
  <c r="K33" i="134"/>
  <c r="K49" i="134" s="1"/>
  <c r="K52" i="134" s="1"/>
  <c r="K54" i="134" s="1"/>
  <c r="K57" i="134" s="1"/>
  <c r="K60" i="134" s="1"/>
  <c r="J33" i="134"/>
  <c r="I33" i="134"/>
  <c r="I49" i="134" s="1"/>
  <c r="I52" i="134" s="1"/>
  <c r="I54" i="134" s="1"/>
  <c r="I57" i="134" s="1"/>
  <c r="I60" i="134" s="1"/>
  <c r="H33" i="134"/>
  <c r="H49" i="134" s="1"/>
  <c r="H52" i="134" s="1"/>
  <c r="H54" i="134" s="1"/>
  <c r="H57" i="134" s="1"/>
  <c r="H60" i="134" s="1"/>
  <c r="G33" i="134"/>
  <c r="G49" i="134" s="1"/>
  <c r="G52" i="134" s="1"/>
  <c r="G54" i="134" s="1"/>
  <c r="G57" i="134" s="1"/>
  <c r="G60" i="134" s="1"/>
  <c r="F33" i="134"/>
  <c r="F49" i="134" s="1"/>
  <c r="F52" i="134" s="1"/>
  <c r="F54" i="134" s="1"/>
  <c r="F57" i="134" s="1"/>
  <c r="F60" i="134" s="1"/>
  <c r="E33" i="134"/>
  <c r="D33" i="134"/>
  <c r="D49" i="134" s="1"/>
  <c r="D52" i="134" s="1"/>
  <c r="D54" i="134" s="1"/>
  <c r="D57" i="134" s="1"/>
  <c r="D60" i="134" s="1"/>
  <c r="C33" i="134"/>
  <c r="C49" i="134" s="1"/>
  <c r="C52" i="134" s="1"/>
  <c r="C54" i="134" s="1"/>
  <c r="C57" i="134" s="1"/>
  <c r="C60" i="134" s="1"/>
  <c r="X49" i="135"/>
  <c r="Z49" i="135" s="1"/>
  <c r="H49" i="135"/>
  <c r="H52" i="135" s="1"/>
  <c r="H54" i="135" s="1"/>
  <c r="H57" i="135" s="1"/>
  <c r="H60" i="135" s="1"/>
  <c r="C49" i="135"/>
  <c r="C52" i="135" s="1"/>
  <c r="C54" i="135" s="1"/>
  <c r="C57" i="135" s="1"/>
  <c r="C60" i="135" s="1"/>
  <c r="AA48" i="135"/>
  <c r="Y48" i="135"/>
  <c r="X48" i="135"/>
  <c r="Z48" i="135" s="1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33" i="135"/>
  <c r="AA49" i="135" s="1"/>
  <c r="AA52" i="135" s="1"/>
  <c r="AA54" i="135" s="1"/>
  <c r="AA57" i="135" s="1"/>
  <c r="AA60" i="135" s="1"/>
  <c r="Y33" i="135"/>
  <c r="X33" i="135"/>
  <c r="Z33" i="135" s="1"/>
  <c r="W33" i="135"/>
  <c r="V33" i="135"/>
  <c r="V49" i="135" s="1"/>
  <c r="V52" i="135" s="1"/>
  <c r="V54" i="135" s="1"/>
  <c r="V57" i="135" s="1"/>
  <c r="V60" i="135" s="1"/>
  <c r="U33" i="135"/>
  <c r="U49" i="135" s="1"/>
  <c r="U52" i="135" s="1"/>
  <c r="U54" i="135" s="1"/>
  <c r="U57" i="135" s="1"/>
  <c r="U60" i="135" s="1"/>
  <c r="T33" i="135"/>
  <c r="T49" i="135" s="1"/>
  <c r="T52" i="135" s="1"/>
  <c r="T54" i="135" s="1"/>
  <c r="T57" i="135" s="1"/>
  <c r="T60" i="135" s="1"/>
  <c r="S33" i="135"/>
  <c r="S49" i="135" s="1"/>
  <c r="S52" i="135" s="1"/>
  <c r="S54" i="135" s="1"/>
  <c r="S57" i="135" s="1"/>
  <c r="S60" i="135" s="1"/>
  <c r="R33" i="135"/>
  <c r="Q33" i="135"/>
  <c r="P33" i="135"/>
  <c r="P49" i="135" s="1"/>
  <c r="P52" i="135" s="1"/>
  <c r="P54" i="135" s="1"/>
  <c r="P57" i="135" s="1"/>
  <c r="P60" i="135" s="1"/>
  <c r="O33" i="135"/>
  <c r="N33" i="135"/>
  <c r="N49" i="135" s="1"/>
  <c r="N52" i="135" s="1"/>
  <c r="N54" i="135" s="1"/>
  <c r="N57" i="135" s="1"/>
  <c r="N60" i="135" s="1"/>
  <c r="M33" i="135"/>
  <c r="M49" i="135" s="1"/>
  <c r="M52" i="135" s="1"/>
  <c r="M54" i="135" s="1"/>
  <c r="M57" i="135" s="1"/>
  <c r="M60" i="135" s="1"/>
  <c r="L33" i="135"/>
  <c r="L49" i="135" s="1"/>
  <c r="L52" i="135" s="1"/>
  <c r="L54" i="135" s="1"/>
  <c r="L57" i="135" s="1"/>
  <c r="L60" i="135" s="1"/>
  <c r="K33" i="135"/>
  <c r="K49" i="135" s="1"/>
  <c r="K52" i="135" s="1"/>
  <c r="K54" i="135" s="1"/>
  <c r="K57" i="135" s="1"/>
  <c r="K60" i="135" s="1"/>
  <c r="J33" i="135"/>
  <c r="I33" i="135"/>
  <c r="H33" i="135"/>
  <c r="G33" i="135"/>
  <c r="F33" i="135"/>
  <c r="F49" i="135" s="1"/>
  <c r="F52" i="135" s="1"/>
  <c r="F54" i="135" s="1"/>
  <c r="F57" i="135" s="1"/>
  <c r="F60" i="135" s="1"/>
  <c r="E33" i="135"/>
  <c r="E49" i="135" s="1"/>
  <c r="E52" i="135" s="1"/>
  <c r="E54" i="135" s="1"/>
  <c r="E57" i="135" s="1"/>
  <c r="E60" i="135" s="1"/>
  <c r="D33" i="135"/>
  <c r="C33" i="135"/>
  <c r="AA48" i="136"/>
  <c r="Y48" i="136"/>
  <c r="X48" i="136"/>
  <c r="Z48" i="136" s="1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33" i="136"/>
  <c r="AA49" i="136" s="1"/>
  <c r="AA52" i="136" s="1"/>
  <c r="AA54" i="136" s="1"/>
  <c r="AA57" i="136" s="1"/>
  <c r="AA60" i="136" s="1"/>
  <c r="Y33" i="136"/>
  <c r="Y49" i="136" s="1"/>
  <c r="Y52" i="136" s="1"/>
  <c r="Y54" i="136" s="1"/>
  <c r="Y57" i="136" s="1"/>
  <c r="Y60" i="136" s="1"/>
  <c r="X33" i="136"/>
  <c r="Z33" i="136" s="1"/>
  <c r="W33" i="136"/>
  <c r="W49" i="136" s="1"/>
  <c r="W52" i="136" s="1"/>
  <c r="W54" i="136" s="1"/>
  <c r="W57" i="136" s="1"/>
  <c r="W60" i="136" s="1"/>
  <c r="V33" i="136"/>
  <c r="U33" i="136"/>
  <c r="T33" i="136"/>
  <c r="S33" i="136"/>
  <c r="S49" i="136" s="1"/>
  <c r="S52" i="136" s="1"/>
  <c r="S54" i="136" s="1"/>
  <c r="S57" i="136" s="1"/>
  <c r="S60" i="136" s="1"/>
  <c r="R33" i="136"/>
  <c r="R49" i="136" s="1"/>
  <c r="R52" i="136" s="1"/>
  <c r="R54" i="136" s="1"/>
  <c r="R57" i="136" s="1"/>
  <c r="R60" i="136" s="1"/>
  <c r="Q33" i="136"/>
  <c r="Q49" i="136" s="1"/>
  <c r="Q52" i="136" s="1"/>
  <c r="Q54" i="136" s="1"/>
  <c r="Q57" i="136" s="1"/>
  <c r="Q60" i="136" s="1"/>
  <c r="P33" i="136"/>
  <c r="O33" i="136"/>
  <c r="O49" i="136" s="1"/>
  <c r="O52" i="136" s="1"/>
  <c r="O54" i="136" s="1"/>
  <c r="O57" i="136" s="1"/>
  <c r="O60" i="136" s="1"/>
  <c r="N33" i="136"/>
  <c r="M33" i="136"/>
  <c r="L33" i="136"/>
  <c r="K33" i="136"/>
  <c r="K49" i="136" s="1"/>
  <c r="K52" i="136" s="1"/>
  <c r="K54" i="136" s="1"/>
  <c r="K57" i="136" s="1"/>
  <c r="K60" i="136" s="1"/>
  <c r="J33" i="136"/>
  <c r="J49" i="136" s="1"/>
  <c r="J52" i="136" s="1"/>
  <c r="J54" i="136" s="1"/>
  <c r="J57" i="136" s="1"/>
  <c r="J60" i="136" s="1"/>
  <c r="I33" i="136"/>
  <c r="H33" i="136"/>
  <c r="G33" i="136"/>
  <c r="G49" i="136" s="1"/>
  <c r="G52" i="136" s="1"/>
  <c r="G54" i="136" s="1"/>
  <c r="G57" i="136" s="1"/>
  <c r="G60" i="136" s="1"/>
  <c r="F33" i="136"/>
  <c r="E33" i="136"/>
  <c r="D33" i="136"/>
  <c r="C33" i="136"/>
  <c r="Q49" i="137"/>
  <c r="Q52" i="137" s="1"/>
  <c r="Q54" i="137" s="1"/>
  <c r="Q57" i="137" s="1"/>
  <c r="Q60" i="137" s="1"/>
  <c r="J49" i="137"/>
  <c r="J52" i="137" s="1"/>
  <c r="J54" i="137" s="1"/>
  <c r="J57" i="137" s="1"/>
  <c r="J60" i="137" s="1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33" i="137"/>
  <c r="AA49" i="137" s="1"/>
  <c r="AA52" i="137" s="1"/>
  <c r="AA54" i="137" s="1"/>
  <c r="AA57" i="137" s="1"/>
  <c r="AA60" i="137" s="1"/>
  <c r="Y33" i="137"/>
  <c r="Y49" i="137" s="1"/>
  <c r="Y52" i="137" s="1"/>
  <c r="Y54" i="137" s="1"/>
  <c r="Y57" i="137" s="1"/>
  <c r="Y60" i="137" s="1"/>
  <c r="X33" i="137"/>
  <c r="X49" i="137" s="1"/>
  <c r="W33" i="137"/>
  <c r="V33" i="137"/>
  <c r="V49" i="137" s="1"/>
  <c r="V52" i="137" s="1"/>
  <c r="V54" i="137" s="1"/>
  <c r="V57" i="137" s="1"/>
  <c r="V60" i="137" s="1"/>
  <c r="U33" i="137"/>
  <c r="U49" i="137" s="1"/>
  <c r="U52" i="137" s="1"/>
  <c r="U54" i="137" s="1"/>
  <c r="U57" i="137" s="1"/>
  <c r="U60" i="137" s="1"/>
  <c r="T33" i="137"/>
  <c r="T49" i="137" s="1"/>
  <c r="T52" i="137" s="1"/>
  <c r="T54" i="137" s="1"/>
  <c r="T57" i="137" s="1"/>
  <c r="T60" i="137" s="1"/>
  <c r="S33" i="137"/>
  <c r="S49" i="137" s="1"/>
  <c r="S52" i="137" s="1"/>
  <c r="S54" i="137" s="1"/>
  <c r="S57" i="137" s="1"/>
  <c r="S60" i="137" s="1"/>
  <c r="R33" i="137"/>
  <c r="R49" i="137" s="1"/>
  <c r="R52" i="137" s="1"/>
  <c r="R54" i="137" s="1"/>
  <c r="R57" i="137" s="1"/>
  <c r="R60" i="137" s="1"/>
  <c r="Q33" i="137"/>
  <c r="P33" i="137"/>
  <c r="P49" i="137" s="1"/>
  <c r="P52" i="137" s="1"/>
  <c r="P54" i="137" s="1"/>
  <c r="P57" i="137" s="1"/>
  <c r="P60" i="137" s="1"/>
  <c r="O33" i="137"/>
  <c r="N33" i="137"/>
  <c r="N49" i="137" s="1"/>
  <c r="N52" i="137" s="1"/>
  <c r="N54" i="137" s="1"/>
  <c r="N57" i="137" s="1"/>
  <c r="N60" i="137" s="1"/>
  <c r="M33" i="137"/>
  <c r="M49" i="137" s="1"/>
  <c r="M52" i="137" s="1"/>
  <c r="M54" i="137" s="1"/>
  <c r="M57" i="137" s="1"/>
  <c r="M60" i="137" s="1"/>
  <c r="L33" i="137"/>
  <c r="L49" i="137" s="1"/>
  <c r="L52" i="137" s="1"/>
  <c r="L54" i="137" s="1"/>
  <c r="L57" i="137" s="1"/>
  <c r="L60" i="137" s="1"/>
  <c r="K33" i="137"/>
  <c r="K49" i="137" s="1"/>
  <c r="K52" i="137" s="1"/>
  <c r="K54" i="137" s="1"/>
  <c r="K57" i="137" s="1"/>
  <c r="K60" i="137" s="1"/>
  <c r="J33" i="137"/>
  <c r="I33" i="137"/>
  <c r="I49" i="137" s="1"/>
  <c r="I52" i="137" s="1"/>
  <c r="I54" i="137" s="1"/>
  <c r="I57" i="137" s="1"/>
  <c r="I60" i="137" s="1"/>
  <c r="H33" i="137"/>
  <c r="H49" i="137" s="1"/>
  <c r="H52" i="137" s="1"/>
  <c r="H54" i="137" s="1"/>
  <c r="H57" i="137" s="1"/>
  <c r="H60" i="137" s="1"/>
  <c r="G33" i="137"/>
  <c r="F33" i="137"/>
  <c r="F49" i="137" s="1"/>
  <c r="F52" i="137" s="1"/>
  <c r="F54" i="137" s="1"/>
  <c r="F57" i="137" s="1"/>
  <c r="F60" i="137" s="1"/>
  <c r="E33" i="137"/>
  <c r="E49" i="137" s="1"/>
  <c r="E52" i="137" s="1"/>
  <c r="E54" i="137" s="1"/>
  <c r="E57" i="137" s="1"/>
  <c r="E60" i="137" s="1"/>
  <c r="D33" i="137"/>
  <c r="D49" i="137" s="1"/>
  <c r="D52" i="137" s="1"/>
  <c r="D54" i="137" s="1"/>
  <c r="D57" i="137" s="1"/>
  <c r="D60" i="137" s="1"/>
  <c r="C33" i="137"/>
  <c r="C49" i="137" s="1"/>
  <c r="C52" i="137" s="1"/>
  <c r="C54" i="137" s="1"/>
  <c r="C57" i="137" s="1"/>
  <c r="C60" i="137" s="1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33" i="138"/>
  <c r="Y33" i="138"/>
  <c r="X33" i="138"/>
  <c r="W33" i="138"/>
  <c r="V33" i="138"/>
  <c r="U33" i="138"/>
  <c r="U49" i="138" s="1"/>
  <c r="U52" i="138" s="1"/>
  <c r="U54" i="138" s="1"/>
  <c r="U57" i="138" s="1"/>
  <c r="U60" i="138" s="1"/>
  <c r="T33" i="138"/>
  <c r="T49" i="138" s="1"/>
  <c r="T52" i="138" s="1"/>
  <c r="T54" i="138" s="1"/>
  <c r="T57" i="138" s="1"/>
  <c r="T60" i="138" s="1"/>
  <c r="S33" i="138"/>
  <c r="R33" i="138"/>
  <c r="Q33" i="138"/>
  <c r="Q49" i="138" s="1"/>
  <c r="Q52" i="138" s="1"/>
  <c r="Q54" i="138" s="1"/>
  <c r="Q57" i="138" s="1"/>
  <c r="Q60" i="138" s="1"/>
  <c r="P33" i="138"/>
  <c r="O33" i="138"/>
  <c r="N33" i="138"/>
  <c r="M33" i="138"/>
  <c r="M49" i="138" s="1"/>
  <c r="M52" i="138" s="1"/>
  <c r="M54" i="138" s="1"/>
  <c r="M57" i="138" s="1"/>
  <c r="M60" i="138" s="1"/>
  <c r="L33" i="138"/>
  <c r="L49" i="138" s="1"/>
  <c r="L52" i="138" s="1"/>
  <c r="L54" i="138" s="1"/>
  <c r="L57" i="138" s="1"/>
  <c r="L60" i="138" s="1"/>
  <c r="K33" i="138"/>
  <c r="J33" i="138"/>
  <c r="I33" i="138"/>
  <c r="H33" i="138"/>
  <c r="G33" i="138"/>
  <c r="F33" i="138"/>
  <c r="E33" i="138"/>
  <c r="E49" i="138" s="1"/>
  <c r="E52" i="138" s="1"/>
  <c r="E54" i="138" s="1"/>
  <c r="E57" i="138" s="1"/>
  <c r="E60" i="138" s="1"/>
  <c r="D33" i="138"/>
  <c r="D49" i="138" s="1"/>
  <c r="D52" i="138" s="1"/>
  <c r="D54" i="138" s="1"/>
  <c r="D57" i="138" s="1"/>
  <c r="D60" i="138" s="1"/>
  <c r="C33" i="138"/>
  <c r="AA52" i="139"/>
  <c r="AA54" i="139" s="1"/>
  <c r="AA57" i="139" s="1"/>
  <c r="AA60" i="139" s="1"/>
  <c r="C52" i="139"/>
  <c r="C54" i="139" s="1"/>
  <c r="C57" i="139" s="1"/>
  <c r="C60" i="139" s="1"/>
  <c r="AA48" i="139"/>
  <c r="Y48" i="139"/>
  <c r="X48" i="139"/>
  <c r="Z48" i="139" s="1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33" i="139"/>
  <c r="AA49" i="139" s="1"/>
  <c r="Y33" i="139"/>
  <c r="X33" i="139"/>
  <c r="Z33" i="139" s="1"/>
  <c r="W33" i="139"/>
  <c r="W49" i="139" s="1"/>
  <c r="W52" i="139" s="1"/>
  <c r="W54" i="139" s="1"/>
  <c r="W57" i="139" s="1"/>
  <c r="W60" i="139" s="1"/>
  <c r="V33" i="139"/>
  <c r="U33" i="139"/>
  <c r="T33" i="139"/>
  <c r="T49" i="139" s="1"/>
  <c r="T52" i="139" s="1"/>
  <c r="T54" i="139" s="1"/>
  <c r="T57" i="139" s="1"/>
  <c r="T60" i="139" s="1"/>
  <c r="S33" i="139"/>
  <c r="S49" i="139" s="1"/>
  <c r="S52" i="139" s="1"/>
  <c r="S54" i="139" s="1"/>
  <c r="S57" i="139" s="1"/>
  <c r="S60" i="139" s="1"/>
  <c r="R33" i="139"/>
  <c r="R49" i="139" s="1"/>
  <c r="R52" i="139" s="1"/>
  <c r="R54" i="139" s="1"/>
  <c r="R57" i="139" s="1"/>
  <c r="R60" i="139" s="1"/>
  <c r="Q33" i="139"/>
  <c r="P33" i="139"/>
  <c r="O33" i="139"/>
  <c r="O49" i="139" s="1"/>
  <c r="O52" i="139" s="1"/>
  <c r="O54" i="139" s="1"/>
  <c r="O57" i="139" s="1"/>
  <c r="O60" i="139" s="1"/>
  <c r="N33" i="139"/>
  <c r="M33" i="139"/>
  <c r="L33" i="139"/>
  <c r="L49" i="139" s="1"/>
  <c r="L52" i="139" s="1"/>
  <c r="L54" i="139" s="1"/>
  <c r="L57" i="139" s="1"/>
  <c r="L60" i="139" s="1"/>
  <c r="K33" i="139"/>
  <c r="K49" i="139" s="1"/>
  <c r="K52" i="139" s="1"/>
  <c r="K54" i="139" s="1"/>
  <c r="K57" i="139" s="1"/>
  <c r="K60" i="139" s="1"/>
  <c r="J33" i="139"/>
  <c r="J49" i="139" s="1"/>
  <c r="J52" i="139" s="1"/>
  <c r="J54" i="139" s="1"/>
  <c r="J57" i="139" s="1"/>
  <c r="J60" i="139" s="1"/>
  <c r="I33" i="139"/>
  <c r="H33" i="139"/>
  <c r="G33" i="139"/>
  <c r="G49" i="139" s="1"/>
  <c r="G52" i="139" s="1"/>
  <c r="G54" i="139" s="1"/>
  <c r="G57" i="139" s="1"/>
  <c r="G60" i="139" s="1"/>
  <c r="F33" i="139"/>
  <c r="E33" i="139"/>
  <c r="D33" i="139"/>
  <c r="D49" i="139" s="1"/>
  <c r="D52" i="139" s="1"/>
  <c r="D54" i="139" s="1"/>
  <c r="D57" i="139" s="1"/>
  <c r="D60" i="139" s="1"/>
  <c r="C33" i="139"/>
  <c r="C49" i="139" s="1"/>
  <c r="AA48" i="140"/>
  <c r="Y48" i="140"/>
  <c r="X48" i="140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33" i="140"/>
  <c r="AA49" i="140" s="1"/>
  <c r="AA52" i="140" s="1"/>
  <c r="AA54" i="140" s="1"/>
  <c r="AA57" i="140" s="1"/>
  <c r="AA60" i="140" s="1"/>
  <c r="Y33" i="140"/>
  <c r="Y49" i="140" s="1"/>
  <c r="Y52" i="140" s="1"/>
  <c r="Y54" i="140" s="1"/>
  <c r="Y57" i="140" s="1"/>
  <c r="Y60" i="140" s="1"/>
  <c r="X33" i="140"/>
  <c r="W33" i="140"/>
  <c r="V33" i="140"/>
  <c r="V49" i="140" s="1"/>
  <c r="V52" i="140" s="1"/>
  <c r="V54" i="140" s="1"/>
  <c r="V57" i="140" s="1"/>
  <c r="V60" i="140" s="1"/>
  <c r="U33" i="140"/>
  <c r="U49" i="140" s="1"/>
  <c r="U52" i="140" s="1"/>
  <c r="U54" i="140" s="1"/>
  <c r="U57" i="140" s="1"/>
  <c r="U60" i="140" s="1"/>
  <c r="T33" i="140"/>
  <c r="S33" i="140"/>
  <c r="S49" i="140" s="1"/>
  <c r="S52" i="140" s="1"/>
  <c r="S54" i="140" s="1"/>
  <c r="S57" i="140" s="1"/>
  <c r="S60" i="140" s="1"/>
  <c r="R33" i="140"/>
  <c r="R49" i="140" s="1"/>
  <c r="R52" i="140" s="1"/>
  <c r="R54" i="140" s="1"/>
  <c r="R57" i="140" s="1"/>
  <c r="R60" i="140" s="1"/>
  <c r="Q33" i="140"/>
  <c r="Q49" i="140" s="1"/>
  <c r="Q52" i="140" s="1"/>
  <c r="Q54" i="140" s="1"/>
  <c r="Q57" i="140" s="1"/>
  <c r="Q60" i="140" s="1"/>
  <c r="P33" i="140"/>
  <c r="P49" i="140" s="1"/>
  <c r="P52" i="140" s="1"/>
  <c r="P54" i="140" s="1"/>
  <c r="P57" i="140" s="1"/>
  <c r="P60" i="140" s="1"/>
  <c r="O33" i="140"/>
  <c r="N33" i="140"/>
  <c r="N49" i="140" s="1"/>
  <c r="N52" i="140" s="1"/>
  <c r="N54" i="140" s="1"/>
  <c r="N57" i="140" s="1"/>
  <c r="N60" i="140" s="1"/>
  <c r="M33" i="140"/>
  <c r="M49" i="140" s="1"/>
  <c r="M52" i="140" s="1"/>
  <c r="M54" i="140" s="1"/>
  <c r="M57" i="140" s="1"/>
  <c r="M60" i="140" s="1"/>
  <c r="L33" i="140"/>
  <c r="K33" i="140"/>
  <c r="K49" i="140" s="1"/>
  <c r="K52" i="140" s="1"/>
  <c r="K54" i="140" s="1"/>
  <c r="K57" i="140" s="1"/>
  <c r="K60" i="140" s="1"/>
  <c r="J33" i="140"/>
  <c r="J49" i="140" s="1"/>
  <c r="J52" i="140" s="1"/>
  <c r="J54" i="140" s="1"/>
  <c r="J57" i="140" s="1"/>
  <c r="J60" i="140" s="1"/>
  <c r="I33" i="140"/>
  <c r="I49" i="140" s="1"/>
  <c r="I52" i="140" s="1"/>
  <c r="I54" i="140" s="1"/>
  <c r="I57" i="140" s="1"/>
  <c r="I60" i="140" s="1"/>
  <c r="H33" i="140"/>
  <c r="H49" i="140" s="1"/>
  <c r="H52" i="140" s="1"/>
  <c r="H54" i="140" s="1"/>
  <c r="H57" i="140" s="1"/>
  <c r="H60" i="140" s="1"/>
  <c r="G33" i="140"/>
  <c r="F33" i="140"/>
  <c r="F49" i="140" s="1"/>
  <c r="F52" i="140" s="1"/>
  <c r="F54" i="140" s="1"/>
  <c r="F57" i="140" s="1"/>
  <c r="F60" i="140" s="1"/>
  <c r="E33" i="140"/>
  <c r="E49" i="140" s="1"/>
  <c r="E52" i="140" s="1"/>
  <c r="E54" i="140" s="1"/>
  <c r="E57" i="140" s="1"/>
  <c r="E60" i="140" s="1"/>
  <c r="D33" i="140"/>
  <c r="C33" i="140"/>
  <c r="C49" i="140" s="1"/>
  <c r="C52" i="140" s="1"/>
  <c r="C54" i="140" s="1"/>
  <c r="C57" i="140" s="1"/>
  <c r="C60" i="140" s="1"/>
  <c r="AA54" i="141"/>
  <c r="AA57" i="141" s="1"/>
  <c r="AA60" i="141" s="1"/>
  <c r="H54" i="141"/>
  <c r="H57" i="141" s="1"/>
  <c r="H60" i="141" s="1"/>
  <c r="AA48" i="141"/>
  <c r="Y48" i="141"/>
  <c r="X48" i="141"/>
  <c r="Z48" i="141" s="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33" i="141"/>
  <c r="AA49" i="141" s="1"/>
  <c r="AA52" i="141" s="1"/>
  <c r="Y33" i="141"/>
  <c r="Y49" i="141" s="1"/>
  <c r="Y52" i="141" s="1"/>
  <c r="Y54" i="141" s="1"/>
  <c r="Y57" i="141" s="1"/>
  <c r="Y60" i="141" s="1"/>
  <c r="X33" i="141"/>
  <c r="W33" i="141"/>
  <c r="W49" i="141" s="1"/>
  <c r="W52" i="141" s="1"/>
  <c r="W54" i="141" s="1"/>
  <c r="W57" i="141" s="1"/>
  <c r="W60" i="141" s="1"/>
  <c r="V33" i="141"/>
  <c r="U33" i="141"/>
  <c r="U49" i="141" s="1"/>
  <c r="U52" i="141" s="1"/>
  <c r="U54" i="141" s="1"/>
  <c r="U57" i="141" s="1"/>
  <c r="U60" i="141" s="1"/>
  <c r="T33" i="141"/>
  <c r="T49" i="141" s="1"/>
  <c r="T52" i="141" s="1"/>
  <c r="T54" i="141" s="1"/>
  <c r="T57" i="141" s="1"/>
  <c r="T60" i="141" s="1"/>
  <c r="S33" i="141"/>
  <c r="S49" i="141" s="1"/>
  <c r="S52" i="141" s="1"/>
  <c r="S54" i="141" s="1"/>
  <c r="S57" i="141" s="1"/>
  <c r="S60" i="141" s="1"/>
  <c r="R33" i="141"/>
  <c r="R49" i="141" s="1"/>
  <c r="R52" i="141" s="1"/>
  <c r="R54" i="141" s="1"/>
  <c r="R57" i="141" s="1"/>
  <c r="R60" i="141" s="1"/>
  <c r="Q33" i="141"/>
  <c r="Q49" i="141" s="1"/>
  <c r="Q52" i="141" s="1"/>
  <c r="Q54" i="141" s="1"/>
  <c r="Q57" i="141" s="1"/>
  <c r="Q60" i="141" s="1"/>
  <c r="P33" i="141"/>
  <c r="P49" i="141" s="1"/>
  <c r="P52" i="141" s="1"/>
  <c r="P54" i="141" s="1"/>
  <c r="P57" i="141" s="1"/>
  <c r="P60" i="141" s="1"/>
  <c r="O33" i="141"/>
  <c r="O49" i="141" s="1"/>
  <c r="O52" i="141" s="1"/>
  <c r="O54" i="141" s="1"/>
  <c r="O57" i="141" s="1"/>
  <c r="O60" i="141" s="1"/>
  <c r="N33" i="141"/>
  <c r="M33" i="141"/>
  <c r="M49" i="141" s="1"/>
  <c r="M52" i="141" s="1"/>
  <c r="M54" i="141" s="1"/>
  <c r="M57" i="141" s="1"/>
  <c r="M60" i="141" s="1"/>
  <c r="L33" i="141"/>
  <c r="L49" i="141" s="1"/>
  <c r="L52" i="141" s="1"/>
  <c r="L54" i="141" s="1"/>
  <c r="L57" i="141" s="1"/>
  <c r="L60" i="141" s="1"/>
  <c r="K33" i="141"/>
  <c r="K49" i="141" s="1"/>
  <c r="K52" i="141" s="1"/>
  <c r="K54" i="141" s="1"/>
  <c r="K57" i="141" s="1"/>
  <c r="K60" i="141" s="1"/>
  <c r="J33" i="141"/>
  <c r="J49" i="141" s="1"/>
  <c r="J52" i="141" s="1"/>
  <c r="J54" i="141" s="1"/>
  <c r="J57" i="141" s="1"/>
  <c r="J60" i="141" s="1"/>
  <c r="I33" i="141"/>
  <c r="I49" i="141" s="1"/>
  <c r="I52" i="141" s="1"/>
  <c r="I54" i="141" s="1"/>
  <c r="I57" i="141" s="1"/>
  <c r="I60" i="141" s="1"/>
  <c r="H33" i="141"/>
  <c r="H49" i="141" s="1"/>
  <c r="H52" i="141" s="1"/>
  <c r="G33" i="141"/>
  <c r="G49" i="141" s="1"/>
  <c r="G52" i="141" s="1"/>
  <c r="G54" i="141" s="1"/>
  <c r="G57" i="141" s="1"/>
  <c r="G60" i="141" s="1"/>
  <c r="F33" i="141"/>
  <c r="E33" i="141"/>
  <c r="E49" i="141" s="1"/>
  <c r="E52" i="141" s="1"/>
  <c r="E54" i="141" s="1"/>
  <c r="E57" i="141" s="1"/>
  <c r="E60" i="141" s="1"/>
  <c r="D33" i="141"/>
  <c r="D49" i="141" s="1"/>
  <c r="D52" i="141" s="1"/>
  <c r="D54" i="141" s="1"/>
  <c r="D57" i="141" s="1"/>
  <c r="D60" i="141" s="1"/>
  <c r="C33" i="141"/>
  <c r="C49" i="141" s="1"/>
  <c r="C52" i="141" s="1"/>
  <c r="C54" i="141" s="1"/>
  <c r="C57" i="141" s="1"/>
  <c r="C60" i="141" s="1"/>
  <c r="AA48" i="142"/>
  <c r="Z48" i="142"/>
  <c r="Y48" i="142"/>
  <c r="X48" i="142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33" i="142"/>
  <c r="Y33" i="142"/>
  <c r="Y49" i="142" s="1"/>
  <c r="Y52" i="142" s="1"/>
  <c r="Y54" i="142" s="1"/>
  <c r="Y57" i="142" s="1"/>
  <c r="Y60" i="142" s="1"/>
  <c r="X33" i="142"/>
  <c r="X49" i="142" s="1"/>
  <c r="Z49" i="142" s="1"/>
  <c r="W33" i="142"/>
  <c r="W49" i="142" s="1"/>
  <c r="W52" i="142" s="1"/>
  <c r="W54" i="142" s="1"/>
  <c r="W57" i="142" s="1"/>
  <c r="W60" i="142" s="1"/>
  <c r="V33" i="142"/>
  <c r="V49" i="142" s="1"/>
  <c r="V52" i="142" s="1"/>
  <c r="V54" i="142" s="1"/>
  <c r="V57" i="142" s="1"/>
  <c r="V60" i="142" s="1"/>
  <c r="U33" i="142"/>
  <c r="U49" i="142" s="1"/>
  <c r="U52" i="142" s="1"/>
  <c r="U54" i="142" s="1"/>
  <c r="U57" i="142" s="1"/>
  <c r="U60" i="142" s="1"/>
  <c r="T33" i="142"/>
  <c r="T49" i="142" s="1"/>
  <c r="T52" i="142" s="1"/>
  <c r="T54" i="142" s="1"/>
  <c r="T57" i="142" s="1"/>
  <c r="T60" i="142" s="1"/>
  <c r="S33" i="142"/>
  <c r="R33" i="142"/>
  <c r="R49" i="142" s="1"/>
  <c r="R52" i="142" s="1"/>
  <c r="R54" i="142" s="1"/>
  <c r="R57" i="142" s="1"/>
  <c r="R60" i="142" s="1"/>
  <c r="Q33" i="142"/>
  <c r="Q49" i="142" s="1"/>
  <c r="Q52" i="142" s="1"/>
  <c r="Q54" i="142" s="1"/>
  <c r="Q57" i="142" s="1"/>
  <c r="Q60" i="142" s="1"/>
  <c r="P33" i="142"/>
  <c r="P49" i="142" s="1"/>
  <c r="P52" i="142" s="1"/>
  <c r="P54" i="142" s="1"/>
  <c r="P57" i="142" s="1"/>
  <c r="P60" i="142" s="1"/>
  <c r="O33" i="142"/>
  <c r="O49" i="142" s="1"/>
  <c r="O52" i="142" s="1"/>
  <c r="O54" i="142" s="1"/>
  <c r="O57" i="142" s="1"/>
  <c r="O60" i="142" s="1"/>
  <c r="N33" i="142"/>
  <c r="N49" i="142" s="1"/>
  <c r="N52" i="142" s="1"/>
  <c r="N54" i="142" s="1"/>
  <c r="N57" i="142" s="1"/>
  <c r="N60" i="142" s="1"/>
  <c r="M33" i="142"/>
  <c r="M49" i="142" s="1"/>
  <c r="M52" i="142" s="1"/>
  <c r="M54" i="142" s="1"/>
  <c r="M57" i="142" s="1"/>
  <c r="M60" i="142" s="1"/>
  <c r="L33" i="142"/>
  <c r="L49" i="142" s="1"/>
  <c r="L52" i="142" s="1"/>
  <c r="L54" i="142" s="1"/>
  <c r="L57" i="142" s="1"/>
  <c r="L60" i="142" s="1"/>
  <c r="K33" i="142"/>
  <c r="K49" i="142" s="1"/>
  <c r="K52" i="142" s="1"/>
  <c r="K54" i="142" s="1"/>
  <c r="K57" i="142" s="1"/>
  <c r="K60" i="142" s="1"/>
  <c r="J33" i="142"/>
  <c r="J49" i="142" s="1"/>
  <c r="J52" i="142" s="1"/>
  <c r="J54" i="142" s="1"/>
  <c r="J57" i="142" s="1"/>
  <c r="J60" i="142" s="1"/>
  <c r="I33" i="142"/>
  <c r="I49" i="142" s="1"/>
  <c r="I52" i="142" s="1"/>
  <c r="I54" i="142" s="1"/>
  <c r="I57" i="142" s="1"/>
  <c r="I60" i="142" s="1"/>
  <c r="H33" i="142"/>
  <c r="H49" i="142" s="1"/>
  <c r="H52" i="142" s="1"/>
  <c r="H54" i="142" s="1"/>
  <c r="H57" i="142" s="1"/>
  <c r="H60" i="142" s="1"/>
  <c r="G33" i="142"/>
  <c r="G49" i="142" s="1"/>
  <c r="G52" i="142" s="1"/>
  <c r="G54" i="142" s="1"/>
  <c r="G57" i="142" s="1"/>
  <c r="G60" i="142" s="1"/>
  <c r="F33" i="142"/>
  <c r="F49" i="142" s="1"/>
  <c r="F52" i="142" s="1"/>
  <c r="F54" i="142" s="1"/>
  <c r="F57" i="142" s="1"/>
  <c r="F60" i="142" s="1"/>
  <c r="E33" i="142"/>
  <c r="D33" i="142"/>
  <c r="D49" i="142" s="1"/>
  <c r="D52" i="142" s="1"/>
  <c r="D54" i="142" s="1"/>
  <c r="D57" i="142" s="1"/>
  <c r="D60" i="142" s="1"/>
  <c r="C33" i="142"/>
  <c r="C49" i="142" s="1"/>
  <c r="C52" i="142" s="1"/>
  <c r="C54" i="142" s="1"/>
  <c r="C57" i="142" s="1"/>
  <c r="C60" i="142" s="1"/>
  <c r="R52" i="143"/>
  <c r="R54" i="143" s="1"/>
  <c r="R57" i="143" s="1"/>
  <c r="R60" i="143" s="1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33" i="143"/>
  <c r="AA49" i="143" s="1"/>
  <c r="AA52" i="143" s="1"/>
  <c r="AA54" i="143" s="1"/>
  <c r="AA57" i="143" s="1"/>
  <c r="AA60" i="143" s="1"/>
  <c r="Y33" i="143"/>
  <c r="Y49" i="143" s="1"/>
  <c r="Y52" i="143" s="1"/>
  <c r="Y54" i="143" s="1"/>
  <c r="Y57" i="143" s="1"/>
  <c r="Y60" i="143" s="1"/>
  <c r="X33" i="143"/>
  <c r="W33" i="143"/>
  <c r="V33" i="143"/>
  <c r="U33" i="143"/>
  <c r="T33" i="143"/>
  <c r="T49" i="143" s="1"/>
  <c r="T52" i="143" s="1"/>
  <c r="T54" i="143" s="1"/>
  <c r="T57" i="143" s="1"/>
  <c r="T60" i="143" s="1"/>
  <c r="S33" i="143"/>
  <c r="S49" i="143" s="1"/>
  <c r="S52" i="143" s="1"/>
  <c r="S54" i="143" s="1"/>
  <c r="S57" i="143" s="1"/>
  <c r="S60" i="143" s="1"/>
  <c r="R33" i="143"/>
  <c r="R49" i="143" s="1"/>
  <c r="Q33" i="143"/>
  <c r="Q49" i="143" s="1"/>
  <c r="Q52" i="143" s="1"/>
  <c r="Q54" i="143" s="1"/>
  <c r="Q57" i="143" s="1"/>
  <c r="Q60" i="143" s="1"/>
  <c r="P33" i="143"/>
  <c r="P49" i="143" s="1"/>
  <c r="P52" i="143" s="1"/>
  <c r="P54" i="143" s="1"/>
  <c r="P57" i="143" s="1"/>
  <c r="P60" i="143" s="1"/>
  <c r="O33" i="143"/>
  <c r="N33" i="143"/>
  <c r="M33" i="143"/>
  <c r="L33" i="143"/>
  <c r="L49" i="143" s="1"/>
  <c r="L52" i="143" s="1"/>
  <c r="L54" i="143" s="1"/>
  <c r="L57" i="143" s="1"/>
  <c r="L60" i="143" s="1"/>
  <c r="K33" i="143"/>
  <c r="K49" i="143" s="1"/>
  <c r="K52" i="143" s="1"/>
  <c r="K54" i="143" s="1"/>
  <c r="K57" i="143" s="1"/>
  <c r="K60" i="143" s="1"/>
  <c r="J33" i="143"/>
  <c r="J49" i="143" s="1"/>
  <c r="J52" i="143" s="1"/>
  <c r="J54" i="143" s="1"/>
  <c r="J57" i="143" s="1"/>
  <c r="J60" i="143" s="1"/>
  <c r="I33" i="143"/>
  <c r="I49" i="143" s="1"/>
  <c r="I52" i="143" s="1"/>
  <c r="I54" i="143" s="1"/>
  <c r="I57" i="143" s="1"/>
  <c r="I60" i="143" s="1"/>
  <c r="H33" i="143"/>
  <c r="H49" i="143" s="1"/>
  <c r="H52" i="143" s="1"/>
  <c r="H54" i="143" s="1"/>
  <c r="H57" i="143" s="1"/>
  <c r="H60" i="143" s="1"/>
  <c r="G33" i="143"/>
  <c r="F33" i="143"/>
  <c r="E33" i="143"/>
  <c r="D33" i="143"/>
  <c r="C33" i="143"/>
  <c r="C49" i="143" s="1"/>
  <c r="C52" i="143" s="1"/>
  <c r="C54" i="143" s="1"/>
  <c r="C57" i="143" s="1"/>
  <c r="C60" i="143" s="1"/>
  <c r="Y52" i="144"/>
  <c r="K49" i="144"/>
  <c r="K52" i="144" s="1"/>
  <c r="K54" i="144" s="1"/>
  <c r="K57" i="144" s="1"/>
  <c r="K60" i="144" s="1"/>
  <c r="J49" i="144"/>
  <c r="J52" i="144" s="1"/>
  <c r="J54" i="144" s="1"/>
  <c r="J57" i="144" s="1"/>
  <c r="J60" i="144" s="1"/>
  <c r="G49" i="144"/>
  <c r="G52" i="144" s="1"/>
  <c r="G54" i="144" s="1"/>
  <c r="G57" i="144" s="1"/>
  <c r="G60" i="144" s="1"/>
  <c r="AA48" i="144"/>
  <c r="Y48" i="144"/>
  <c r="X48" i="144"/>
  <c r="Z48" i="144" s="1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33" i="144"/>
  <c r="Y33" i="144"/>
  <c r="Y49" i="144" s="1"/>
  <c r="X33" i="144"/>
  <c r="X49" i="144" s="1"/>
  <c r="X52" i="144" s="1"/>
  <c r="X54" i="144" s="1"/>
  <c r="W33" i="144"/>
  <c r="W49" i="144" s="1"/>
  <c r="W52" i="144" s="1"/>
  <c r="W54" i="144" s="1"/>
  <c r="W57" i="144" s="1"/>
  <c r="W60" i="144" s="1"/>
  <c r="V33" i="144"/>
  <c r="V49" i="144" s="1"/>
  <c r="V52" i="144" s="1"/>
  <c r="V54" i="144" s="1"/>
  <c r="V57" i="144" s="1"/>
  <c r="V60" i="144" s="1"/>
  <c r="U33" i="144"/>
  <c r="U49" i="144" s="1"/>
  <c r="U52" i="144" s="1"/>
  <c r="U54" i="144" s="1"/>
  <c r="U57" i="144" s="1"/>
  <c r="U60" i="144" s="1"/>
  <c r="T33" i="144"/>
  <c r="T49" i="144" s="1"/>
  <c r="T52" i="144" s="1"/>
  <c r="T54" i="144" s="1"/>
  <c r="T57" i="144" s="1"/>
  <c r="T60" i="144" s="1"/>
  <c r="S33" i="144"/>
  <c r="R33" i="144"/>
  <c r="R49" i="144" s="1"/>
  <c r="R52" i="144" s="1"/>
  <c r="R54" i="144" s="1"/>
  <c r="R57" i="144" s="1"/>
  <c r="R60" i="144" s="1"/>
  <c r="Q33" i="144"/>
  <c r="Q49" i="144" s="1"/>
  <c r="Q52" i="144" s="1"/>
  <c r="Q54" i="144" s="1"/>
  <c r="Q57" i="144" s="1"/>
  <c r="Q60" i="144" s="1"/>
  <c r="P33" i="144"/>
  <c r="P49" i="144" s="1"/>
  <c r="P52" i="144" s="1"/>
  <c r="P54" i="144" s="1"/>
  <c r="P57" i="144" s="1"/>
  <c r="P60" i="144" s="1"/>
  <c r="O33" i="144"/>
  <c r="O49" i="144" s="1"/>
  <c r="O52" i="144" s="1"/>
  <c r="O54" i="144" s="1"/>
  <c r="O57" i="144" s="1"/>
  <c r="O60" i="144" s="1"/>
  <c r="N33" i="144"/>
  <c r="N49" i="144" s="1"/>
  <c r="N52" i="144" s="1"/>
  <c r="N54" i="144" s="1"/>
  <c r="N57" i="144" s="1"/>
  <c r="N60" i="144" s="1"/>
  <c r="M33" i="144"/>
  <c r="M49" i="144" s="1"/>
  <c r="M52" i="144" s="1"/>
  <c r="M54" i="144" s="1"/>
  <c r="M57" i="144" s="1"/>
  <c r="M60" i="144" s="1"/>
  <c r="L33" i="144"/>
  <c r="L49" i="144" s="1"/>
  <c r="L52" i="144" s="1"/>
  <c r="L54" i="144" s="1"/>
  <c r="L57" i="144" s="1"/>
  <c r="L60" i="144" s="1"/>
  <c r="K33" i="144"/>
  <c r="J33" i="144"/>
  <c r="I33" i="144"/>
  <c r="I49" i="144" s="1"/>
  <c r="I52" i="144" s="1"/>
  <c r="I54" i="144" s="1"/>
  <c r="I57" i="144" s="1"/>
  <c r="I60" i="144" s="1"/>
  <c r="H33" i="144"/>
  <c r="H49" i="144" s="1"/>
  <c r="H52" i="144" s="1"/>
  <c r="H54" i="144" s="1"/>
  <c r="H57" i="144" s="1"/>
  <c r="H60" i="144" s="1"/>
  <c r="G33" i="144"/>
  <c r="F33" i="144"/>
  <c r="F49" i="144" s="1"/>
  <c r="F52" i="144" s="1"/>
  <c r="F54" i="144" s="1"/>
  <c r="F57" i="144" s="1"/>
  <c r="F60" i="144" s="1"/>
  <c r="E33" i="144"/>
  <c r="E49" i="144" s="1"/>
  <c r="E52" i="144" s="1"/>
  <c r="E54" i="144" s="1"/>
  <c r="E57" i="144" s="1"/>
  <c r="E60" i="144" s="1"/>
  <c r="D33" i="144"/>
  <c r="D49" i="144" s="1"/>
  <c r="D52" i="144" s="1"/>
  <c r="D54" i="144" s="1"/>
  <c r="D57" i="144" s="1"/>
  <c r="D60" i="144" s="1"/>
  <c r="C33" i="144"/>
  <c r="N49" i="145"/>
  <c r="N52" i="145" s="1"/>
  <c r="N54" i="145" s="1"/>
  <c r="N57" i="145" s="1"/>
  <c r="N60" i="145" s="1"/>
  <c r="AA48" i="145"/>
  <c r="Y48" i="145"/>
  <c r="X48" i="145"/>
  <c r="Z48" i="145" s="1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33" i="145"/>
  <c r="Y33" i="145"/>
  <c r="Y49" i="145" s="1"/>
  <c r="Y52" i="145" s="1"/>
  <c r="Y54" i="145" s="1"/>
  <c r="Y57" i="145" s="1"/>
  <c r="Y60" i="145" s="1"/>
  <c r="X33" i="145"/>
  <c r="W33" i="145"/>
  <c r="W49" i="145" s="1"/>
  <c r="W52" i="145" s="1"/>
  <c r="W54" i="145" s="1"/>
  <c r="W57" i="145" s="1"/>
  <c r="W60" i="145" s="1"/>
  <c r="V33" i="145"/>
  <c r="V49" i="145" s="1"/>
  <c r="V52" i="145" s="1"/>
  <c r="V54" i="145" s="1"/>
  <c r="V57" i="145" s="1"/>
  <c r="V60" i="145" s="1"/>
  <c r="U33" i="145"/>
  <c r="U49" i="145" s="1"/>
  <c r="U52" i="145" s="1"/>
  <c r="U54" i="145" s="1"/>
  <c r="U57" i="145" s="1"/>
  <c r="U60" i="145" s="1"/>
  <c r="T33" i="145"/>
  <c r="T49" i="145" s="1"/>
  <c r="T52" i="145" s="1"/>
  <c r="T54" i="145" s="1"/>
  <c r="T57" i="145" s="1"/>
  <c r="T60" i="145" s="1"/>
  <c r="S33" i="145"/>
  <c r="S49" i="145" s="1"/>
  <c r="S52" i="145" s="1"/>
  <c r="S54" i="145" s="1"/>
  <c r="S57" i="145" s="1"/>
  <c r="S60" i="145" s="1"/>
  <c r="R33" i="145"/>
  <c r="R49" i="145" s="1"/>
  <c r="R52" i="145" s="1"/>
  <c r="R54" i="145" s="1"/>
  <c r="R57" i="145" s="1"/>
  <c r="R60" i="145" s="1"/>
  <c r="Q33" i="145"/>
  <c r="Q49" i="145" s="1"/>
  <c r="Q52" i="145" s="1"/>
  <c r="Q54" i="145" s="1"/>
  <c r="Q57" i="145" s="1"/>
  <c r="Q60" i="145" s="1"/>
  <c r="P33" i="145"/>
  <c r="P49" i="145" s="1"/>
  <c r="P52" i="145" s="1"/>
  <c r="P54" i="145" s="1"/>
  <c r="P57" i="145" s="1"/>
  <c r="P60" i="145" s="1"/>
  <c r="O33" i="145"/>
  <c r="O49" i="145" s="1"/>
  <c r="O52" i="145" s="1"/>
  <c r="O54" i="145" s="1"/>
  <c r="O57" i="145" s="1"/>
  <c r="O60" i="145" s="1"/>
  <c r="N33" i="145"/>
  <c r="M33" i="145"/>
  <c r="M49" i="145" s="1"/>
  <c r="M52" i="145" s="1"/>
  <c r="M54" i="145" s="1"/>
  <c r="M57" i="145" s="1"/>
  <c r="M60" i="145" s="1"/>
  <c r="L33" i="145"/>
  <c r="L49" i="145" s="1"/>
  <c r="L52" i="145" s="1"/>
  <c r="L54" i="145" s="1"/>
  <c r="L57" i="145" s="1"/>
  <c r="L60" i="145" s="1"/>
  <c r="K33" i="145"/>
  <c r="K49" i="145" s="1"/>
  <c r="K52" i="145" s="1"/>
  <c r="K54" i="145" s="1"/>
  <c r="K57" i="145" s="1"/>
  <c r="K60" i="145" s="1"/>
  <c r="J33" i="145"/>
  <c r="J49" i="145" s="1"/>
  <c r="J52" i="145" s="1"/>
  <c r="J54" i="145" s="1"/>
  <c r="J57" i="145" s="1"/>
  <c r="J60" i="145" s="1"/>
  <c r="I33" i="145"/>
  <c r="I49" i="145" s="1"/>
  <c r="I52" i="145" s="1"/>
  <c r="I54" i="145" s="1"/>
  <c r="I57" i="145" s="1"/>
  <c r="I60" i="145" s="1"/>
  <c r="H33" i="145"/>
  <c r="H49" i="145" s="1"/>
  <c r="H52" i="145" s="1"/>
  <c r="H54" i="145" s="1"/>
  <c r="H57" i="145" s="1"/>
  <c r="H60" i="145" s="1"/>
  <c r="G33" i="145"/>
  <c r="G49" i="145" s="1"/>
  <c r="G52" i="145" s="1"/>
  <c r="G54" i="145" s="1"/>
  <c r="G57" i="145" s="1"/>
  <c r="G60" i="145" s="1"/>
  <c r="F33" i="145"/>
  <c r="F49" i="145" s="1"/>
  <c r="F52" i="145" s="1"/>
  <c r="F54" i="145" s="1"/>
  <c r="F57" i="145" s="1"/>
  <c r="F60" i="145" s="1"/>
  <c r="E33" i="145"/>
  <c r="E49" i="145" s="1"/>
  <c r="E52" i="145" s="1"/>
  <c r="E54" i="145" s="1"/>
  <c r="E57" i="145" s="1"/>
  <c r="E60" i="145" s="1"/>
  <c r="D33" i="145"/>
  <c r="D49" i="145" s="1"/>
  <c r="D52" i="145" s="1"/>
  <c r="D54" i="145" s="1"/>
  <c r="D57" i="145" s="1"/>
  <c r="D60" i="145" s="1"/>
  <c r="C33" i="145"/>
  <c r="C49" i="145" s="1"/>
  <c r="C52" i="145" s="1"/>
  <c r="C54" i="145" s="1"/>
  <c r="C57" i="145" s="1"/>
  <c r="C60" i="145" s="1"/>
  <c r="H49" i="146"/>
  <c r="H52" i="146" s="1"/>
  <c r="H54" i="146" s="1"/>
  <c r="H57" i="146" s="1"/>
  <c r="H60" i="146" s="1"/>
  <c r="AA48" i="146"/>
  <c r="Y48" i="146"/>
  <c r="X48" i="146"/>
  <c r="Z48" i="146" s="1"/>
  <c r="W48" i="146"/>
  <c r="V48" i="146"/>
  <c r="U48" i="146"/>
  <c r="T48" i="146"/>
  <c r="S48" i="146"/>
  <c r="R48" i="146"/>
  <c r="Q48" i="146"/>
  <c r="P48" i="146"/>
  <c r="O48" i="146"/>
  <c r="N48" i="146"/>
  <c r="M48" i="146"/>
  <c r="M49" i="146" s="1"/>
  <c r="M52" i="146" s="1"/>
  <c r="M54" i="146" s="1"/>
  <c r="M57" i="146" s="1"/>
  <c r="M60" i="146" s="1"/>
  <c r="L48" i="146"/>
  <c r="K48" i="146"/>
  <c r="J48" i="146"/>
  <c r="I48" i="146"/>
  <c r="H48" i="146"/>
  <c r="G48" i="146"/>
  <c r="F48" i="146"/>
  <c r="E48" i="146"/>
  <c r="D48" i="146"/>
  <c r="C48" i="146"/>
  <c r="AA33" i="146"/>
  <c r="Y33" i="146"/>
  <c r="Y49" i="146" s="1"/>
  <c r="Y52" i="146" s="1"/>
  <c r="Y54" i="146" s="1"/>
  <c r="Y57" i="146" s="1"/>
  <c r="Y60" i="146" s="1"/>
  <c r="X33" i="146"/>
  <c r="X49" i="146" s="1"/>
  <c r="W33" i="146"/>
  <c r="W49" i="146" s="1"/>
  <c r="W52" i="146" s="1"/>
  <c r="W54" i="146" s="1"/>
  <c r="W57" i="146" s="1"/>
  <c r="W60" i="146" s="1"/>
  <c r="V33" i="146"/>
  <c r="V49" i="146" s="1"/>
  <c r="V52" i="146" s="1"/>
  <c r="V54" i="146" s="1"/>
  <c r="V57" i="146" s="1"/>
  <c r="V60" i="146" s="1"/>
  <c r="U33" i="146"/>
  <c r="T33" i="146"/>
  <c r="S33" i="146"/>
  <c r="R33" i="146"/>
  <c r="Q33" i="146"/>
  <c r="P33" i="146"/>
  <c r="P49" i="146" s="1"/>
  <c r="P52" i="146" s="1"/>
  <c r="P54" i="146" s="1"/>
  <c r="P57" i="146" s="1"/>
  <c r="P60" i="146" s="1"/>
  <c r="O33" i="146"/>
  <c r="O49" i="146" s="1"/>
  <c r="O52" i="146" s="1"/>
  <c r="O54" i="146" s="1"/>
  <c r="O57" i="146" s="1"/>
  <c r="O60" i="146" s="1"/>
  <c r="N33" i="146"/>
  <c r="N49" i="146" s="1"/>
  <c r="N52" i="146" s="1"/>
  <c r="N54" i="146" s="1"/>
  <c r="N57" i="146" s="1"/>
  <c r="N60" i="146" s="1"/>
  <c r="M33" i="146"/>
  <c r="L33" i="146"/>
  <c r="K33" i="146"/>
  <c r="J33" i="146"/>
  <c r="I33" i="146"/>
  <c r="H33" i="146"/>
  <c r="G33" i="146"/>
  <c r="G49" i="146" s="1"/>
  <c r="G52" i="146" s="1"/>
  <c r="G54" i="146" s="1"/>
  <c r="G57" i="146" s="1"/>
  <c r="G60" i="146" s="1"/>
  <c r="F33" i="146"/>
  <c r="F49" i="146" s="1"/>
  <c r="F52" i="146" s="1"/>
  <c r="F54" i="146" s="1"/>
  <c r="F57" i="146" s="1"/>
  <c r="F60" i="146" s="1"/>
  <c r="E33" i="146"/>
  <c r="D33" i="146"/>
  <c r="C33" i="146"/>
  <c r="X49" i="147"/>
  <c r="W49" i="147"/>
  <c r="W52" i="147" s="1"/>
  <c r="W54" i="147" s="1"/>
  <c r="W57" i="147" s="1"/>
  <c r="W60" i="147" s="1"/>
  <c r="AA48" i="147"/>
  <c r="Y48" i="147"/>
  <c r="X48" i="147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33" i="147"/>
  <c r="AA49" i="147" s="1"/>
  <c r="AA52" i="147" s="1"/>
  <c r="AA54" i="147" s="1"/>
  <c r="AA57" i="147" s="1"/>
  <c r="AA60" i="147" s="1"/>
  <c r="Y33" i="147"/>
  <c r="Y49" i="147" s="1"/>
  <c r="Y52" i="147" s="1"/>
  <c r="Y54" i="147" s="1"/>
  <c r="Y57" i="147" s="1"/>
  <c r="Y60" i="147" s="1"/>
  <c r="X33" i="147"/>
  <c r="W33" i="147"/>
  <c r="V33" i="147"/>
  <c r="V49" i="147" s="1"/>
  <c r="V52" i="147" s="1"/>
  <c r="V54" i="147" s="1"/>
  <c r="V57" i="147" s="1"/>
  <c r="V60" i="147" s="1"/>
  <c r="U33" i="147"/>
  <c r="U49" i="147" s="1"/>
  <c r="U52" i="147" s="1"/>
  <c r="U54" i="147" s="1"/>
  <c r="U57" i="147" s="1"/>
  <c r="U60" i="147" s="1"/>
  <c r="T33" i="147"/>
  <c r="T49" i="147" s="1"/>
  <c r="T52" i="147" s="1"/>
  <c r="T54" i="147" s="1"/>
  <c r="T57" i="147" s="1"/>
  <c r="T60" i="147" s="1"/>
  <c r="S33" i="147"/>
  <c r="S49" i="147" s="1"/>
  <c r="S52" i="147" s="1"/>
  <c r="S54" i="147" s="1"/>
  <c r="S57" i="147" s="1"/>
  <c r="S60" i="147" s="1"/>
  <c r="R33" i="147"/>
  <c r="R49" i="147" s="1"/>
  <c r="R52" i="147" s="1"/>
  <c r="R54" i="147" s="1"/>
  <c r="R57" i="147" s="1"/>
  <c r="R60" i="147" s="1"/>
  <c r="Q33" i="147"/>
  <c r="Q49" i="147" s="1"/>
  <c r="Q52" i="147" s="1"/>
  <c r="Q54" i="147" s="1"/>
  <c r="Q57" i="147" s="1"/>
  <c r="Q60" i="147" s="1"/>
  <c r="P33" i="147"/>
  <c r="O33" i="147"/>
  <c r="O49" i="147" s="1"/>
  <c r="O52" i="147" s="1"/>
  <c r="O54" i="147" s="1"/>
  <c r="O57" i="147" s="1"/>
  <c r="O60" i="147" s="1"/>
  <c r="N33" i="147"/>
  <c r="N49" i="147" s="1"/>
  <c r="N52" i="147" s="1"/>
  <c r="N54" i="147" s="1"/>
  <c r="N57" i="147" s="1"/>
  <c r="N60" i="147" s="1"/>
  <c r="M33" i="147"/>
  <c r="M49" i="147" s="1"/>
  <c r="M52" i="147" s="1"/>
  <c r="M54" i="147" s="1"/>
  <c r="M57" i="147" s="1"/>
  <c r="M60" i="147" s="1"/>
  <c r="L33" i="147"/>
  <c r="L49" i="147" s="1"/>
  <c r="L52" i="147" s="1"/>
  <c r="L54" i="147" s="1"/>
  <c r="L57" i="147" s="1"/>
  <c r="L60" i="147" s="1"/>
  <c r="K33" i="147"/>
  <c r="K49" i="147" s="1"/>
  <c r="K52" i="147" s="1"/>
  <c r="K54" i="147" s="1"/>
  <c r="K57" i="147" s="1"/>
  <c r="K60" i="147" s="1"/>
  <c r="J33" i="147"/>
  <c r="J49" i="147" s="1"/>
  <c r="J52" i="147" s="1"/>
  <c r="J54" i="147" s="1"/>
  <c r="J57" i="147" s="1"/>
  <c r="J60" i="147" s="1"/>
  <c r="I33" i="147"/>
  <c r="I49" i="147" s="1"/>
  <c r="I52" i="147" s="1"/>
  <c r="I54" i="147" s="1"/>
  <c r="I57" i="147" s="1"/>
  <c r="I60" i="147" s="1"/>
  <c r="H33" i="147"/>
  <c r="G33" i="147"/>
  <c r="G49" i="147" s="1"/>
  <c r="G52" i="147" s="1"/>
  <c r="G54" i="147" s="1"/>
  <c r="G57" i="147" s="1"/>
  <c r="G60" i="147" s="1"/>
  <c r="F33" i="147"/>
  <c r="F49" i="147" s="1"/>
  <c r="F52" i="147" s="1"/>
  <c r="F54" i="147" s="1"/>
  <c r="F57" i="147" s="1"/>
  <c r="F60" i="147" s="1"/>
  <c r="E33" i="147"/>
  <c r="E49" i="147" s="1"/>
  <c r="E52" i="147" s="1"/>
  <c r="E54" i="147" s="1"/>
  <c r="E57" i="147" s="1"/>
  <c r="E60" i="147" s="1"/>
  <c r="D33" i="147"/>
  <c r="D49" i="147" s="1"/>
  <c r="D52" i="147" s="1"/>
  <c r="D54" i="147" s="1"/>
  <c r="D57" i="147" s="1"/>
  <c r="D60" i="147" s="1"/>
  <c r="C33" i="147"/>
  <c r="C49" i="147" s="1"/>
  <c r="C52" i="147" s="1"/>
  <c r="C54" i="147" s="1"/>
  <c r="C57" i="147" s="1"/>
  <c r="C60" i="147" s="1"/>
  <c r="AA48" i="148"/>
  <c r="Y48" i="148"/>
  <c r="X48" i="148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33" i="148"/>
  <c r="AA49" i="148" s="1"/>
  <c r="AA52" i="148" s="1"/>
  <c r="AA54" i="148" s="1"/>
  <c r="AA57" i="148" s="1"/>
  <c r="AA60" i="148" s="1"/>
  <c r="Y33" i="148"/>
  <c r="Y49" i="148" s="1"/>
  <c r="Y52" i="148" s="1"/>
  <c r="Y54" i="148" s="1"/>
  <c r="Y57" i="148" s="1"/>
  <c r="Y60" i="148" s="1"/>
  <c r="X33" i="148"/>
  <c r="W33" i="148"/>
  <c r="W49" i="148" s="1"/>
  <c r="W52" i="148" s="1"/>
  <c r="W54" i="148" s="1"/>
  <c r="W57" i="148" s="1"/>
  <c r="W60" i="148" s="1"/>
  <c r="V33" i="148"/>
  <c r="V49" i="148" s="1"/>
  <c r="V52" i="148" s="1"/>
  <c r="V54" i="148" s="1"/>
  <c r="V57" i="148" s="1"/>
  <c r="V60" i="148" s="1"/>
  <c r="U33" i="148"/>
  <c r="U49" i="148" s="1"/>
  <c r="U52" i="148" s="1"/>
  <c r="U54" i="148" s="1"/>
  <c r="U57" i="148" s="1"/>
  <c r="U60" i="148" s="1"/>
  <c r="T33" i="148"/>
  <c r="T49" i="148" s="1"/>
  <c r="T52" i="148" s="1"/>
  <c r="T54" i="148" s="1"/>
  <c r="T57" i="148" s="1"/>
  <c r="T60" i="148" s="1"/>
  <c r="S33" i="148"/>
  <c r="S49" i="148" s="1"/>
  <c r="S52" i="148" s="1"/>
  <c r="S54" i="148" s="1"/>
  <c r="S57" i="148" s="1"/>
  <c r="S60" i="148" s="1"/>
  <c r="R33" i="148"/>
  <c r="R49" i="148" s="1"/>
  <c r="R52" i="148" s="1"/>
  <c r="R54" i="148" s="1"/>
  <c r="R57" i="148" s="1"/>
  <c r="R60" i="148" s="1"/>
  <c r="Q33" i="148"/>
  <c r="Q49" i="148" s="1"/>
  <c r="Q52" i="148" s="1"/>
  <c r="Q54" i="148" s="1"/>
  <c r="Q57" i="148" s="1"/>
  <c r="Q60" i="148" s="1"/>
  <c r="P33" i="148"/>
  <c r="P49" i="148" s="1"/>
  <c r="P52" i="148" s="1"/>
  <c r="P54" i="148" s="1"/>
  <c r="P57" i="148" s="1"/>
  <c r="P60" i="148" s="1"/>
  <c r="O33" i="148"/>
  <c r="N33" i="148"/>
  <c r="N49" i="148" s="1"/>
  <c r="N52" i="148" s="1"/>
  <c r="N54" i="148" s="1"/>
  <c r="N57" i="148" s="1"/>
  <c r="N60" i="148" s="1"/>
  <c r="M33" i="148"/>
  <c r="M49" i="148" s="1"/>
  <c r="M52" i="148" s="1"/>
  <c r="M54" i="148" s="1"/>
  <c r="M57" i="148" s="1"/>
  <c r="M60" i="148" s="1"/>
  <c r="L33" i="148"/>
  <c r="L49" i="148" s="1"/>
  <c r="L52" i="148" s="1"/>
  <c r="L54" i="148" s="1"/>
  <c r="L57" i="148" s="1"/>
  <c r="L60" i="148" s="1"/>
  <c r="K33" i="148"/>
  <c r="K49" i="148" s="1"/>
  <c r="K52" i="148" s="1"/>
  <c r="K54" i="148" s="1"/>
  <c r="K57" i="148" s="1"/>
  <c r="K60" i="148" s="1"/>
  <c r="J33" i="148"/>
  <c r="J49" i="148" s="1"/>
  <c r="J52" i="148" s="1"/>
  <c r="J54" i="148" s="1"/>
  <c r="J57" i="148" s="1"/>
  <c r="J60" i="148" s="1"/>
  <c r="I33" i="148"/>
  <c r="I49" i="148" s="1"/>
  <c r="I52" i="148" s="1"/>
  <c r="I54" i="148" s="1"/>
  <c r="I57" i="148" s="1"/>
  <c r="I60" i="148" s="1"/>
  <c r="H33" i="148"/>
  <c r="H49" i="148" s="1"/>
  <c r="H52" i="148" s="1"/>
  <c r="H54" i="148" s="1"/>
  <c r="H57" i="148" s="1"/>
  <c r="H60" i="148" s="1"/>
  <c r="G33" i="148"/>
  <c r="G49" i="148" s="1"/>
  <c r="G52" i="148" s="1"/>
  <c r="G54" i="148" s="1"/>
  <c r="G57" i="148" s="1"/>
  <c r="G60" i="148" s="1"/>
  <c r="F33" i="148"/>
  <c r="F49" i="148" s="1"/>
  <c r="F52" i="148" s="1"/>
  <c r="F54" i="148" s="1"/>
  <c r="F57" i="148" s="1"/>
  <c r="F60" i="148" s="1"/>
  <c r="E33" i="148"/>
  <c r="E49" i="148" s="1"/>
  <c r="E52" i="148" s="1"/>
  <c r="E54" i="148" s="1"/>
  <c r="E57" i="148" s="1"/>
  <c r="E60" i="148" s="1"/>
  <c r="D33" i="148"/>
  <c r="D49" i="148" s="1"/>
  <c r="D52" i="148" s="1"/>
  <c r="D54" i="148" s="1"/>
  <c r="D57" i="148" s="1"/>
  <c r="D60" i="148" s="1"/>
  <c r="C33" i="148"/>
  <c r="C49" i="148" s="1"/>
  <c r="C52" i="148" s="1"/>
  <c r="C54" i="148" s="1"/>
  <c r="C57" i="148" s="1"/>
  <c r="C60" i="148" s="1"/>
  <c r="V49" i="149"/>
  <c r="V52" i="149" s="1"/>
  <c r="V54" i="149" s="1"/>
  <c r="V57" i="149" s="1"/>
  <c r="V60" i="149" s="1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33" i="149"/>
  <c r="Y33" i="149"/>
  <c r="Y49" i="149" s="1"/>
  <c r="Y52" i="149" s="1"/>
  <c r="Y54" i="149" s="1"/>
  <c r="Y57" i="149" s="1"/>
  <c r="Y60" i="149" s="1"/>
  <c r="X33" i="149"/>
  <c r="W33" i="149"/>
  <c r="W49" i="149" s="1"/>
  <c r="W52" i="149" s="1"/>
  <c r="W54" i="149" s="1"/>
  <c r="W57" i="149" s="1"/>
  <c r="W60" i="149" s="1"/>
  <c r="V33" i="149"/>
  <c r="U33" i="149"/>
  <c r="U49" i="149" s="1"/>
  <c r="U52" i="149" s="1"/>
  <c r="U54" i="149" s="1"/>
  <c r="U57" i="149" s="1"/>
  <c r="U60" i="149" s="1"/>
  <c r="T33" i="149"/>
  <c r="T49" i="149" s="1"/>
  <c r="T52" i="149" s="1"/>
  <c r="T54" i="149" s="1"/>
  <c r="T57" i="149" s="1"/>
  <c r="T60" i="149" s="1"/>
  <c r="S33" i="149"/>
  <c r="R33" i="149"/>
  <c r="R49" i="149" s="1"/>
  <c r="R52" i="149" s="1"/>
  <c r="R54" i="149" s="1"/>
  <c r="R57" i="149" s="1"/>
  <c r="R60" i="149" s="1"/>
  <c r="Q33" i="149"/>
  <c r="Q49" i="149" s="1"/>
  <c r="Q52" i="149" s="1"/>
  <c r="Q54" i="149" s="1"/>
  <c r="Q57" i="149" s="1"/>
  <c r="Q60" i="149" s="1"/>
  <c r="P33" i="149"/>
  <c r="P49" i="149" s="1"/>
  <c r="P52" i="149" s="1"/>
  <c r="P54" i="149" s="1"/>
  <c r="P57" i="149" s="1"/>
  <c r="P60" i="149" s="1"/>
  <c r="O33" i="149"/>
  <c r="O49" i="149" s="1"/>
  <c r="O52" i="149" s="1"/>
  <c r="O54" i="149" s="1"/>
  <c r="O57" i="149" s="1"/>
  <c r="O60" i="149" s="1"/>
  <c r="N33" i="149"/>
  <c r="M33" i="149"/>
  <c r="M49" i="149" s="1"/>
  <c r="M52" i="149" s="1"/>
  <c r="M54" i="149" s="1"/>
  <c r="M57" i="149" s="1"/>
  <c r="M60" i="149" s="1"/>
  <c r="L33" i="149"/>
  <c r="L49" i="149" s="1"/>
  <c r="L52" i="149" s="1"/>
  <c r="L54" i="149" s="1"/>
  <c r="L57" i="149" s="1"/>
  <c r="L60" i="149" s="1"/>
  <c r="K33" i="149"/>
  <c r="J33" i="149"/>
  <c r="J49" i="149" s="1"/>
  <c r="J52" i="149" s="1"/>
  <c r="J54" i="149" s="1"/>
  <c r="J57" i="149" s="1"/>
  <c r="J60" i="149" s="1"/>
  <c r="I33" i="149"/>
  <c r="I49" i="149" s="1"/>
  <c r="I52" i="149" s="1"/>
  <c r="I54" i="149" s="1"/>
  <c r="I57" i="149" s="1"/>
  <c r="I60" i="149" s="1"/>
  <c r="H33" i="149"/>
  <c r="H49" i="149" s="1"/>
  <c r="H52" i="149" s="1"/>
  <c r="H54" i="149" s="1"/>
  <c r="H57" i="149" s="1"/>
  <c r="H60" i="149" s="1"/>
  <c r="G33" i="149"/>
  <c r="G49" i="149" s="1"/>
  <c r="G52" i="149" s="1"/>
  <c r="G54" i="149" s="1"/>
  <c r="G57" i="149" s="1"/>
  <c r="G60" i="149" s="1"/>
  <c r="F33" i="149"/>
  <c r="F49" i="149" s="1"/>
  <c r="F52" i="149" s="1"/>
  <c r="F54" i="149" s="1"/>
  <c r="F57" i="149" s="1"/>
  <c r="F60" i="149" s="1"/>
  <c r="E33" i="149"/>
  <c r="E49" i="149" s="1"/>
  <c r="E52" i="149" s="1"/>
  <c r="E54" i="149" s="1"/>
  <c r="E57" i="149" s="1"/>
  <c r="E60" i="149" s="1"/>
  <c r="D33" i="149"/>
  <c r="D49" i="149" s="1"/>
  <c r="D52" i="149" s="1"/>
  <c r="D54" i="149" s="1"/>
  <c r="D57" i="149" s="1"/>
  <c r="D60" i="149" s="1"/>
  <c r="C33" i="149"/>
  <c r="J57" i="150"/>
  <c r="J60" i="150" s="1"/>
  <c r="AA48" i="150"/>
  <c r="Y48" i="150"/>
  <c r="X48" i="150"/>
  <c r="Z48" i="150" s="1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33" i="150"/>
  <c r="AA49" i="150" s="1"/>
  <c r="AA52" i="150" s="1"/>
  <c r="AA54" i="150" s="1"/>
  <c r="AA57" i="150" s="1"/>
  <c r="AA60" i="150" s="1"/>
  <c r="Y33" i="150"/>
  <c r="Y49" i="150" s="1"/>
  <c r="Y52" i="150" s="1"/>
  <c r="Y54" i="150" s="1"/>
  <c r="Y57" i="150" s="1"/>
  <c r="Y60" i="150" s="1"/>
  <c r="X33" i="150"/>
  <c r="W33" i="150"/>
  <c r="W49" i="150" s="1"/>
  <c r="W52" i="150" s="1"/>
  <c r="W54" i="150" s="1"/>
  <c r="W57" i="150" s="1"/>
  <c r="W60" i="150" s="1"/>
  <c r="V33" i="150"/>
  <c r="U33" i="150"/>
  <c r="T33" i="150"/>
  <c r="S33" i="150"/>
  <c r="S49" i="150" s="1"/>
  <c r="S52" i="150" s="1"/>
  <c r="S54" i="150" s="1"/>
  <c r="S57" i="150" s="1"/>
  <c r="S60" i="150" s="1"/>
  <c r="R33" i="150"/>
  <c r="R49" i="150" s="1"/>
  <c r="R52" i="150" s="1"/>
  <c r="R54" i="150" s="1"/>
  <c r="R57" i="150" s="1"/>
  <c r="R60" i="150" s="1"/>
  <c r="Q33" i="150"/>
  <c r="P33" i="150"/>
  <c r="P49" i="150" s="1"/>
  <c r="P52" i="150" s="1"/>
  <c r="P54" i="150" s="1"/>
  <c r="P57" i="150" s="1"/>
  <c r="P60" i="150" s="1"/>
  <c r="O33" i="150"/>
  <c r="O49" i="150" s="1"/>
  <c r="O52" i="150" s="1"/>
  <c r="O54" i="150" s="1"/>
  <c r="O57" i="150" s="1"/>
  <c r="O60" i="150" s="1"/>
  <c r="N33" i="150"/>
  <c r="M33" i="150"/>
  <c r="L33" i="150"/>
  <c r="K33" i="150"/>
  <c r="K49" i="150" s="1"/>
  <c r="K52" i="150" s="1"/>
  <c r="K54" i="150" s="1"/>
  <c r="K57" i="150" s="1"/>
  <c r="K60" i="150" s="1"/>
  <c r="J33" i="150"/>
  <c r="J49" i="150" s="1"/>
  <c r="J52" i="150" s="1"/>
  <c r="J54" i="150" s="1"/>
  <c r="I33" i="150"/>
  <c r="H33" i="150"/>
  <c r="H49" i="150" s="1"/>
  <c r="H52" i="150" s="1"/>
  <c r="H54" i="150" s="1"/>
  <c r="H57" i="150" s="1"/>
  <c r="H60" i="150" s="1"/>
  <c r="G33" i="150"/>
  <c r="G49" i="150" s="1"/>
  <c r="G52" i="150" s="1"/>
  <c r="G54" i="150" s="1"/>
  <c r="G57" i="150" s="1"/>
  <c r="G60" i="150" s="1"/>
  <c r="F33" i="150"/>
  <c r="E33" i="150"/>
  <c r="D33" i="150"/>
  <c r="D49" i="150" s="1"/>
  <c r="D52" i="150" s="1"/>
  <c r="D54" i="150" s="1"/>
  <c r="D57" i="150" s="1"/>
  <c r="D60" i="150" s="1"/>
  <c r="C33" i="150"/>
  <c r="C49" i="150" s="1"/>
  <c r="C52" i="150" s="1"/>
  <c r="C54" i="150" s="1"/>
  <c r="C57" i="150" s="1"/>
  <c r="C60" i="150" s="1"/>
  <c r="AA48" i="151"/>
  <c r="Y48" i="151"/>
  <c r="X48" i="151"/>
  <c r="Z48" i="151" s="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33" i="151"/>
  <c r="Y33" i="151"/>
  <c r="Y49" i="151" s="1"/>
  <c r="Y52" i="151" s="1"/>
  <c r="Y54" i="151" s="1"/>
  <c r="Y57" i="151" s="1"/>
  <c r="Y60" i="151" s="1"/>
  <c r="X33" i="151"/>
  <c r="Z33" i="151" s="1"/>
  <c r="W33" i="151"/>
  <c r="W49" i="151" s="1"/>
  <c r="W52" i="151" s="1"/>
  <c r="W54" i="151" s="1"/>
  <c r="W57" i="151" s="1"/>
  <c r="W60" i="151" s="1"/>
  <c r="V33" i="151"/>
  <c r="V49" i="151" s="1"/>
  <c r="V52" i="151" s="1"/>
  <c r="V54" i="151" s="1"/>
  <c r="V57" i="151" s="1"/>
  <c r="V60" i="151" s="1"/>
  <c r="U33" i="151"/>
  <c r="U49" i="151" s="1"/>
  <c r="U52" i="151" s="1"/>
  <c r="U54" i="151" s="1"/>
  <c r="U57" i="151" s="1"/>
  <c r="U60" i="151" s="1"/>
  <c r="T33" i="151"/>
  <c r="T49" i="151" s="1"/>
  <c r="T52" i="151" s="1"/>
  <c r="T54" i="151" s="1"/>
  <c r="T57" i="151" s="1"/>
  <c r="T60" i="151" s="1"/>
  <c r="S33" i="151"/>
  <c r="S49" i="151" s="1"/>
  <c r="S52" i="151" s="1"/>
  <c r="S54" i="151" s="1"/>
  <c r="S57" i="151" s="1"/>
  <c r="S60" i="151" s="1"/>
  <c r="R33" i="151"/>
  <c r="R49" i="151" s="1"/>
  <c r="R52" i="151" s="1"/>
  <c r="R54" i="151" s="1"/>
  <c r="R57" i="151" s="1"/>
  <c r="R60" i="151" s="1"/>
  <c r="Q33" i="151"/>
  <c r="Q49" i="151" s="1"/>
  <c r="Q52" i="151" s="1"/>
  <c r="Q54" i="151" s="1"/>
  <c r="Q57" i="151" s="1"/>
  <c r="Q60" i="151" s="1"/>
  <c r="P33" i="151"/>
  <c r="O33" i="151"/>
  <c r="O49" i="151" s="1"/>
  <c r="O52" i="151" s="1"/>
  <c r="O54" i="151" s="1"/>
  <c r="O57" i="151" s="1"/>
  <c r="O60" i="151" s="1"/>
  <c r="N33" i="151"/>
  <c r="N49" i="151" s="1"/>
  <c r="N52" i="151" s="1"/>
  <c r="N54" i="151" s="1"/>
  <c r="N57" i="151" s="1"/>
  <c r="N60" i="151" s="1"/>
  <c r="M33" i="151"/>
  <c r="M49" i="151" s="1"/>
  <c r="M52" i="151" s="1"/>
  <c r="M54" i="151" s="1"/>
  <c r="M57" i="151" s="1"/>
  <c r="M60" i="151" s="1"/>
  <c r="L33" i="151"/>
  <c r="L49" i="151" s="1"/>
  <c r="L52" i="151" s="1"/>
  <c r="L54" i="151" s="1"/>
  <c r="L57" i="151" s="1"/>
  <c r="L60" i="151" s="1"/>
  <c r="K33" i="151"/>
  <c r="J33" i="151"/>
  <c r="J49" i="151" s="1"/>
  <c r="J52" i="151" s="1"/>
  <c r="J54" i="151" s="1"/>
  <c r="J57" i="151" s="1"/>
  <c r="J60" i="151" s="1"/>
  <c r="I33" i="151"/>
  <c r="I49" i="151" s="1"/>
  <c r="I52" i="151" s="1"/>
  <c r="I54" i="151" s="1"/>
  <c r="I57" i="151" s="1"/>
  <c r="I60" i="151" s="1"/>
  <c r="H33" i="151"/>
  <c r="G33" i="151"/>
  <c r="G49" i="151" s="1"/>
  <c r="G52" i="151" s="1"/>
  <c r="G54" i="151" s="1"/>
  <c r="G57" i="151" s="1"/>
  <c r="G60" i="151" s="1"/>
  <c r="F33" i="151"/>
  <c r="F49" i="151" s="1"/>
  <c r="F52" i="151" s="1"/>
  <c r="F54" i="151" s="1"/>
  <c r="F57" i="151" s="1"/>
  <c r="F60" i="151" s="1"/>
  <c r="E33" i="151"/>
  <c r="E49" i="151" s="1"/>
  <c r="E52" i="151" s="1"/>
  <c r="E54" i="151" s="1"/>
  <c r="E57" i="151" s="1"/>
  <c r="E60" i="151" s="1"/>
  <c r="D33" i="151"/>
  <c r="D49" i="151" s="1"/>
  <c r="D52" i="151" s="1"/>
  <c r="D54" i="151" s="1"/>
  <c r="D57" i="151" s="1"/>
  <c r="D60" i="151" s="1"/>
  <c r="C33" i="151"/>
  <c r="H54" i="152"/>
  <c r="H57" i="152" s="1"/>
  <c r="H60" i="152" s="1"/>
  <c r="I49" i="152"/>
  <c r="I52" i="152" s="1"/>
  <c r="I54" i="152" s="1"/>
  <c r="I57" i="152" s="1"/>
  <c r="I60" i="152" s="1"/>
  <c r="F49" i="152"/>
  <c r="F52" i="152" s="1"/>
  <c r="F54" i="152" s="1"/>
  <c r="F57" i="152" s="1"/>
  <c r="F60" i="152" s="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33" i="152"/>
  <c r="Y33" i="152"/>
  <c r="Y49" i="152" s="1"/>
  <c r="Y52" i="152" s="1"/>
  <c r="Y54" i="152" s="1"/>
  <c r="Y57" i="152" s="1"/>
  <c r="Y60" i="152" s="1"/>
  <c r="X33" i="152"/>
  <c r="X49" i="152" s="1"/>
  <c r="X52" i="152" s="1"/>
  <c r="W33" i="152"/>
  <c r="V33" i="152"/>
  <c r="V49" i="152" s="1"/>
  <c r="V52" i="152" s="1"/>
  <c r="V54" i="152" s="1"/>
  <c r="V57" i="152" s="1"/>
  <c r="V60" i="152" s="1"/>
  <c r="U33" i="152"/>
  <c r="U49" i="152" s="1"/>
  <c r="U52" i="152" s="1"/>
  <c r="U54" i="152" s="1"/>
  <c r="U57" i="152" s="1"/>
  <c r="U60" i="152" s="1"/>
  <c r="T33" i="152"/>
  <c r="T49" i="152" s="1"/>
  <c r="T52" i="152" s="1"/>
  <c r="T54" i="152" s="1"/>
  <c r="T57" i="152" s="1"/>
  <c r="T60" i="152" s="1"/>
  <c r="S33" i="152"/>
  <c r="S49" i="152" s="1"/>
  <c r="S52" i="152" s="1"/>
  <c r="S54" i="152" s="1"/>
  <c r="S57" i="152" s="1"/>
  <c r="S60" i="152" s="1"/>
  <c r="R33" i="152"/>
  <c r="Q33" i="152"/>
  <c r="Q49" i="152" s="1"/>
  <c r="Q52" i="152" s="1"/>
  <c r="Q54" i="152" s="1"/>
  <c r="Q57" i="152" s="1"/>
  <c r="Q60" i="152" s="1"/>
  <c r="P33" i="152"/>
  <c r="P49" i="152" s="1"/>
  <c r="P52" i="152" s="1"/>
  <c r="P54" i="152" s="1"/>
  <c r="P57" i="152" s="1"/>
  <c r="P60" i="152" s="1"/>
  <c r="O33" i="152"/>
  <c r="N33" i="152"/>
  <c r="N49" i="152" s="1"/>
  <c r="N52" i="152" s="1"/>
  <c r="N54" i="152" s="1"/>
  <c r="N57" i="152" s="1"/>
  <c r="N60" i="152" s="1"/>
  <c r="M33" i="152"/>
  <c r="M49" i="152" s="1"/>
  <c r="M52" i="152" s="1"/>
  <c r="M54" i="152" s="1"/>
  <c r="M57" i="152" s="1"/>
  <c r="M60" i="152" s="1"/>
  <c r="L33" i="152"/>
  <c r="L49" i="152" s="1"/>
  <c r="L52" i="152" s="1"/>
  <c r="L54" i="152" s="1"/>
  <c r="L57" i="152" s="1"/>
  <c r="L60" i="152" s="1"/>
  <c r="K33" i="152"/>
  <c r="K49" i="152" s="1"/>
  <c r="K52" i="152" s="1"/>
  <c r="K54" i="152" s="1"/>
  <c r="K57" i="152" s="1"/>
  <c r="K60" i="152" s="1"/>
  <c r="J33" i="152"/>
  <c r="I33" i="152"/>
  <c r="H33" i="152"/>
  <c r="H49" i="152" s="1"/>
  <c r="H52" i="152" s="1"/>
  <c r="G33" i="152"/>
  <c r="F33" i="152"/>
  <c r="E33" i="152"/>
  <c r="E49" i="152" s="1"/>
  <c r="E52" i="152" s="1"/>
  <c r="E54" i="152" s="1"/>
  <c r="E57" i="152" s="1"/>
  <c r="E60" i="152" s="1"/>
  <c r="D33" i="152"/>
  <c r="D49" i="152" s="1"/>
  <c r="D52" i="152" s="1"/>
  <c r="D54" i="152" s="1"/>
  <c r="D57" i="152" s="1"/>
  <c r="D60" i="152" s="1"/>
  <c r="C33" i="152"/>
  <c r="C49" i="152" s="1"/>
  <c r="C52" i="152" s="1"/>
  <c r="C54" i="152" s="1"/>
  <c r="C57" i="152" s="1"/>
  <c r="C60" i="152" s="1"/>
  <c r="X49" i="153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33" i="153"/>
  <c r="AA49" i="153" s="1"/>
  <c r="AA52" i="153" s="1"/>
  <c r="AA54" i="153" s="1"/>
  <c r="AA57" i="153" s="1"/>
  <c r="AA60" i="153" s="1"/>
  <c r="Y33" i="153"/>
  <c r="X33" i="153"/>
  <c r="Z33" i="153" s="1"/>
  <c r="W33" i="153"/>
  <c r="V33" i="153"/>
  <c r="U33" i="153"/>
  <c r="U49" i="153" s="1"/>
  <c r="U52" i="153" s="1"/>
  <c r="U54" i="153" s="1"/>
  <c r="U57" i="153" s="1"/>
  <c r="U60" i="153" s="1"/>
  <c r="T33" i="153"/>
  <c r="T49" i="153" s="1"/>
  <c r="T52" i="153" s="1"/>
  <c r="T54" i="153" s="1"/>
  <c r="T57" i="153" s="1"/>
  <c r="T60" i="153" s="1"/>
  <c r="S33" i="153"/>
  <c r="S49" i="153" s="1"/>
  <c r="S52" i="153" s="1"/>
  <c r="S54" i="153" s="1"/>
  <c r="S57" i="153" s="1"/>
  <c r="S60" i="153" s="1"/>
  <c r="R33" i="153"/>
  <c r="Q33" i="153"/>
  <c r="P33" i="153"/>
  <c r="P49" i="153" s="1"/>
  <c r="P52" i="153" s="1"/>
  <c r="P54" i="153" s="1"/>
  <c r="P57" i="153" s="1"/>
  <c r="P60" i="153" s="1"/>
  <c r="O33" i="153"/>
  <c r="N33" i="153"/>
  <c r="M33" i="153"/>
  <c r="L33" i="153"/>
  <c r="L49" i="153" s="1"/>
  <c r="L52" i="153" s="1"/>
  <c r="L54" i="153" s="1"/>
  <c r="L57" i="153" s="1"/>
  <c r="L60" i="153" s="1"/>
  <c r="K33" i="153"/>
  <c r="K49" i="153" s="1"/>
  <c r="K52" i="153" s="1"/>
  <c r="K54" i="153" s="1"/>
  <c r="K57" i="153" s="1"/>
  <c r="K60" i="153" s="1"/>
  <c r="J33" i="153"/>
  <c r="I33" i="153"/>
  <c r="H33" i="153"/>
  <c r="H49" i="153" s="1"/>
  <c r="H52" i="153" s="1"/>
  <c r="H54" i="153" s="1"/>
  <c r="H57" i="153" s="1"/>
  <c r="H60" i="153" s="1"/>
  <c r="G33" i="153"/>
  <c r="F33" i="153"/>
  <c r="E33" i="153"/>
  <c r="D33" i="153"/>
  <c r="D49" i="153" s="1"/>
  <c r="D52" i="153" s="1"/>
  <c r="D54" i="153" s="1"/>
  <c r="D57" i="153" s="1"/>
  <c r="D60" i="153" s="1"/>
  <c r="C33" i="153"/>
  <c r="C49" i="153" s="1"/>
  <c r="C52" i="153" s="1"/>
  <c r="C54" i="153" s="1"/>
  <c r="C57" i="153" s="1"/>
  <c r="C60" i="153" s="1"/>
  <c r="W49" i="154"/>
  <c r="W52" i="154" s="1"/>
  <c r="W54" i="154" s="1"/>
  <c r="W57" i="154" s="1"/>
  <c r="W60" i="154" s="1"/>
  <c r="AA48" i="154"/>
  <c r="Y48" i="154"/>
  <c r="X48" i="154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33" i="154"/>
  <c r="AA49" i="154" s="1"/>
  <c r="AA52" i="154" s="1"/>
  <c r="AA54" i="154" s="1"/>
  <c r="AA57" i="154" s="1"/>
  <c r="AA60" i="154" s="1"/>
  <c r="Z33" i="154"/>
  <c r="Y33" i="154"/>
  <c r="X33" i="154"/>
  <c r="W33" i="154"/>
  <c r="V33" i="154"/>
  <c r="V49" i="154" s="1"/>
  <c r="V52" i="154" s="1"/>
  <c r="V54" i="154" s="1"/>
  <c r="V57" i="154" s="1"/>
  <c r="V60" i="154" s="1"/>
  <c r="U33" i="154"/>
  <c r="T33" i="154"/>
  <c r="T49" i="154" s="1"/>
  <c r="T52" i="154" s="1"/>
  <c r="T54" i="154" s="1"/>
  <c r="T57" i="154" s="1"/>
  <c r="T60" i="154" s="1"/>
  <c r="S33" i="154"/>
  <c r="S49" i="154" s="1"/>
  <c r="S52" i="154" s="1"/>
  <c r="S54" i="154" s="1"/>
  <c r="S57" i="154" s="1"/>
  <c r="S60" i="154" s="1"/>
  <c r="R33" i="154"/>
  <c r="Q33" i="154"/>
  <c r="P33" i="154"/>
  <c r="O33" i="154"/>
  <c r="O49" i="154" s="1"/>
  <c r="O52" i="154" s="1"/>
  <c r="O54" i="154" s="1"/>
  <c r="O57" i="154" s="1"/>
  <c r="O60" i="154" s="1"/>
  <c r="N33" i="154"/>
  <c r="N49" i="154" s="1"/>
  <c r="N52" i="154" s="1"/>
  <c r="N54" i="154" s="1"/>
  <c r="N57" i="154" s="1"/>
  <c r="N60" i="154" s="1"/>
  <c r="M33" i="154"/>
  <c r="L33" i="154"/>
  <c r="L49" i="154" s="1"/>
  <c r="L52" i="154" s="1"/>
  <c r="L54" i="154" s="1"/>
  <c r="L57" i="154" s="1"/>
  <c r="L60" i="154" s="1"/>
  <c r="K33" i="154"/>
  <c r="K49" i="154" s="1"/>
  <c r="K52" i="154" s="1"/>
  <c r="K54" i="154" s="1"/>
  <c r="K57" i="154" s="1"/>
  <c r="K60" i="154" s="1"/>
  <c r="J33" i="154"/>
  <c r="I33" i="154"/>
  <c r="H33" i="154"/>
  <c r="G33" i="154"/>
  <c r="G49" i="154" s="1"/>
  <c r="G52" i="154" s="1"/>
  <c r="G54" i="154" s="1"/>
  <c r="G57" i="154" s="1"/>
  <c r="G60" i="154" s="1"/>
  <c r="F33" i="154"/>
  <c r="F49" i="154" s="1"/>
  <c r="F52" i="154" s="1"/>
  <c r="F54" i="154" s="1"/>
  <c r="F57" i="154" s="1"/>
  <c r="F60" i="154" s="1"/>
  <c r="E33" i="154"/>
  <c r="D33" i="154"/>
  <c r="D49" i="154" s="1"/>
  <c r="D52" i="154" s="1"/>
  <c r="D54" i="154" s="1"/>
  <c r="D57" i="154" s="1"/>
  <c r="D60" i="154" s="1"/>
  <c r="C33" i="154"/>
  <c r="C49" i="154" s="1"/>
  <c r="C52" i="154" s="1"/>
  <c r="C54" i="154" s="1"/>
  <c r="C57" i="154" s="1"/>
  <c r="C60" i="154" s="1"/>
  <c r="F52" i="155"/>
  <c r="F54" i="155" s="1"/>
  <c r="F57" i="155" s="1"/>
  <c r="F60" i="155" s="1"/>
  <c r="AA48" i="155"/>
  <c r="Y48" i="155"/>
  <c r="X48" i="155"/>
  <c r="Z48" i="155" s="1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33" i="155"/>
  <c r="AA49" i="155" s="1"/>
  <c r="AA52" i="155" s="1"/>
  <c r="AA54" i="155" s="1"/>
  <c r="AA57" i="155" s="1"/>
  <c r="AA60" i="155" s="1"/>
  <c r="Y33" i="155"/>
  <c r="Y49" i="155" s="1"/>
  <c r="Y52" i="155" s="1"/>
  <c r="Y54" i="155" s="1"/>
  <c r="Y57" i="155" s="1"/>
  <c r="Y60" i="155" s="1"/>
  <c r="X33" i="155"/>
  <c r="W33" i="155"/>
  <c r="V33" i="155"/>
  <c r="V49" i="155" s="1"/>
  <c r="V52" i="155" s="1"/>
  <c r="V54" i="155" s="1"/>
  <c r="V57" i="155" s="1"/>
  <c r="V60" i="155" s="1"/>
  <c r="U33" i="155"/>
  <c r="U49" i="155" s="1"/>
  <c r="U52" i="155" s="1"/>
  <c r="U54" i="155" s="1"/>
  <c r="U57" i="155" s="1"/>
  <c r="U60" i="155" s="1"/>
  <c r="T33" i="155"/>
  <c r="S33" i="155"/>
  <c r="S49" i="155" s="1"/>
  <c r="S52" i="155" s="1"/>
  <c r="S54" i="155" s="1"/>
  <c r="S57" i="155" s="1"/>
  <c r="S60" i="155" s="1"/>
  <c r="R33" i="155"/>
  <c r="R49" i="155" s="1"/>
  <c r="R52" i="155" s="1"/>
  <c r="R54" i="155" s="1"/>
  <c r="R57" i="155" s="1"/>
  <c r="R60" i="155" s="1"/>
  <c r="Q33" i="155"/>
  <c r="Q49" i="155" s="1"/>
  <c r="Q52" i="155" s="1"/>
  <c r="Q54" i="155" s="1"/>
  <c r="Q57" i="155" s="1"/>
  <c r="Q60" i="155" s="1"/>
  <c r="P33" i="155"/>
  <c r="P49" i="155" s="1"/>
  <c r="P52" i="155" s="1"/>
  <c r="P54" i="155" s="1"/>
  <c r="P57" i="155" s="1"/>
  <c r="P60" i="155" s="1"/>
  <c r="O33" i="155"/>
  <c r="N33" i="155"/>
  <c r="N49" i="155" s="1"/>
  <c r="N52" i="155" s="1"/>
  <c r="N54" i="155" s="1"/>
  <c r="N57" i="155" s="1"/>
  <c r="N60" i="155" s="1"/>
  <c r="M33" i="155"/>
  <c r="M49" i="155" s="1"/>
  <c r="M52" i="155" s="1"/>
  <c r="M54" i="155" s="1"/>
  <c r="M57" i="155" s="1"/>
  <c r="M60" i="155" s="1"/>
  <c r="L33" i="155"/>
  <c r="K33" i="155"/>
  <c r="K49" i="155" s="1"/>
  <c r="K52" i="155" s="1"/>
  <c r="K54" i="155" s="1"/>
  <c r="K57" i="155" s="1"/>
  <c r="K60" i="155" s="1"/>
  <c r="J33" i="155"/>
  <c r="J49" i="155" s="1"/>
  <c r="J52" i="155" s="1"/>
  <c r="J54" i="155" s="1"/>
  <c r="J57" i="155" s="1"/>
  <c r="J60" i="155" s="1"/>
  <c r="I33" i="155"/>
  <c r="I49" i="155" s="1"/>
  <c r="I52" i="155" s="1"/>
  <c r="I54" i="155" s="1"/>
  <c r="I57" i="155" s="1"/>
  <c r="I60" i="155" s="1"/>
  <c r="H33" i="155"/>
  <c r="H49" i="155" s="1"/>
  <c r="H52" i="155" s="1"/>
  <c r="H54" i="155" s="1"/>
  <c r="H57" i="155" s="1"/>
  <c r="H60" i="155" s="1"/>
  <c r="G33" i="155"/>
  <c r="G49" i="155" s="1"/>
  <c r="G52" i="155" s="1"/>
  <c r="G54" i="155" s="1"/>
  <c r="G57" i="155" s="1"/>
  <c r="G60" i="155" s="1"/>
  <c r="F33" i="155"/>
  <c r="F49" i="155" s="1"/>
  <c r="E33" i="155"/>
  <c r="E49" i="155" s="1"/>
  <c r="E52" i="155" s="1"/>
  <c r="E54" i="155" s="1"/>
  <c r="E57" i="155" s="1"/>
  <c r="E60" i="155" s="1"/>
  <c r="D33" i="155"/>
  <c r="D49" i="155" s="1"/>
  <c r="D52" i="155" s="1"/>
  <c r="D54" i="155" s="1"/>
  <c r="D57" i="155" s="1"/>
  <c r="D60" i="155" s="1"/>
  <c r="C33" i="155"/>
  <c r="C49" i="155" s="1"/>
  <c r="C52" i="155" s="1"/>
  <c r="C54" i="155" s="1"/>
  <c r="C57" i="155" s="1"/>
  <c r="C60" i="155" s="1"/>
  <c r="J60" i="156"/>
  <c r="AA48" i="156"/>
  <c r="Y48" i="156"/>
  <c r="X48" i="156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33" i="156"/>
  <c r="Y33" i="156"/>
  <c r="Y49" i="156" s="1"/>
  <c r="Y52" i="156" s="1"/>
  <c r="Y54" i="156" s="1"/>
  <c r="Y57" i="156" s="1"/>
  <c r="Y60" i="156" s="1"/>
  <c r="X33" i="156"/>
  <c r="W33" i="156"/>
  <c r="W49" i="156" s="1"/>
  <c r="W52" i="156" s="1"/>
  <c r="W54" i="156" s="1"/>
  <c r="W57" i="156" s="1"/>
  <c r="W60" i="156" s="1"/>
  <c r="V33" i="156"/>
  <c r="U33" i="156"/>
  <c r="U49" i="156" s="1"/>
  <c r="U52" i="156" s="1"/>
  <c r="U54" i="156" s="1"/>
  <c r="U57" i="156" s="1"/>
  <c r="U60" i="156" s="1"/>
  <c r="T33" i="156"/>
  <c r="T49" i="156" s="1"/>
  <c r="T52" i="156" s="1"/>
  <c r="T54" i="156" s="1"/>
  <c r="T57" i="156" s="1"/>
  <c r="T60" i="156" s="1"/>
  <c r="S33" i="156"/>
  <c r="R33" i="156"/>
  <c r="R49" i="156" s="1"/>
  <c r="R52" i="156" s="1"/>
  <c r="R54" i="156" s="1"/>
  <c r="R57" i="156" s="1"/>
  <c r="R60" i="156" s="1"/>
  <c r="Q33" i="156"/>
  <c r="Q49" i="156" s="1"/>
  <c r="Q52" i="156" s="1"/>
  <c r="Q54" i="156" s="1"/>
  <c r="Q57" i="156" s="1"/>
  <c r="Q60" i="156" s="1"/>
  <c r="P33" i="156"/>
  <c r="P49" i="156" s="1"/>
  <c r="P52" i="156" s="1"/>
  <c r="P54" i="156" s="1"/>
  <c r="P57" i="156" s="1"/>
  <c r="P60" i="156" s="1"/>
  <c r="O33" i="156"/>
  <c r="N33" i="156"/>
  <c r="N49" i="156" s="1"/>
  <c r="N52" i="156" s="1"/>
  <c r="N54" i="156" s="1"/>
  <c r="N57" i="156" s="1"/>
  <c r="N60" i="156" s="1"/>
  <c r="M33" i="156"/>
  <c r="M49" i="156" s="1"/>
  <c r="M52" i="156" s="1"/>
  <c r="M54" i="156" s="1"/>
  <c r="M57" i="156" s="1"/>
  <c r="M60" i="156" s="1"/>
  <c r="L33" i="156"/>
  <c r="L49" i="156" s="1"/>
  <c r="L52" i="156" s="1"/>
  <c r="L54" i="156" s="1"/>
  <c r="L57" i="156" s="1"/>
  <c r="L60" i="156" s="1"/>
  <c r="K33" i="156"/>
  <c r="J33" i="156"/>
  <c r="J49" i="156" s="1"/>
  <c r="J52" i="156" s="1"/>
  <c r="J54" i="156" s="1"/>
  <c r="J57" i="156" s="1"/>
  <c r="I33" i="156"/>
  <c r="I49" i="156" s="1"/>
  <c r="I52" i="156" s="1"/>
  <c r="I54" i="156" s="1"/>
  <c r="I57" i="156" s="1"/>
  <c r="I60" i="156" s="1"/>
  <c r="H33" i="156"/>
  <c r="H49" i="156" s="1"/>
  <c r="H52" i="156" s="1"/>
  <c r="H54" i="156" s="1"/>
  <c r="H57" i="156" s="1"/>
  <c r="H60" i="156" s="1"/>
  <c r="G33" i="156"/>
  <c r="G49" i="156" s="1"/>
  <c r="G52" i="156" s="1"/>
  <c r="G54" i="156" s="1"/>
  <c r="G57" i="156" s="1"/>
  <c r="G60" i="156" s="1"/>
  <c r="F33" i="156"/>
  <c r="F49" i="156" s="1"/>
  <c r="F52" i="156" s="1"/>
  <c r="F54" i="156" s="1"/>
  <c r="F57" i="156" s="1"/>
  <c r="F60" i="156" s="1"/>
  <c r="E33" i="156"/>
  <c r="E49" i="156" s="1"/>
  <c r="E52" i="156" s="1"/>
  <c r="E54" i="156" s="1"/>
  <c r="E57" i="156" s="1"/>
  <c r="E60" i="156" s="1"/>
  <c r="D33" i="156"/>
  <c r="D49" i="156" s="1"/>
  <c r="D52" i="156" s="1"/>
  <c r="D54" i="156" s="1"/>
  <c r="D57" i="156" s="1"/>
  <c r="D60" i="156" s="1"/>
  <c r="C33" i="156"/>
  <c r="AA48" i="157"/>
  <c r="Y48" i="157"/>
  <c r="X48" i="157"/>
  <c r="Z48" i="157" s="1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33" i="157"/>
  <c r="Y33" i="157"/>
  <c r="Y49" i="157" s="1"/>
  <c r="Y52" i="157" s="1"/>
  <c r="Y54" i="157" s="1"/>
  <c r="Y57" i="157" s="1"/>
  <c r="Y60" i="157" s="1"/>
  <c r="X33" i="157"/>
  <c r="X49" i="157" s="1"/>
  <c r="W33" i="157"/>
  <c r="W49" i="157" s="1"/>
  <c r="W52" i="157" s="1"/>
  <c r="W54" i="157" s="1"/>
  <c r="W57" i="157" s="1"/>
  <c r="W60" i="157" s="1"/>
  <c r="V33" i="157"/>
  <c r="V49" i="157" s="1"/>
  <c r="V52" i="157" s="1"/>
  <c r="V54" i="157" s="1"/>
  <c r="V57" i="157" s="1"/>
  <c r="V60" i="157" s="1"/>
  <c r="U33" i="157"/>
  <c r="U49" i="157" s="1"/>
  <c r="U52" i="157" s="1"/>
  <c r="U54" i="157" s="1"/>
  <c r="U57" i="157" s="1"/>
  <c r="U60" i="157" s="1"/>
  <c r="T33" i="157"/>
  <c r="T49" i="157" s="1"/>
  <c r="T52" i="157" s="1"/>
  <c r="T54" i="157" s="1"/>
  <c r="T57" i="157" s="1"/>
  <c r="T60" i="157" s="1"/>
  <c r="S33" i="157"/>
  <c r="S49" i="157" s="1"/>
  <c r="S52" i="157" s="1"/>
  <c r="S54" i="157" s="1"/>
  <c r="S57" i="157" s="1"/>
  <c r="S60" i="157" s="1"/>
  <c r="R33" i="157"/>
  <c r="R49" i="157" s="1"/>
  <c r="R52" i="157" s="1"/>
  <c r="R54" i="157" s="1"/>
  <c r="R57" i="157" s="1"/>
  <c r="R60" i="157" s="1"/>
  <c r="Q33" i="157"/>
  <c r="Q49" i="157" s="1"/>
  <c r="Q52" i="157" s="1"/>
  <c r="Q54" i="157" s="1"/>
  <c r="Q57" i="157" s="1"/>
  <c r="Q60" i="157" s="1"/>
  <c r="P33" i="157"/>
  <c r="O33" i="157"/>
  <c r="O49" i="157" s="1"/>
  <c r="O52" i="157" s="1"/>
  <c r="O54" i="157" s="1"/>
  <c r="O57" i="157" s="1"/>
  <c r="O60" i="157" s="1"/>
  <c r="N33" i="157"/>
  <c r="N49" i="157" s="1"/>
  <c r="N52" i="157" s="1"/>
  <c r="N54" i="157" s="1"/>
  <c r="N57" i="157" s="1"/>
  <c r="N60" i="157" s="1"/>
  <c r="M33" i="157"/>
  <c r="M49" i="157" s="1"/>
  <c r="M52" i="157" s="1"/>
  <c r="M54" i="157" s="1"/>
  <c r="M57" i="157" s="1"/>
  <c r="M60" i="157" s="1"/>
  <c r="L33" i="157"/>
  <c r="L49" i="157" s="1"/>
  <c r="L52" i="157" s="1"/>
  <c r="L54" i="157" s="1"/>
  <c r="L57" i="157" s="1"/>
  <c r="L60" i="157" s="1"/>
  <c r="K33" i="157"/>
  <c r="K49" i="157" s="1"/>
  <c r="K52" i="157" s="1"/>
  <c r="K54" i="157" s="1"/>
  <c r="K57" i="157" s="1"/>
  <c r="K60" i="157" s="1"/>
  <c r="J33" i="157"/>
  <c r="J49" i="157" s="1"/>
  <c r="J52" i="157" s="1"/>
  <c r="J54" i="157" s="1"/>
  <c r="J57" i="157" s="1"/>
  <c r="J60" i="157" s="1"/>
  <c r="I33" i="157"/>
  <c r="I49" i="157" s="1"/>
  <c r="I52" i="157" s="1"/>
  <c r="I54" i="157" s="1"/>
  <c r="I57" i="157" s="1"/>
  <c r="I60" i="157" s="1"/>
  <c r="H33" i="157"/>
  <c r="H49" i="157" s="1"/>
  <c r="H52" i="157" s="1"/>
  <c r="H54" i="157" s="1"/>
  <c r="H57" i="157" s="1"/>
  <c r="H60" i="157" s="1"/>
  <c r="G33" i="157"/>
  <c r="G49" i="157" s="1"/>
  <c r="G52" i="157" s="1"/>
  <c r="G54" i="157" s="1"/>
  <c r="G57" i="157" s="1"/>
  <c r="G60" i="157" s="1"/>
  <c r="F33" i="157"/>
  <c r="F49" i="157" s="1"/>
  <c r="F52" i="157" s="1"/>
  <c r="F54" i="157" s="1"/>
  <c r="F57" i="157" s="1"/>
  <c r="F60" i="157" s="1"/>
  <c r="E33" i="157"/>
  <c r="D33" i="157"/>
  <c r="D49" i="157" s="1"/>
  <c r="D52" i="157" s="1"/>
  <c r="D54" i="157" s="1"/>
  <c r="D57" i="157" s="1"/>
  <c r="D60" i="157" s="1"/>
  <c r="C33" i="157"/>
  <c r="C49" i="157" s="1"/>
  <c r="C52" i="157" s="1"/>
  <c r="C54" i="157" s="1"/>
  <c r="C57" i="157" s="1"/>
  <c r="C60" i="157" s="1"/>
  <c r="X49" i="158"/>
  <c r="AA48" i="158"/>
  <c r="Y48" i="158"/>
  <c r="X48" i="158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33" i="158"/>
  <c r="AA49" i="158" s="1"/>
  <c r="AA52" i="158" s="1"/>
  <c r="AA54" i="158" s="1"/>
  <c r="AA57" i="158" s="1"/>
  <c r="AA60" i="158" s="1"/>
  <c r="Y33" i="158"/>
  <c r="X33" i="158"/>
  <c r="Z33" i="158" s="1"/>
  <c r="W33" i="158"/>
  <c r="W49" i="158" s="1"/>
  <c r="W52" i="158" s="1"/>
  <c r="W54" i="158" s="1"/>
  <c r="W57" i="158" s="1"/>
  <c r="W60" i="158" s="1"/>
  <c r="V33" i="158"/>
  <c r="V49" i="158" s="1"/>
  <c r="V52" i="158" s="1"/>
  <c r="V54" i="158" s="1"/>
  <c r="V57" i="158" s="1"/>
  <c r="V60" i="158" s="1"/>
  <c r="U33" i="158"/>
  <c r="T33" i="158"/>
  <c r="T49" i="158" s="1"/>
  <c r="T52" i="158" s="1"/>
  <c r="T54" i="158" s="1"/>
  <c r="T57" i="158" s="1"/>
  <c r="T60" i="158" s="1"/>
  <c r="S33" i="158"/>
  <c r="S49" i="158" s="1"/>
  <c r="S52" i="158" s="1"/>
  <c r="S54" i="158" s="1"/>
  <c r="S57" i="158" s="1"/>
  <c r="S60" i="158" s="1"/>
  <c r="R33" i="158"/>
  <c r="Q33" i="158"/>
  <c r="P33" i="158"/>
  <c r="P49" i="158" s="1"/>
  <c r="P52" i="158" s="1"/>
  <c r="P54" i="158" s="1"/>
  <c r="P57" i="158" s="1"/>
  <c r="P60" i="158" s="1"/>
  <c r="O33" i="158"/>
  <c r="O49" i="158" s="1"/>
  <c r="O52" i="158" s="1"/>
  <c r="O54" i="158" s="1"/>
  <c r="O57" i="158" s="1"/>
  <c r="O60" i="158" s="1"/>
  <c r="N33" i="158"/>
  <c r="N49" i="158" s="1"/>
  <c r="N52" i="158" s="1"/>
  <c r="N54" i="158" s="1"/>
  <c r="N57" i="158" s="1"/>
  <c r="N60" i="158" s="1"/>
  <c r="M33" i="158"/>
  <c r="L33" i="158"/>
  <c r="K33" i="158"/>
  <c r="K49" i="158" s="1"/>
  <c r="K52" i="158" s="1"/>
  <c r="K54" i="158" s="1"/>
  <c r="K57" i="158" s="1"/>
  <c r="K60" i="158" s="1"/>
  <c r="J33" i="158"/>
  <c r="I33" i="158"/>
  <c r="H33" i="158"/>
  <c r="H49" i="158" s="1"/>
  <c r="H52" i="158" s="1"/>
  <c r="H54" i="158" s="1"/>
  <c r="H57" i="158" s="1"/>
  <c r="H60" i="158" s="1"/>
  <c r="G33" i="158"/>
  <c r="G49" i="158" s="1"/>
  <c r="G52" i="158" s="1"/>
  <c r="G54" i="158" s="1"/>
  <c r="G57" i="158" s="1"/>
  <c r="G60" i="158" s="1"/>
  <c r="F33" i="158"/>
  <c r="F49" i="158" s="1"/>
  <c r="F52" i="158" s="1"/>
  <c r="F54" i="158" s="1"/>
  <c r="F57" i="158" s="1"/>
  <c r="F60" i="158" s="1"/>
  <c r="E33" i="158"/>
  <c r="D33" i="158"/>
  <c r="C33" i="158"/>
  <c r="C49" i="158" s="1"/>
  <c r="C52" i="158" s="1"/>
  <c r="C54" i="158" s="1"/>
  <c r="C57" i="158" s="1"/>
  <c r="C60" i="158" s="1"/>
  <c r="AA48" i="159"/>
  <c r="Y48" i="159"/>
  <c r="X48" i="159"/>
  <c r="Z48" i="159" s="1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Y33" i="159"/>
  <c r="Y49" i="159" s="1"/>
  <c r="Y52" i="159" s="1"/>
  <c r="Y54" i="159" s="1"/>
  <c r="Y57" i="159" s="1"/>
  <c r="Y60" i="159" s="1"/>
  <c r="X33" i="159"/>
  <c r="X49" i="159" s="1"/>
  <c r="X52" i="159" s="1"/>
  <c r="X54" i="159" s="1"/>
  <c r="W33" i="159"/>
  <c r="W49" i="159" s="1"/>
  <c r="W52" i="159" s="1"/>
  <c r="W54" i="159" s="1"/>
  <c r="W57" i="159" s="1"/>
  <c r="W60" i="159" s="1"/>
  <c r="V33" i="159"/>
  <c r="V49" i="159" s="1"/>
  <c r="V52" i="159" s="1"/>
  <c r="V54" i="159" s="1"/>
  <c r="V57" i="159" s="1"/>
  <c r="V60" i="159" s="1"/>
  <c r="U33" i="159"/>
  <c r="U49" i="159" s="1"/>
  <c r="U52" i="159" s="1"/>
  <c r="U54" i="159" s="1"/>
  <c r="U57" i="159" s="1"/>
  <c r="U60" i="159" s="1"/>
  <c r="T33" i="159"/>
  <c r="T49" i="159" s="1"/>
  <c r="T52" i="159" s="1"/>
  <c r="T54" i="159" s="1"/>
  <c r="T57" i="159" s="1"/>
  <c r="T60" i="159" s="1"/>
  <c r="S33" i="159"/>
  <c r="S49" i="159" s="1"/>
  <c r="S52" i="159" s="1"/>
  <c r="S54" i="159" s="1"/>
  <c r="S57" i="159" s="1"/>
  <c r="S60" i="159" s="1"/>
  <c r="R33" i="159"/>
  <c r="R49" i="159" s="1"/>
  <c r="R52" i="159" s="1"/>
  <c r="R54" i="159" s="1"/>
  <c r="R57" i="159" s="1"/>
  <c r="R60" i="159" s="1"/>
  <c r="Q33" i="159"/>
  <c r="Q49" i="159" s="1"/>
  <c r="Q52" i="159" s="1"/>
  <c r="Q54" i="159" s="1"/>
  <c r="Q57" i="159" s="1"/>
  <c r="Q60" i="159" s="1"/>
  <c r="P33" i="159"/>
  <c r="P49" i="159" s="1"/>
  <c r="P52" i="159" s="1"/>
  <c r="P54" i="159" s="1"/>
  <c r="P57" i="159" s="1"/>
  <c r="P60" i="159" s="1"/>
  <c r="O33" i="159"/>
  <c r="O49" i="159" s="1"/>
  <c r="O52" i="159" s="1"/>
  <c r="O54" i="159" s="1"/>
  <c r="O57" i="159" s="1"/>
  <c r="O60" i="159" s="1"/>
  <c r="N33" i="159"/>
  <c r="N49" i="159" s="1"/>
  <c r="N52" i="159" s="1"/>
  <c r="N54" i="159" s="1"/>
  <c r="N57" i="159" s="1"/>
  <c r="N60" i="159" s="1"/>
  <c r="M33" i="159"/>
  <c r="M49" i="159" s="1"/>
  <c r="M52" i="159" s="1"/>
  <c r="M54" i="159" s="1"/>
  <c r="M57" i="159" s="1"/>
  <c r="M60" i="159" s="1"/>
  <c r="L33" i="159"/>
  <c r="L49" i="159" s="1"/>
  <c r="L52" i="159" s="1"/>
  <c r="L54" i="159" s="1"/>
  <c r="L57" i="159" s="1"/>
  <c r="L60" i="159" s="1"/>
  <c r="K33" i="159"/>
  <c r="K49" i="159" s="1"/>
  <c r="K52" i="159" s="1"/>
  <c r="K54" i="159" s="1"/>
  <c r="K57" i="159" s="1"/>
  <c r="K60" i="159" s="1"/>
  <c r="J33" i="159"/>
  <c r="J49" i="159" s="1"/>
  <c r="J52" i="159" s="1"/>
  <c r="J54" i="159" s="1"/>
  <c r="J57" i="159" s="1"/>
  <c r="J60" i="159" s="1"/>
  <c r="I33" i="159"/>
  <c r="I49" i="159" s="1"/>
  <c r="I52" i="159" s="1"/>
  <c r="I54" i="159" s="1"/>
  <c r="I57" i="159" s="1"/>
  <c r="I60" i="159" s="1"/>
  <c r="H33" i="159"/>
  <c r="H49" i="159" s="1"/>
  <c r="H52" i="159" s="1"/>
  <c r="H54" i="159" s="1"/>
  <c r="H57" i="159" s="1"/>
  <c r="H60" i="159" s="1"/>
  <c r="G33" i="159"/>
  <c r="G49" i="159" s="1"/>
  <c r="G52" i="159" s="1"/>
  <c r="G54" i="159" s="1"/>
  <c r="G57" i="159" s="1"/>
  <c r="G60" i="159" s="1"/>
  <c r="F33" i="159"/>
  <c r="F49" i="159" s="1"/>
  <c r="F52" i="159" s="1"/>
  <c r="F54" i="159" s="1"/>
  <c r="F57" i="159" s="1"/>
  <c r="F60" i="159" s="1"/>
  <c r="E33" i="159"/>
  <c r="E49" i="159" s="1"/>
  <c r="E52" i="159" s="1"/>
  <c r="E54" i="159" s="1"/>
  <c r="E57" i="159" s="1"/>
  <c r="E60" i="159" s="1"/>
  <c r="D33" i="159"/>
  <c r="D49" i="159" s="1"/>
  <c r="D52" i="159" s="1"/>
  <c r="D54" i="159" s="1"/>
  <c r="D57" i="159" s="1"/>
  <c r="D60" i="159" s="1"/>
  <c r="C33" i="159"/>
  <c r="AA48" i="160"/>
  <c r="Y48" i="160"/>
  <c r="X48" i="160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33" i="160"/>
  <c r="Y33" i="160"/>
  <c r="X33" i="160"/>
  <c r="X49" i="160" s="1"/>
  <c r="X52" i="160" s="1"/>
  <c r="W33" i="160"/>
  <c r="W49" i="160" s="1"/>
  <c r="W52" i="160" s="1"/>
  <c r="W54" i="160" s="1"/>
  <c r="W57" i="160" s="1"/>
  <c r="W60" i="160" s="1"/>
  <c r="V33" i="160"/>
  <c r="V49" i="160" s="1"/>
  <c r="V52" i="160" s="1"/>
  <c r="V54" i="160" s="1"/>
  <c r="V57" i="160" s="1"/>
  <c r="V60" i="160" s="1"/>
  <c r="U33" i="160"/>
  <c r="U49" i="160" s="1"/>
  <c r="U52" i="160" s="1"/>
  <c r="U54" i="160" s="1"/>
  <c r="U57" i="160" s="1"/>
  <c r="U60" i="160" s="1"/>
  <c r="T33" i="160"/>
  <c r="T49" i="160" s="1"/>
  <c r="T52" i="160" s="1"/>
  <c r="T54" i="160" s="1"/>
  <c r="T57" i="160" s="1"/>
  <c r="T60" i="160" s="1"/>
  <c r="S33" i="160"/>
  <c r="S49" i="160" s="1"/>
  <c r="S52" i="160" s="1"/>
  <c r="S54" i="160" s="1"/>
  <c r="S57" i="160" s="1"/>
  <c r="S60" i="160" s="1"/>
  <c r="R33" i="160"/>
  <c r="Q33" i="160"/>
  <c r="P33" i="160"/>
  <c r="P49" i="160" s="1"/>
  <c r="P52" i="160" s="1"/>
  <c r="P54" i="160" s="1"/>
  <c r="P57" i="160" s="1"/>
  <c r="P60" i="160" s="1"/>
  <c r="O33" i="160"/>
  <c r="O49" i="160" s="1"/>
  <c r="O52" i="160" s="1"/>
  <c r="O54" i="160" s="1"/>
  <c r="O57" i="160" s="1"/>
  <c r="O60" i="160" s="1"/>
  <c r="N33" i="160"/>
  <c r="N49" i="160" s="1"/>
  <c r="N52" i="160" s="1"/>
  <c r="N54" i="160" s="1"/>
  <c r="N57" i="160" s="1"/>
  <c r="N60" i="160" s="1"/>
  <c r="M33" i="160"/>
  <c r="M49" i="160" s="1"/>
  <c r="M52" i="160" s="1"/>
  <c r="M54" i="160" s="1"/>
  <c r="M57" i="160" s="1"/>
  <c r="M60" i="160" s="1"/>
  <c r="L33" i="160"/>
  <c r="L49" i="160" s="1"/>
  <c r="L52" i="160" s="1"/>
  <c r="L54" i="160" s="1"/>
  <c r="L57" i="160" s="1"/>
  <c r="L60" i="160" s="1"/>
  <c r="K33" i="160"/>
  <c r="K49" i="160" s="1"/>
  <c r="K52" i="160" s="1"/>
  <c r="K54" i="160" s="1"/>
  <c r="K57" i="160" s="1"/>
  <c r="K60" i="160" s="1"/>
  <c r="J33" i="160"/>
  <c r="I33" i="160"/>
  <c r="I49" i="160" s="1"/>
  <c r="I52" i="160" s="1"/>
  <c r="I54" i="160" s="1"/>
  <c r="I57" i="160" s="1"/>
  <c r="I60" i="160" s="1"/>
  <c r="H33" i="160"/>
  <c r="H49" i="160" s="1"/>
  <c r="H52" i="160" s="1"/>
  <c r="H54" i="160" s="1"/>
  <c r="H57" i="160" s="1"/>
  <c r="H60" i="160" s="1"/>
  <c r="G33" i="160"/>
  <c r="G49" i="160" s="1"/>
  <c r="G52" i="160" s="1"/>
  <c r="G54" i="160" s="1"/>
  <c r="G57" i="160" s="1"/>
  <c r="G60" i="160" s="1"/>
  <c r="F33" i="160"/>
  <c r="F49" i="160" s="1"/>
  <c r="F52" i="160" s="1"/>
  <c r="F54" i="160" s="1"/>
  <c r="F57" i="160" s="1"/>
  <c r="F60" i="160" s="1"/>
  <c r="E33" i="160"/>
  <c r="E49" i="160" s="1"/>
  <c r="E52" i="160" s="1"/>
  <c r="E54" i="160" s="1"/>
  <c r="E57" i="160" s="1"/>
  <c r="E60" i="160" s="1"/>
  <c r="D33" i="160"/>
  <c r="D49" i="160" s="1"/>
  <c r="D52" i="160" s="1"/>
  <c r="D54" i="160" s="1"/>
  <c r="D57" i="160" s="1"/>
  <c r="D60" i="160" s="1"/>
  <c r="C33" i="160"/>
  <c r="C49" i="160" s="1"/>
  <c r="C52" i="160" s="1"/>
  <c r="C54" i="160" s="1"/>
  <c r="C57" i="160" s="1"/>
  <c r="C60" i="160" s="1"/>
  <c r="Y49" i="161"/>
  <c r="Y52" i="161" s="1"/>
  <c r="Y54" i="161" s="1"/>
  <c r="Y57" i="161" s="1"/>
  <c r="Y60" i="161" s="1"/>
  <c r="X49" i="161"/>
  <c r="X52" i="161" s="1"/>
  <c r="AA48" i="161"/>
  <c r="Z48" i="161"/>
  <c r="Y48" i="161"/>
  <c r="X48" i="16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33" i="161"/>
  <c r="AA49" i="161" s="1"/>
  <c r="AA52" i="161" s="1"/>
  <c r="AA54" i="161" s="1"/>
  <c r="AA57" i="161" s="1"/>
  <c r="AA60" i="161" s="1"/>
  <c r="Y33" i="161"/>
  <c r="Z33" i="161" s="1"/>
  <c r="X33" i="161"/>
  <c r="W33" i="161"/>
  <c r="W49" i="161" s="1"/>
  <c r="W52" i="161" s="1"/>
  <c r="W54" i="161" s="1"/>
  <c r="W57" i="161" s="1"/>
  <c r="W60" i="161" s="1"/>
  <c r="V33" i="161"/>
  <c r="U33" i="161"/>
  <c r="U49" i="161" s="1"/>
  <c r="U52" i="161" s="1"/>
  <c r="U54" i="161" s="1"/>
  <c r="U57" i="161" s="1"/>
  <c r="U60" i="161" s="1"/>
  <c r="T33" i="161"/>
  <c r="T49" i="161" s="1"/>
  <c r="T52" i="161" s="1"/>
  <c r="T54" i="161" s="1"/>
  <c r="T57" i="161" s="1"/>
  <c r="T60" i="161" s="1"/>
  <c r="S33" i="161"/>
  <c r="S49" i="161" s="1"/>
  <c r="S52" i="161" s="1"/>
  <c r="S54" i="161" s="1"/>
  <c r="S57" i="161" s="1"/>
  <c r="S60" i="161" s="1"/>
  <c r="R33" i="161"/>
  <c r="Q33" i="161"/>
  <c r="P33" i="161"/>
  <c r="O33" i="161"/>
  <c r="O49" i="161" s="1"/>
  <c r="O52" i="161" s="1"/>
  <c r="O54" i="161" s="1"/>
  <c r="O57" i="161" s="1"/>
  <c r="O60" i="161" s="1"/>
  <c r="N33" i="161"/>
  <c r="M33" i="161"/>
  <c r="M49" i="161" s="1"/>
  <c r="M52" i="161" s="1"/>
  <c r="M54" i="161" s="1"/>
  <c r="M57" i="161" s="1"/>
  <c r="M60" i="161" s="1"/>
  <c r="L33" i="161"/>
  <c r="L49" i="161" s="1"/>
  <c r="L52" i="161" s="1"/>
  <c r="L54" i="161" s="1"/>
  <c r="L57" i="161" s="1"/>
  <c r="L60" i="161" s="1"/>
  <c r="K33" i="161"/>
  <c r="K49" i="161" s="1"/>
  <c r="K52" i="161" s="1"/>
  <c r="K54" i="161" s="1"/>
  <c r="K57" i="161" s="1"/>
  <c r="K60" i="161" s="1"/>
  <c r="J33" i="161"/>
  <c r="I33" i="161"/>
  <c r="I49" i="161" s="1"/>
  <c r="I52" i="161" s="1"/>
  <c r="I54" i="161" s="1"/>
  <c r="I57" i="161" s="1"/>
  <c r="I60" i="161" s="1"/>
  <c r="H33" i="161"/>
  <c r="H49" i="161" s="1"/>
  <c r="H52" i="161" s="1"/>
  <c r="H54" i="161" s="1"/>
  <c r="H57" i="161" s="1"/>
  <c r="H60" i="161" s="1"/>
  <c r="G33" i="161"/>
  <c r="G49" i="161" s="1"/>
  <c r="G52" i="161" s="1"/>
  <c r="G54" i="161" s="1"/>
  <c r="G57" i="161" s="1"/>
  <c r="G60" i="161" s="1"/>
  <c r="F33" i="161"/>
  <c r="E33" i="161"/>
  <c r="E49" i="161" s="1"/>
  <c r="E52" i="161" s="1"/>
  <c r="E54" i="161" s="1"/>
  <c r="E57" i="161" s="1"/>
  <c r="E60" i="161" s="1"/>
  <c r="D33" i="161"/>
  <c r="D49" i="161" s="1"/>
  <c r="D52" i="161" s="1"/>
  <c r="D54" i="161" s="1"/>
  <c r="D57" i="161" s="1"/>
  <c r="D60" i="161" s="1"/>
  <c r="C33" i="161"/>
  <c r="C49" i="161" s="1"/>
  <c r="C52" i="161" s="1"/>
  <c r="C54" i="161" s="1"/>
  <c r="C57" i="161" s="1"/>
  <c r="C60" i="161" s="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33" i="162"/>
  <c r="AA49" i="162" s="1"/>
  <c r="AA52" i="162" s="1"/>
  <c r="AA54" i="162" s="1"/>
  <c r="AA57" i="162" s="1"/>
  <c r="AA60" i="162" s="1"/>
  <c r="Y33" i="162"/>
  <c r="X33" i="162"/>
  <c r="Z33" i="162" s="1"/>
  <c r="W33" i="162"/>
  <c r="W49" i="162" s="1"/>
  <c r="W52" i="162" s="1"/>
  <c r="W54" i="162" s="1"/>
  <c r="W57" i="162" s="1"/>
  <c r="W60" i="162" s="1"/>
  <c r="V33" i="162"/>
  <c r="V49" i="162" s="1"/>
  <c r="V52" i="162" s="1"/>
  <c r="V54" i="162" s="1"/>
  <c r="V57" i="162" s="1"/>
  <c r="V60" i="162" s="1"/>
  <c r="U33" i="162"/>
  <c r="T33" i="162"/>
  <c r="T49" i="162" s="1"/>
  <c r="T52" i="162" s="1"/>
  <c r="T54" i="162" s="1"/>
  <c r="T57" i="162" s="1"/>
  <c r="T60" i="162" s="1"/>
  <c r="S33" i="162"/>
  <c r="S49" i="162" s="1"/>
  <c r="S52" i="162" s="1"/>
  <c r="S54" i="162" s="1"/>
  <c r="S57" i="162" s="1"/>
  <c r="S60" i="162" s="1"/>
  <c r="R33" i="162"/>
  <c r="R49" i="162" s="1"/>
  <c r="R52" i="162" s="1"/>
  <c r="R54" i="162" s="1"/>
  <c r="R57" i="162" s="1"/>
  <c r="R60" i="162" s="1"/>
  <c r="Q33" i="162"/>
  <c r="P33" i="162"/>
  <c r="O33" i="162"/>
  <c r="O49" i="162" s="1"/>
  <c r="O52" i="162" s="1"/>
  <c r="O54" i="162" s="1"/>
  <c r="O57" i="162" s="1"/>
  <c r="O60" i="162" s="1"/>
  <c r="N33" i="162"/>
  <c r="N49" i="162" s="1"/>
  <c r="N52" i="162" s="1"/>
  <c r="N54" i="162" s="1"/>
  <c r="N57" i="162" s="1"/>
  <c r="N60" i="162" s="1"/>
  <c r="M33" i="162"/>
  <c r="L33" i="162"/>
  <c r="L49" i="162" s="1"/>
  <c r="L52" i="162" s="1"/>
  <c r="L54" i="162" s="1"/>
  <c r="L57" i="162" s="1"/>
  <c r="L60" i="162" s="1"/>
  <c r="K33" i="162"/>
  <c r="K49" i="162" s="1"/>
  <c r="K52" i="162" s="1"/>
  <c r="K54" i="162" s="1"/>
  <c r="K57" i="162" s="1"/>
  <c r="K60" i="162" s="1"/>
  <c r="J33" i="162"/>
  <c r="J49" i="162" s="1"/>
  <c r="J52" i="162" s="1"/>
  <c r="J54" i="162" s="1"/>
  <c r="J57" i="162" s="1"/>
  <c r="J60" i="162" s="1"/>
  <c r="I33" i="162"/>
  <c r="H33" i="162"/>
  <c r="H49" i="162" s="1"/>
  <c r="H52" i="162" s="1"/>
  <c r="H54" i="162" s="1"/>
  <c r="H57" i="162" s="1"/>
  <c r="H60" i="162" s="1"/>
  <c r="G33" i="162"/>
  <c r="G49" i="162" s="1"/>
  <c r="G52" i="162" s="1"/>
  <c r="G54" i="162" s="1"/>
  <c r="G57" i="162" s="1"/>
  <c r="G60" i="162" s="1"/>
  <c r="F33" i="162"/>
  <c r="F49" i="162" s="1"/>
  <c r="F52" i="162" s="1"/>
  <c r="F54" i="162" s="1"/>
  <c r="F57" i="162" s="1"/>
  <c r="F60" i="162" s="1"/>
  <c r="E33" i="162"/>
  <c r="D33" i="162"/>
  <c r="D49" i="162" s="1"/>
  <c r="D52" i="162" s="1"/>
  <c r="D54" i="162" s="1"/>
  <c r="D57" i="162" s="1"/>
  <c r="D60" i="162" s="1"/>
  <c r="C33" i="162"/>
  <c r="C49" i="162" s="1"/>
  <c r="C52" i="162" s="1"/>
  <c r="C54" i="162" s="1"/>
  <c r="C57" i="162" s="1"/>
  <c r="C60" i="162" s="1"/>
  <c r="AA48" i="163"/>
  <c r="Y48" i="163"/>
  <c r="X48" i="163"/>
  <c r="Z48" i="163" s="1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33" i="163"/>
  <c r="AA49" i="163" s="1"/>
  <c r="AA52" i="163" s="1"/>
  <c r="AA54" i="163" s="1"/>
  <c r="AA57" i="163" s="1"/>
  <c r="AA60" i="163" s="1"/>
  <c r="Y33" i="163"/>
  <c r="Y49" i="163" s="1"/>
  <c r="Y52" i="163" s="1"/>
  <c r="Y54" i="163" s="1"/>
  <c r="Y57" i="163" s="1"/>
  <c r="Y60" i="163" s="1"/>
  <c r="X33" i="163"/>
  <c r="W33" i="163"/>
  <c r="V33" i="163"/>
  <c r="V49" i="163" s="1"/>
  <c r="V52" i="163" s="1"/>
  <c r="V54" i="163" s="1"/>
  <c r="V57" i="163" s="1"/>
  <c r="V60" i="163" s="1"/>
  <c r="U33" i="163"/>
  <c r="U49" i="163" s="1"/>
  <c r="U52" i="163" s="1"/>
  <c r="U54" i="163" s="1"/>
  <c r="U57" i="163" s="1"/>
  <c r="U60" i="163" s="1"/>
  <c r="T33" i="163"/>
  <c r="T49" i="163" s="1"/>
  <c r="T52" i="163" s="1"/>
  <c r="T54" i="163" s="1"/>
  <c r="T57" i="163" s="1"/>
  <c r="T60" i="163" s="1"/>
  <c r="S33" i="163"/>
  <c r="S49" i="163" s="1"/>
  <c r="S52" i="163" s="1"/>
  <c r="S54" i="163" s="1"/>
  <c r="S57" i="163" s="1"/>
  <c r="S60" i="163" s="1"/>
  <c r="R33" i="163"/>
  <c r="R49" i="163" s="1"/>
  <c r="R52" i="163" s="1"/>
  <c r="R54" i="163" s="1"/>
  <c r="R57" i="163" s="1"/>
  <c r="R60" i="163" s="1"/>
  <c r="Q33" i="163"/>
  <c r="Q49" i="163" s="1"/>
  <c r="Q52" i="163" s="1"/>
  <c r="Q54" i="163" s="1"/>
  <c r="Q57" i="163" s="1"/>
  <c r="Q60" i="163" s="1"/>
  <c r="P33" i="163"/>
  <c r="P49" i="163" s="1"/>
  <c r="P52" i="163" s="1"/>
  <c r="P54" i="163" s="1"/>
  <c r="P57" i="163" s="1"/>
  <c r="P60" i="163" s="1"/>
  <c r="O33" i="163"/>
  <c r="N33" i="163"/>
  <c r="N49" i="163" s="1"/>
  <c r="N52" i="163" s="1"/>
  <c r="N54" i="163" s="1"/>
  <c r="N57" i="163" s="1"/>
  <c r="N60" i="163" s="1"/>
  <c r="M33" i="163"/>
  <c r="M49" i="163" s="1"/>
  <c r="M52" i="163" s="1"/>
  <c r="M54" i="163" s="1"/>
  <c r="M57" i="163" s="1"/>
  <c r="M60" i="163" s="1"/>
  <c r="L33" i="163"/>
  <c r="L49" i="163" s="1"/>
  <c r="L52" i="163" s="1"/>
  <c r="L54" i="163" s="1"/>
  <c r="L57" i="163" s="1"/>
  <c r="L60" i="163" s="1"/>
  <c r="K33" i="163"/>
  <c r="K49" i="163" s="1"/>
  <c r="K52" i="163" s="1"/>
  <c r="K54" i="163" s="1"/>
  <c r="K57" i="163" s="1"/>
  <c r="K60" i="163" s="1"/>
  <c r="J33" i="163"/>
  <c r="J49" i="163" s="1"/>
  <c r="J52" i="163" s="1"/>
  <c r="J54" i="163" s="1"/>
  <c r="J57" i="163" s="1"/>
  <c r="J60" i="163" s="1"/>
  <c r="I33" i="163"/>
  <c r="I49" i="163" s="1"/>
  <c r="I52" i="163" s="1"/>
  <c r="I54" i="163" s="1"/>
  <c r="I57" i="163" s="1"/>
  <c r="I60" i="163" s="1"/>
  <c r="H33" i="163"/>
  <c r="H49" i="163" s="1"/>
  <c r="H52" i="163" s="1"/>
  <c r="H54" i="163" s="1"/>
  <c r="H57" i="163" s="1"/>
  <c r="H60" i="163" s="1"/>
  <c r="G33" i="163"/>
  <c r="F33" i="163"/>
  <c r="F49" i="163" s="1"/>
  <c r="F52" i="163" s="1"/>
  <c r="F54" i="163" s="1"/>
  <c r="F57" i="163" s="1"/>
  <c r="F60" i="163" s="1"/>
  <c r="E33" i="163"/>
  <c r="E49" i="163" s="1"/>
  <c r="E52" i="163" s="1"/>
  <c r="E54" i="163" s="1"/>
  <c r="E57" i="163" s="1"/>
  <c r="E60" i="163" s="1"/>
  <c r="D33" i="163"/>
  <c r="D49" i="163" s="1"/>
  <c r="D52" i="163" s="1"/>
  <c r="D54" i="163" s="1"/>
  <c r="D57" i="163" s="1"/>
  <c r="D60" i="163" s="1"/>
  <c r="C33" i="163"/>
  <c r="C49" i="163" s="1"/>
  <c r="C52" i="163" s="1"/>
  <c r="C54" i="163" s="1"/>
  <c r="C57" i="163" s="1"/>
  <c r="C60" i="163" s="1"/>
  <c r="AA48" i="164"/>
  <c r="Y48" i="164"/>
  <c r="X48" i="164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33" i="164"/>
  <c r="AA49" i="164" s="1"/>
  <c r="AA52" i="164" s="1"/>
  <c r="AA54" i="164" s="1"/>
  <c r="AA57" i="164" s="1"/>
  <c r="AA60" i="164" s="1"/>
  <c r="Y33" i="164"/>
  <c r="Y49" i="164" s="1"/>
  <c r="Y52" i="164" s="1"/>
  <c r="Y54" i="164" s="1"/>
  <c r="Y57" i="164" s="1"/>
  <c r="Y60" i="164" s="1"/>
  <c r="X33" i="164"/>
  <c r="W33" i="164"/>
  <c r="W49" i="164" s="1"/>
  <c r="W52" i="164" s="1"/>
  <c r="W54" i="164" s="1"/>
  <c r="W57" i="164" s="1"/>
  <c r="W60" i="164" s="1"/>
  <c r="V33" i="164"/>
  <c r="U33" i="164"/>
  <c r="U49" i="164" s="1"/>
  <c r="U52" i="164" s="1"/>
  <c r="U54" i="164" s="1"/>
  <c r="U57" i="164" s="1"/>
  <c r="U60" i="164" s="1"/>
  <c r="T33" i="164"/>
  <c r="T49" i="164" s="1"/>
  <c r="T52" i="164" s="1"/>
  <c r="T54" i="164" s="1"/>
  <c r="T57" i="164" s="1"/>
  <c r="T60" i="164" s="1"/>
  <c r="S33" i="164"/>
  <c r="S49" i="164" s="1"/>
  <c r="S52" i="164" s="1"/>
  <c r="S54" i="164" s="1"/>
  <c r="S57" i="164" s="1"/>
  <c r="S60" i="164" s="1"/>
  <c r="R33" i="164"/>
  <c r="R49" i="164" s="1"/>
  <c r="R52" i="164" s="1"/>
  <c r="R54" i="164" s="1"/>
  <c r="R57" i="164" s="1"/>
  <c r="R60" i="164" s="1"/>
  <c r="Q33" i="164"/>
  <c r="Q49" i="164" s="1"/>
  <c r="Q52" i="164" s="1"/>
  <c r="Q54" i="164" s="1"/>
  <c r="Q57" i="164" s="1"/>
  <c r="Q60" i="164" s="1"/>
  <c r="P33" i="164"/>
  <c r="P49" i="164" s="1"/>
  <c r="P52" i="164" s="1"/>
  <c r="P54" i="164" s="1"/>
  <c r="P57" i="164" s="1"/>
  <c r="P60" i="164" s="1"/>
  <c r="O33" i="164"/>
  <c r="O49" i="164" s="1"/>
  <c r="O52" i="164" s="1"/>
  <c r="O54" i="164" s="1"/>
  <c r="O57" i="164" s="1"/>
  <c r="O60" i="164" s="1"/>
  <c r="N33" i="164"/>
  <c r="M33" i="164"/>
  <c r="M49" i="164" s="1"/>
  <c r="M52" i="164" s="1"/>
  <c r="M54" i="164" s="1"/>
  <c r="M57" i="164" s="1"/>
  <c r="M60" i="164" s="1"/>
  <c r="L33" i="164"/>
  <c r="L49" i="164" s="1"/>
  <c r="L52" i="164" s="1"/>
  <c r="L54" i="164" s="1"/>
  <c r="L57" i="164" s="1"/>
  <c r="L60" i="164" s="1"/>
  <c r="K33" i="164"/>
  <c r="K49" i="164" s="1"/>
  <c r="K52" i="164" s="1"/>
  <c r="K54" i="164" s="1"/>
  <c r="K57" i="164" s="1"/>
  <c r="K60" i="164" s="1"/>
  <c r="J33" i="164"/>
  <c r="J49" i="164" s="1"/>
  <c r="J52" i="164" s="1"/>
  <c r="J54" i="164" s="1"/>
  <c r="J57" i="164" s="1"/>
  <c r="J60" i="164" s="1"/>
  <c r="I33" i="164"/>
  <c r="I49" i="164" s="1"/>
  <c r="I52" i="164" s="1"/>
  <c r="I54" i="164" s="1"/>
  <c r="I57" i="164" s="1"/>
  <c r="I60" i="164" s="1"/>
  <c r="H33" i="164"/>
  <c r="H49" i="164" s="1"/>
  <c r="H52" i="164" s="1"/>
  <c r="H54" i="164" s="1"/>
  <c r="H57" i="164" s="1"/>
  <c r="H60" i="164" s="1"/>
  <c r="G33" i="164"/>
  <c r="G49" i="164" s="1"/>
  <c r="G52" i="164" s="1"/>
  <c r="G54" i="164" s="1"/>
  <c r="G57" i="164" s="1"/>
  <c r="G60" i="164" s="1"/>
  <c r="F33" i="164"/>
  <c r="E33" i="164"/>
  <c r="E49" i="164" s="1"/>
  <c r="E52" i="164" s="1"/>
  <c r="E54" i="164" s="1"/>
  <c r="E57" i="164" s="1"/>
  <c r="E60" i="164" s="1"/>
  <c r="D33" i="164"/>
  <c r="D49" i="164" s="1"/>
  <c r="D52" i="164" s="1"/>
  <c r="D54" i="164" s="1"/>
  <c r="D57" i="164" s="1"/>
  <c r="D60" i="164" s="1"/>
  <c r="C33" i="164"/>
  <c r="C49" i="164" s="1"/>
  <c r="C52" i="164" s="1"/>
  <c r="C54" i="164" s="1"/>
  <c r="C57" i="164" s="1"/>
  <c r="C60" i="164" s="1"/>
  <c r="V57" i="165"/>
  <c r="V60" i="165" s="1"/>
  <c r="I49" i="165"/>
  <c r="I52" i="165" s="1"/>
  <c r="I54" i="165" s="1"/>
  <c r="I57" i="165" s="1"/>
  <c r="I60" i="165" s="1"/>
  <c r="AA48" i="165"/>
  <c r="Z48" i="165"/>
  <c r="Y48" i="165"/>
  <c r="X48" i="165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33" i="165"/>
  <c r="Y33" i="165"/>
  <c r="Y49" i="165" s="1"/>
  <c r="Y52" i="165" s="1"/>
  <c r="Y54" i="165" s="1"/>
  <c r="Y57" i="165" s="1"/>
  <c r="Y60" i="165" s="1"/>
  <c r="X33" i="165"/>
  <c r="X49" i="165" s="1"/>
  <c r="W33" i="165"/>
  <c r="W49" i="165" s="1"/>
  <c r="W52" i="165" s="1"/>
  <c r="W54" i="165" s="1"/>
  <c r="W57" i="165" s="1"/>
  <c r="W60" i="165" s="1"/>
  <c r="V33" i="165"/>
  <c r="V49" i="165" s="1"/>
  <c r="V52" i="165" s="1"/>
  <c r="V54" i="165" s="1"/>
  <c r="U33" i="165"/>
  <c r="U49" i="165" s="1"/>
  <c r="U52" i="165" s="1"/>
  <c r="U54" i="165" s="1"/>
  <c r="U57" i="165" s="1"/>
  <c r="U60" i="165" s="1"/>
  <c r="T33" i="165"/>
  <c r="T49" i="165" s="1"/>
  <c r="T52" i="165" s="1"/>
  <c r="T54" i="165" s="1"/>
  <c r="T57" i="165" s="1"/>
  <c r="T60" i="165" s="1"/>
  <c r="S33" i="165"/>
  <c r="S49" i="165" s="1"/>
  <c r="S52" i="165" s="1"/>
  <c r="S54" i="165" s="1"/>
  <c r="S57" i="165" s="1"/>
  <c r="S60" i="165" s="1"/>
  <c r="R33" i="165"/>
  <c r="R49" i="165" s="1"/>
  <c r="R52" i="165" s="1"/>
  <c r="R54" i="165" s="1"/>
  <c r="R57" i="165" s="1"/>
  <c r="R60" i="165" s="1"/>
  <c r="Q33" i="165"/>
  <c r="Q49" i="165" s="1"/>
  <c r="Q52" i="165" s="1"/>
  <c r="Q54" i="165" s="1"/>
  <c r="Q57" i="165" s="1"/>
  <c r="Q60" i="165" s="1"/>
  <c r="P33" i="165"/>
  <c r="P49" i="165" s="1"/>
  <c r="P52" i="165" s="1"/>
  <c r="P54" i="165" s="1"/>
  <c r="P57" i="165" s="1"/>
  <c r="P60" i="165" s="1"/>
  <c r="O33" i="165"/>
  <c r="O49" i="165" s="1"/>
  <c r="O52" i="165" s="1"/>
  <c r="O54" i="165" s="1"/>
  <c r="O57" i="165" s="1"/>
  <c r="O60" i="165" s="1"/>
  <c r="N33" i="165"/>
  <c r="N49" i="165" s="1"/>
  <c r="N52" i="165" s="1"/>
  <c r="N54" i="165" s="1"/>
  <c r="N57" i="165" s="1"/>
  <c r="N60" i="165" s="1"/>
  <c r="M33" i="165"/>
  <c r="M49" i="165" s="1"/>
  <c r="M52" i="165" s="1"/>
  <c r="M54" i="165" s="1"/>
  <c r="M57" i="165" s="1"/>
  <c r="M60" i="165" s="1"/>
  <c r="L33" i="165"/>
  <c r="L49" i="165" s="1"/>
  <c r="L52" i="165" s="1"/>
  <c r="L54" i="165" s="1"/>
  <c r="L57" i="165" s="1"/>
  <c r="L60" i="165" s="1"/>
  <c r="K33" i="165"/>
  <c r="K49" i="165" s="1"/>
  <c r="K52" i="165" s="1"/>
  <c r="K54" i="165" s="1"/>
  <c r="K57" i="165" s="1"/>
  <c r="K60" i="165" s="1"/>
  <c r="J33" i="165"/>
  <c r="J49" i="165" s="1"/>
  <c r="J52" i="165" s="1"/>
  <c r="J54" i="165" s="1"/>
  <c r="J57" i="165" s="1"/>
  <c r="J60" i="165" s="1"/>
  <c r="I33" i="165"/>
  <c r="H33" i="165"/>
  <c r="H49" i="165" s="1"/>
  <c r="H52" i="165" s="1"/>
  <c r="H54" i="165" s="1"/>
  <c r="H57" i="165" s="1"/>
  <c r="H60" i="165" s="1"/>
  <c r="G33" i="165"/>
  <c r="G49" i="165" s="1"/>
  <c r="G52" i="165" s="1"/>
  <c r="G54" i="165" s="1"/>
  <c r="G57" i="165" s="1"/>
  <c r="G60" i="165" s="1"/>
  <c r="F33" i="165"/>
  <c r="F49" i="165" s="1"/>
  <c r="F52" i="165" s="1"/>
  <c r="F54" i="165" s="1"/>
  <c r="F57" i="165" s="1"/>
  <c r="F60" i="165" s="1"/>
  <c r="E33" i="165"/>
  <c r="E49" i="165" s="1"/>
  <c r="E52" i="165" s="1"/>
  <c r="E54" i="165" s="1"/>
  <c r="E57" i="165" s="1"/>
  <c r="E60" i="165" s="1"/>
  <c r="D33" i="165"/>
  <c r="D49" i="165" s="1"/>
  <c r="D52" i="165" s="1"/>
  <c r="D54" i="165" s="1"/>
  <c r="D57" i="165" s="1"/>
  <c r="D60" i="165" s="1"/>
  <c r="C33" i="165"/>
  <c r="C49" i="165" s="1"/>
  <c r="C52" i="165" s="1"/>
  <c r="C54" i="165" s="1"/>
  <c r="C57" i="165" s="1"/>
  <c r="C60" i="165" s="1"/>
  <c r="AA48" i="166"/>
  <c r="Y48" i="166"/>
  <c r="X48" i="166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33" i="166"/>
  <c r="AA49" i="166" s="1"/>
  <c r="AA52" i="166" s="1"/>
  <c r="AA54" i="166" s="1"/>
  <c r="AA57" i="166" s="1"/>
  <c r="AA60" i="166" s="1"/>
  <c r="Y33" i="166"/>
  <c r="Y49" i="166" s="1"/>
  <c r="Y52" i="166" s="1"/>
  <c r="Y54" i="166" s="1"/>
  <c r="Y57" i="166" s="1"/>
  <c r="Y60" i="166" s="1"/>
  <c r="X33" i="166"/>
  <c r="W33" i="166"/>
  <c r="V33" i="166"/>
  <c r="V49" i="166" s="1"/>
  <c r="V52" i="166" s="1"/>
  <c r="V54" i="166" s="1"/>
  <c r="V57" i="166" s="1"/>
  <c r="V60" i="166" s="1"/>
  <c r="U33" i="166"/>
  <c r="T33" i="166"/>
  <c r="T49" i="166" s="1"/>
  <c r="T52" i="166" s="1"/>
  <c r="T54" i="166" s="1"/>
  <c r="T57" i="166" s="1"/>
  <c r="T60" i="166" s="1"/>
  <c r="S33" i="166"/>
  <c r="R33" i="166"/>
  <c r="Q33" i="166"/>
  <c r="Q49" i="166" s="1"/>
  <c r="Q52" i="166" s="1"/>
  <c r="Q54" i="166" s="1"/>
  <c r="Q57" i="166" s="1"/>
  <c r="Q60" i="166" s="1"/>
  <c r="P33" i="166"/>
  <c r="P49" i="166" s="1"/>
  <c r="P52" i="166" s="1"/>
  <c r="P54" i="166" s="1"/>
  <c r="P57" i="166" s="1"/>
  <c r="P60" i="166" s="1"/>
  <c r="O33" i="166"/>
  <c r="N33" i="166"/>
  <c r="N49" i="166" s="1"/>
  <c r="N52" i="166" s="1"/>
  <c r="N54" i="166" s="1"/>
  <c r="N57" i="166" s="1"/>
  <c r="N60" i="166" s="1"/>
  <c r="M33" i="166"/>
  <c r="L33" i="166"/>
  <c r="L49" i="166" s="1"/>
  <c r="L52" i="166" s="1"/>
  <c r="L54" i="166" s="1"/>
  <c r="L57" i="166" s="1"/>
  <c r="L60" i="166" s="1"/>
  <c r="K33" i="166"/>
  <c r="J33" i="166"/>
  <c r="I33" i="166"/>
  <c r="I49" i="166" s="1"/>
  <c r="I52" i="166" s="1"/>
  <c r="I54" i="166" s="1"/>
  <c r="I57" i="166" s="1"/>
  <c r="I60" i="166" s="1"/>
  <c r="H33" i="166"/>
  <c r="H49" i="166" s="1"/>
  <c r="H52" i="166" s="1"/>
  <c r="H54" i="166" s="1"/>
  <c r="H57" i="166" s="1"/>
  <c r="H60" i="166" s="1"/>
  <c r="G33" i="166"/>
  <c r="F33" i="166"/>
  <c r="F49" i="166" s="1"/>
  <c r="F52" i="166" s="1"/>
  <c r="F54" i="166" s="1"/>
  <c r="F57" i="166" s="1"/>
  <c r="F60" i="166" s="1"/>
  <c r="E33" i="166"/>
  <c r="D33" i="166"/>
  <c r="D49" i="166" s="1"/>
  <c r="D52" i="166" s="1"/>
  <c r="D54" i="166" s="1"/>
  <c r="D57" i="166" s="1"/>
  <c r="D60" i="166" s="1"/>
  <c r="C33" i="166"/>
  <c r="D57" i="167"/>
  <c r="D60" i="167" s="1"/>
  <c r="H54" i="167"/>
  <c r="H57" i="167" s="1"/>
  <c r="H60" i="167" s="1"/>
  <c r="R49" i="167"/>
  <c r="R52" i="167" s="1"/>
  <c r="R54" i="167" s="1"/>
  <c r="R57" i="167" s="1"/>
  <c r="R60" i="167" s="1"/>
  <c r="J49" i="167"/>
  <c r="J52" i="167" s="1"/>
  <c r="J54" i="167" s="1"/>
  <c r="J57" i="167" s="1"/>
  <c r="J60" i="167" s="1"/>
  <c r="AA48" i="167"/>
  <c r="Y48" i="167"/>
  <c r="X48" i="167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33" i="167"/>
  <c r="Y33" i="167"/>
  <c r="Y49" i="167" s="1"/>
  <c r="X33" i="167"/>
  <c r="X49" i="167" s="1"/>
  <c r="X52" i="167" s="1"/>
  <c r="W33" i="167"/>
  <c r="W49" i="167" s="1"/>
  <c r="W52" i="167" s="1"/>
  <c r="W54" i="167" s="1"/>
  <c r="W57" i="167" s="1"/>
  <c r="W60" i="167" s="1"/>
  <c r="V33" i="167"/>
  <c r="V49" i="167" s="1"/>
  <c r="V52" i="167" s="1"/>
  <c r="V54" i="167" s="1"/>
  <c r="V57" i="167" s="1"/>
  <c r="V60" i="167" s="1"/>
  <c r="U33" i="167"/>
  <c r="U49" i="167" s="1"/>
  <c r="U52" i="167" s="1"/>
  <c r="U54" i="167" s="1"/>
  <c r="U57" i="167" s="1"/>
  <c r="U60" i="167" s="1"/>
  <c r="T33" i="167"/>
  <c r="T49" i="167" s="1"/>
  <c r="T52" i="167" s="1"/>
  <c r="T54" i="167" s="1"/>
  <c r="T57" i="167" s="1"/>
  <c r="T60" i="167" s="1"/>
  <c r="S33" i="167"/>
  <c r="S49" i="167" s="1"/>
  <c r="S52" i="167" s="1"/>
  <c r="S54" i="167" s="1"/>
  <c r="S57" i="167" s="1"/>
  <c r="S60" i="167" s="1"/>
  <c r="R33" i="167"/>
  <c r="Q33" i="167"/>
  <c r="Q49" i="167" s="1"/>
  <c r="Q52" i="167" s="1"/>
  <c r="Q54" i="167" s="1"/>
  <c r="Q57" i="167" s="1"/>
  <c r="Q60" i="167" s="1"/>
  <c r="P33" i="167"/>
  <c r="P49" i="167" s="1"/>
  <c r="P52" i="167" s="1"/>
  <c r="P54" i="167" s="1"/>
  <c r="P57" i="167" s="1"/>
  <c r="P60" i="167" s="1"/>
  <c r="O33" i="167"/>
  <c r="O49" i="167" s="1"/>
  <c r="O52" i="167" s="1"/>
  <c r="O54" i="167" s="1"/>
  <c r="O57" i="167" s="1"/>
  <c r="O60" i="167" s="1"/>
  <c r="N33" i="167"/>
  <c r="N49" i="167" s="1"/>
  <c r="N52" i="167" s="1"/>
  <c r="N54" i="167" s="1"/>
  <c r="N57" i="167" s="1"/>
  <c r="N60" i="167" s="1"/>
  <c r="M33" i="167"/>
  <c r="M49" i="167" s="1"/>
  <c r="M52" i="167" s="1"/>
  <c r="M54" i="167" s="1"/>
  <c r="M57" i="167" s="1"/>
  <c r="M60" i="167" s="1"/>
  <c r="L33" i="167"/>
  <c r="L49" i="167" s="1"/>
  <c r="L52" i="167" s="1"/>
  <c r="L54" i="167" s="1"/>
  <c r="L57" i="167" s="1"/>
  <c r="L60" i="167" s="1"/>
  <c r="K33" i="167"/>
  <c r="K49" i="167" s="1"/>
  <c r="K52" i="167" s="1"/>
  <c r="K54" i="167" s="1"/>
  <c r="K57" i="167" s="1"/>
  <c r="K60" i="167" s="1"/>
  <c r="J33" i="167"/>
  <c r="I33" i="167"/>
  <c r="I49" i="167" s="1"/>
  <c r="I52" i="167" s="1"/>
  <c r="I54" i="167" s="1"/>
  <c r="I57" i="167" s="1"/>
  <c r="I60" i="167" s="1"/>
  <c r="H33" i="167"/>
  <c r="H49" i="167" s="1"/>
  <c r="H52" i="167" s="1"/>
  <c r="G33" i="167"/>
  <c r="G49" i="167" s="1"/>
  <c r="G52" i="167" s="1"/>
  <c r="G54" i="167" s="1"/>
  <c r="G57" i="167" s="1"/>
  <c r="G60" i="167" s="1"/>
  <c r="F33" i="167"/>
  <c r="F49" i="167" s="1"/>
  <c r="F52" i="167" s="1"/>
  <c r="F54" i="167" s="1"/>
  <c r="F57" i="167" s="1"/>
  <c r="F60" i="167" s="1"/>
  <c r="E33" i="167"/>
  <c r="E49" i="167" s="1"/>
  <c r="E52" i="167" s="1"/>
  <c r="E54" i="167" s="1"/>
  <c r="E57" i="167" s="1"/>
  <c r="E60" i="167" s="1"/>
  <c r="D33" i="167"/>
  <c r="D49" i="167" s="1"/>
  <c r="D52" i="167" s="1"/>
  <c r="D54" i="167" s="1"/>
  <c r="C33" i="167"/>
  <c r="C49" i="167" s="1"/>
  <c r="C52" i="167" s="1"/>
  <c r="C54" i="167" s="1"/>
  <c r="C57" i="167" s="1"/>
  <c r="C60" i="167" s="1"/>
  <c r="I49" i="168"/>
  <c r="I52" i="168" s="1"/>
  <c r="I54" i="168" s="1"/>
  <c r="I57" i="168" s="1"/>
  <c r="I60" i="168" s="1"/>
  <c r="AA48" i="168"/>
  <c r="Y48" i="168"/>
  <c r="X48" i="168"/>
  <c r="Z48" i="168" s="1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33" i="168"/>
  <c r="AA49" i="168" s="1"/>
  <c r="AA52" i="168" s="1"/>
  <c r="AA54" i="168" s="1"/>
  <c r="AA57" i="168" s="1"/>
  <c r="AA60" i="168" s="1"/>
  <c r="Y33" i="168"/>
  <c r="Y49" i="168" s="1"/>
  <c r="Y52" i="168" s="1"/>
  <c r="Y54" i="168" s="1"/>
  <c r="Y57" i="168" s="1"/>
  <c r="Y60" i="168" s="1"/>
  <c r="X33" i="168"/>
  <c r="X49" i="168" s="1"/>
  <c r="W33" i="168"/>
  <c r="W49" i="168" s="1"/>
  <c r="W52" i="168" s="1"/>
  <c r="W54" i="168" s="1"/>
  <c r="W57" i="168" s="1"/>
  <c r="W60" i="168" s="1"/>
  <c r="V33" i="168"/>
  <c r="V49" i="168" s="1"/>
  <c r="V52" i="168" s="1"/>
  <c r="V54" i="168" s="1"/>
  <c r="V57" i="168" s="1"/>
  <c r="V60" i="168" s="1"/>
  <c r="U33" i="168"/>
  <c r="T33" i="168"/>
  <c r="T49" i="168" s="1"/>
  <c r="T52" i="168" s="1"/>
  <c r="T54" i="168" s="1"/>
  <c r="T57" i="168" s="1"/>
  <c r="T60" i="168" s="1"/>
  <c r="S33" i="168"/>
  <c r="S49" i="168" s="1"/>
  <c r="S52" i="168" s="1"/>
  <c r="S54" i="168" s="1"/>
  <c r="S57" i="168" s="1"/>
  <c r="S60" i="168" s="1"/>
  <c r="R33" i="168"/>
  <c r="R49" i="168" s="1"/>
  <c r="R52" i="168" s="1"/>
  <c r="R54" i="168" s="1"/>
  <c r="R57" i="168" s="1"/>
  <c r="R60" i="168" s="1"/>
  <c r="Q33" i="168"/>
  <c r="Q49" i="168" s="1"/>
  <c r="Q52" i="168" s="1"/>
  <c r="Q54" i="168" s="1"/>
  <c r="Q57" i="168" s="1"/>
  <c r="Q60" i="168" s="1"/>
  <c r="P33" i="168"/>
  <c r="P49" i="168" s="1"/>
  <c r="P52" i="168" s="1"/>
  <c r="P54" i="168" s="1"/>
  <c r="P57" i="168" s="1"/>
  <c r="P60" i="168" s="1"/>
  <c r="O33" i="168"/>
  <c r="O49" i="168" s="1"/>
  <c r="O52" i="168" s="1"/>
  <c r="O54" i="168" s="1"/>
  <c r="O57" i="168" s="1"/>
  <c r="O60" i="168" s="1"/>
  <c r="N33" i="168"/>
  <c r="N49" i="168" s="1"/>
  <c r="N52" i="168" s="1"/>
  <c r="N54" i="168" s="1"/>
  <c r="N57" i="168" s="1"/>
  <c r="N60" i="168" s="1"/>
  <c r="M33" i="168"/>
  <c r="L33" i="168"/>
  <c r="L49" i="168" s="1"/>
  <c r="L52" i="168" s="1"/>
  <c r="L54" i="168" s="1"/>
  <c r="L57" i="168" s="1"/>
  <c r="L60" i="168" s="1"/>
  <c r="K33" i="168"/>
  <c r="K49" i="168" s="1"/>
  <c r="K52" i="168" s="1"/>
  <c r="K54" i="168" s="1"/>
  <c r="K57" i="168" s="1"/>
  <c r="K60" i="168" s="1"/>
  <c r="J33" i="168"/>
  <c r="J49" i="168" s="1"/>
  <c r="J52" i="168" s="1"/>
  <c r="J54" i="168" s="1"/>
  <c r="J57" i="168" s="1"/>
  <c r="J60" i="168" s="1"/>
  <c r="I33" i="168"/>
  <c r="H33" i="168"/>
  <c r="H49" i="168" s="1"/>
  <c r="H52" i="168" s="1"/>
  <c r="H54" i="168" s="1"/>
  <c r="H57" i="168" s="1"/>
  <c r="H60" i="168" s="1"/>
  <c r="G33" i="168"/>
  <c r="G49" i="168" s="1"/>
  <c r="G52" i="168" s="1"/>
  <c r="G54" i="168" s="1"/>
  <c r="G57" i="168" s="1"/>
  <c r="G60" i="168" s="1"/>
  <c r="F33" i="168"/>
  <c r="F49" i="168" s="1"/>
  <c r="F52" i="168" s="1"/>
  <c r="F54" i="168" s="1"/>
  <c r="F57" i="168" s="1"/>
  <c r="F60" i="168" s="1"/>
  <c r="E33" i="168"/>
  <c r="D33" i="168"/>
  <c r="D49" i="168" s="1"/>
  <c r="D52" i="168" s="1"/>
  <c r="D54" i="168" s="1"/>
  <c r="D57" i="168" s="1"/>
  <c r="D60" i="168" s="1"/>
  <c r="C33" i="168"/>
  <c r="C49" i="168" s="1"/>
  <c r="C52" i="168" s="1"/>
  <c r="C54" i="168" s="1"/>
  <c r="C57" i="168" s="1"/>
  <c r="C60" i="168" s="1"/>
  <c r="AA52" i="169"/>
  <c r="AA54" i="169" s="1"/>
  <c r="AA57" i="169" s="1"/>
  <c r="AA60" i="169" s="1"/>
  <c r="K49" i="169"/>
  <c r="K52" i="169" s="1"/>
  <c r="K54" i="169" s="1"/>
  <c r="K57" i="169" s="1"/>
  <c r="K60" i="169" s="1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33" i="169"/>
  <c r="AA49" i="169" s="1"/>
  <c r="Y33" i="169"/>
  <c r="Y49" i="169" s="1"/>
  <c r="Y52" i="169" s="1"/>
  <c r="Y54" i="169" s="1"/>
  <c r="Y57" i="169" s="1"/>
  <c r="Y60" i="169" s="1"/>
  <c r="X33" i="169"/>
  <c r="X49" i="169" s="1"/>
  <c r="Z49" i="169" s="1"/>
  <c r="W33" i="169"/>
  <c r="V33" i="169"/>
  <c r="V49" i="169" s="1"/>
  <c r="V52" i="169" s="1"/>
  <c r="V54" i="169" s="1"/>
  <c r="V57" i="169" s="1"/>
  <c r="V60" i="169" s="1"/>
  <c r="U33" i="169"/>
  <c r="T33" i="169"/>
  <c r="T49" i="169" s="1"/>
  <c r="T52" i="169" s="1"/>
  <c r="T54" i="169" s="1"/>
  <c r="T57" i="169" s="1"/>
  <c r="T60" i="169" s="1"/>
  <c r="S33" i="169"/>
  <c r="S49" i="169" s="1"/>
  <c r="S52" i="169" s="1"/>
  <c r="S54" i="169" s="1"/>
  <c r="S57" i="169" s="1"/>
  <c r="S60" i="169" s="1"/>
  <c r="R33" i="169"/>
  <c r="Q33" i="169"/>
  <c r="Q49" i="169" s="1"/>
  <c r="Q52" i="169" s="1"/>
  <c r="Q54" i="169" s="1"/>
  <c r="Q57" i="169" s="1"/>
  <c r="Q60" i="169" s="1"/>
  <c r="P33" i="169"/>
  <c r="P49" i="169" s="1"/>
  <c r="P52" i="169" s="1"/>
  <c r="P54" i="169" s="1"/>
  <c r="P57" i="169" s="1"/>
  <c r="P60" i="169" s="1"/>
  <c r="O33" i="169"/>
  <c r="N33" i="169"/>
  <c r="N49" i="169" s="1"/>
  <c r="N52" i="169" s="1"/>
  <c r="N54" i="169" s="1"/>
  <c r="N57" i="169" s="1"/>
  <c r="N60" i="169" s="1"/>
  <c r="M33" i="169"/>
  <c r="L33" i="169"/>
  <c r="K33" i="169"/>
  <c r="J33" i="169"/>
  <c r="I33" i="169"/>
  <c r="I49" i="169" s="1"/>
  <c r="I52" i="169" s="1"/>
  <c r="I54" i="169" s="1"/>
  <c r="I57" i="169" s="1"/>
  <c r="I60" i="169" s="1"/>
  <c r="H33" i="169"/>
  <c r="H49" i="169" s="1"/>
  <c r="H52" i="169" s="1"/>
  <c r="H54" i="169" s="1"/>
  <c r="H57" i="169" s="1"/>
  <c r="H60" i="169" s="1"/>
  <c r="G33" i="169"/>
  <c r="F33" i="169"/>
  <c r="F49" i="169" s="1"/>
  <c r="F52" i="169" s="1"/>
  <c r="F54" i="169" s="1"/>
  <c r="F57" i="169" s="1"/>
  <c r="F60" i="169" s="1"/>
  <c r="E33" i="169"/>
  <c r="D33" i="169"/>
  <c r="C33" i="169"/>
  <c r="AA48" i="170"/>
  <c r="Y48" i="170"/>
  <c r="X48" i="170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33" i="170"/>
  <c r="AA49" i="170" s="1"/>
  <c r="AA52" i="170" s="1"/>
  <c r="AA54" i="170" s="1"/>
  <c r="AA57" i="170" s="1"/>
  <c r="AA60" i="170" s="1"/>
  <c r="Y33" i="170"/>
  <c r="Y49" i="170" s="1"/>
  <c r="Y52" i="170" s="1"/>
  <c r="Y54" i="170" s="1"/>
  <c r="Y57" i="170" s="1"/>
  <c r="Y60" i="170" s="1"/>
  <c r="X33" i="170"/>
  <c r="X49" i="170" s="1"/>
  <c r="X52" i="170" s="1"/>
  <c r="Z52" i="170" s="1"/>
  <c r="W33" i="170"/>
  <c r="W49" i="170" s="1"/>
  <c r="W52" i="170" s="1"/>
  <c r="W54" i="170" s="1"/>
  <c r="W57" i="170" s="1"/>
  <c r="W60" i="170" s="1"/>
  <c r="V33" i="170"/>
  <c r="V49" i="170" s="1"/>
  <c r="V52" i="170" s="1"/>
  <c r="V54" i="170" s="1"/>
  <c r="V57" i="170" s="1"/>
  <c r="V60" i="170" s="1"/>
  <c r="U33" i="170"/>
  <c r="U49" i="170" s="1"/>
  <c r="U52" i="170" s="1"/>
  <c r="U54" i="170" s="1"/>
  <c r="U57" i="170" s="1"/>
  <c r="U60" i="170" s="1"/>
  <c r="T33" i="170"/>
  <c r="T49" i="170" s="1"/>
  <c r="T52" i="170" s="1"/>
  <c r="T54" i="170" s="1"/>
  <c r="T57" i="170" s="1"/>
  <c r="T60" i="170" s="1"/>
  <c r="S33" i="170"/>
  <c r="R33" i="170"/>
  <c r="R49" i="170" s="1"/>
  <c r="R52" i="170" s="1"/>
  <c r="R54" i="170" s="1"/>
  <c r="R57" i="170" s="1"/>
  <c r="R60" i="170" s="1"/>
  <c r="Q33" i="170"/>
  <c r="Q49" i="170" s="1"/>
  <c r="Q52" i="170" s="1"/>
  <c r="Q54" i="170" s="1"/>
  <c r="Q57" i="170" s="1"/>
  <c r="Q60" i="170" s="1"/>
  <c r="P33" i="170"/>
  <c r="P49" i="170" s="1"/>
  <c r="P52" i="170" s="1"/>
  <c r="P54" i="170" s="1"/>
  <c r="P57" i="170" s="1"/>
  <c r="P60" i="170" s="1"/>
  <c r="O33" i="170"/>
  <c r="O49" i="170" s="1"/>
  <c r="O52" i="170" s="1"/>
  <c r="O54" i="170" s="1"/>
  <c r="O57" i="170" s="1"/>
  <c r="O60" i="170" s="1"/>
  <c r="N33" i="170"/>
  <c r="N49" i="170" s="1"/>
  <c r="N52" i="170" s="1"/>
  <c r="N54" i="170" s="1"/>
  <c r="N57" i="170" s="1"/>
  <c r="N60" i="170" s="1"/>
  <c r="M33" i="170"/>
  <c r="M49" i="170" s="1"/>
  <c r="M52" i="170" s="1"/>
  <c r="M54" i="170" s="1"/>
  <c r="M57" i="170" s="1"/>
  <c r="M60" i="170" s="1"/>
  <c r="L33" i="170"/>
  <c r="L49" i="170" s="1"/>
  <c r="L52" i="170" s="1"/>
  <c r="L54" i="170" s="1"/>
  <c r="L57" i="170" s="1"/>
  <c r="L60" i="170" s="1"/>
  <c r="K33" i="170"/>
  <c r="J33" i="170"/>
  <c r="J49" i="170" s="1"/>
  <c r="J52" i="170" s="1"/>
  <c r="J54" i="170" s="1"/>
  <c r="J57" i="170" s="1"/>
  <c r="J60" i="170" s="1"/>
  <c r="I33" i="170"/>
  <c r="I49" i="170" s="1"/>
  <c r="I52" i="170" s="1"/>
  <c r="I54" i="170" s="1"/>
  <c r="I57" i="170" s="1"/>
  <c r="I60" i="170" s="1"/>
  <c r="H33" i="170"/>
  <c r="H49" i="170" s="1"/>
  <c r="H52" i="170" s="1"/>
  <c r="H54" i="170" s="1"/>
  <c r="H57" i="170" s="1"/>
  <c r="H60" i="170" s="1"/>
  <c r="G33" i="170"/>
  <c r="G49" i="170" s="1"/>
  <c r="G52" i="170" s="1"/>
  <c r="G54" i="170" s="1"/>
  <c r="G57" i="170" s="1"/>
  <c r="G60" i="170" s="1"/>
  <c r="F33" i="170"/>
  <c r="F49" i="170" s="1"/>
  <c r="F52" i="170" s="1"/>
  <c r="F54" i="170" s="1"/>
  <c r="F57" i="170" s="1"/>
  <c r="F60" i="170" s="1"/>
  <c r="E33" i="170"/>
  <c r="E49" i="170" s="1"/>
  <c r="E52" i="170" s="1"/>
  <c r="E54" i="170" s="1"/>
  <c r="E57" i="170" s="1"/>
  <c r="E60" i="170" s="1"/>
  <c r="D33" i="170"/>
  <c r="D49" i="170" s="1"/>
  <c r="D52" i="170" s="1"/>
  <c r="D54" i="170" s="1"/>
  <c r="D57" i="170" s="1"/>
  <c r="D60" i="170" s="1"/>
  <c r="C33" i="170"/>
  <c r="AA48" i="171"/>
  <c r="Y48" i="171"/>
  <c r="X48" i="17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33" i="171"/>
  <c r="Y33" i="171"/>
  <c r="Y49" i="171" s="1"/>
  <c r="Y52" i="171" s="1"/>
  <c r="Y54" i="171" s="1"/>
  <c r="Y57" i="171" s="1"/>
  <c r="Y60" i="171" s="1"/>
  <c r="X33" i="171"/>
  <c r="X49" i="171" s="1"/>
  <c r="W33" i="171"/>
  <c r="W49" i="171" s="1"/>
  <c r="W52" i="171" s="1"/>
  <c r="W54" i="171" s="1"/>
  <c r="W57" i="171" s="1"/>
  <c r="W60" i="171" s="1"/>
  <c r="V33" i="171"/>
  <c r="V49" i="171" s="1"/>
  <c r="V52" i="171" s="1"/>
  <c r="V54" i="171" s="1"/>
  <c r="V57" i="171" s="1"/>
  <c r="V60" i="171" s="1"/>
  <c r="U33" i="171"/>
  <c r="U49" i="171" s="1"/>
  <c r="U52" i="171" s="1"/>
  <c r="U54" i="171" s="1"/>
  <c r="U57" i="171" s="1"/>
  <c r="U60" i="171" s="1"/>
  <c r="T33" i="171"/>
  <c r="T49" i="171" s="1"/>
  <c r="T52" i="171" s="1"/>
  <c r="T54" i="171" s="1"/>
  <c r="T57" i="171" s="1"/>
  <c r="T60" i="171" s="1"/>
  <c r="S33" i="171"/>
  <c r="S49" i="171" s="1"/>
  <c r="S52" i="171" s="1"/>
  <c r="S54" i="171" s="1"/>
  <c r="S57" i="171" s="1"/>
  <c r="S60" i="171" s="1"/>
  <c r="R33" i="171"/>
  <c r="Q33" i="171"/>
  <c r="Q49" i="171" s="1"/>
  <c r="Q52" i="171" s="1"/>
  <c r="Q54" i="171" s="1"/>
  <c r="Q57" i="171" s="1"/>
  <c r="Q60" i="171" s="1"/>
  <c r="P33" i="171"/>
  <c r="P49" i="171" s="1"/>
  <c r="P52" i="171" s="1"/>
  <c r="P54" i="171" s="1"/>
  <c r="P57" i="171" s="1"/>
  <c r="P60" i="171" s="1"/>
  <c r="O33" i="171"/>
  <c r="O49" i="171" s="1"/>
  <c r="O52" i="171" s="1"/>
  <c r="O54" i="171" s="1"/>
  <c r="O57" i="171" s="1"/>
  <c r="O60" i="171" s="1"/>
  <c r="N33" i="171"/>
  <c r="N49" i="171" s="1"/>
  <c r="N52" i="171" s="1"/>
  <c r="N54" i="171" s="1"/>
  <c r="N57" i="171" s="1"/>
  <c r="N60" i="171" s="1"/>
  <c r="M33" i="171"/>
  <c r="M49" i="171" s="1"/>
  <c r="M52" i="171" s="1"/>
  <c r="M54" i="171" s="1"/>
  <c r="M57" i="171" s="1"/>
  <c r="M60" i="171" s="1"/>
  <c r="L33" i="171"/>
  <c r="L49" i="171" s="1"/>
  <c r="L52" i="171" s="1"/>
  <c r="L54" i="171" s="1"/>
  <c r="L57" i="171" s="1"/>
  <c r="L60" i="171" s="1"/>
  <c r="K33" i="171"/>
  <c r="K49" i="171" s="1"/>
  <c r="K52" i="171" s="1"/>
  <c r="K54" i="171" s="1"/>
  <c r="K57" i="171" s="1"/>
  <c r="K60" i="171" s="1"/>
  <c r="J33" i="171"/>
  <c r="J49" i="171" s="1"/>
  <c r="J52" i="171" s="1"/>
  <c r="J54" i="171" s="1"/>
  <c r="J57" i="171" s="1"/>
  <c r="J60" i="171" s="1"/>
  <c r="I33" i="171"/>
  <c r="I49" i="171" s="1"/>
  <c r="I52" i="171" s="1"/>
  <c r="I54" i="171" s="1"/>
  <c r="I57" i="171" s="1"/>
  <c r="I60" i="171" s="1"/>
  <c r="H33" i="171"/>
  <c r="H49" i="171" s="1"/>
  <c r="H52" i="171" s="1"/>
  <c r="H54" i="171" s="1"/>
  <c r="H57" i="171" s="1"/>
  <c r="H60" i="171" s="1"/>
  <c r="G33" i="171"/>
  <c r="G49" i="171" s="1"/>
  <c r="G52" i="171" s="1"/>
  <c r="G54" i="171" s="1"/>
  <c r="G57" i="171" s="1"/>
  <c r="G60" i="171" s="1"/>
  <c r="F33" i="171"/>
  <c r="F49" i="171" s="1"/>
  <c r="F52" i="171" s="1"/>
  <c r="F54" i="171" s="1"/>
  <c r="F57" i="171" s="1"/>
  <c r="F60" i="171" s="1"/>
  <c r="E33" i="171"/>
  <c r="E49" i="171" s="1"/>
  <c r="E52" i="171" s="1"/>
  <c r="E54" i="171" s="1"/>
  <c r="E57" i="171" s="1"/>
  <c r="E60" i="171" s="1"/>
  <c r="D33" i="171"/>
  <c r="D49" i="171" s="1"/>
  <c r="D52" i="171" s="1"/>
  <c r="D54" i="171" s="1"/>
  <c r="D57" i="171" s="1"/>
  <c r="D60" i="171" s="1"/>
  <c r="C33" i="171"/>
  <c r="C49" i="171" s="1"/>
  <c r="C52" i="171" s="1"/>
  <c r="C54" i="171" s="1"/>
  <c r="C57" i="171" s="1"/>
  <c r="C60" i="171" s="1"/>
  <c r="W52" i="172"/>
  <c r="W54" i="172" s="1"/>
  <c r="W57" i="172" s="1"/>
  <c r="W60" i="172" s="1"/>
  <c r="G52" i="172"/>
  <c r="G54" i="172" s="1"/>
  <c r="G57" i="172" s="1"/>
  <c r="G60" i="172" s="1"/>
  <c r="AA48" i="172"/>
  <c r="Y48" i="172"/>
  <c r="X48" i="172"/>
  <c r="W48" i="172"/>
  <c r="V48" i="172"/>
  <c r="U48" i="172"/>
  <c r="T48" i="172"/>
  <c r="S48" i="172"/>
  <c r="R48" i="172"/>
  <c r="Q48" i="172"/>
  <c r="P48" i="172"/>
  <c r="O48" i="172"/>
  <c r="N48" i="172"/>
  <c r="M48" i="172"/>
  <c r="M49" i="172" s="1"/>
  <c r="M52" i="172" s="1"/>
  <c r="M54" i="172" s="1"/>
  <c r="M57" i="172" s="1"/>
  <c r="M60" i="172" s="1"/>
  <c r="L48" i="172"/>
  <c r="K48" i="172"/>
  <c r="J48" i="172"/>
  <c r="I48" i="172"/>
  <c r="H48" i="172"/>
  <c r="G48" i="172"/>
  <c r="F48" i="172"/>
  <c r="E48" i="172"/>
  <c r="D48" i="172"/>
  <c r="C48" i="172"/>
  <c r="AA33" i="172"/>
  <c r="AA49" i="172" s="1"/>
  <c r="AA52" i="172" s="1"/>
  <c r="AA54" i="172" s="1"/>
  <c r="AA57" i="172" s="1"/>
  <c r="AA60" i="172" s="1"/>
  <c r="Y33" i="172"/>
  <c r="X33" i="172"/>
  <c r="Z33" i="172" s="1"/>
  <c r="W33" i="172"/>
  <c r="W49" i="172" s="1"/>
  <c r="V33" i="172"/>
  <c r="V49" i="172" s="1"/>
  <c r="V52" i="172" s="1"/>
  <c r="V54" i="172" s="1"/>
  <c r="V57" i="172" s="1"/>
  <c r="V60" i="172" s="1"/>
  <c r="U33" i="172"/>
  <c r="U49" i="172" s="1"/>
  <c r="U52" i="172" s="1"/>
  <c r="U54" i="172" s="1"/>
  <c r="U57" i="172" s="1"/>
  <c r="U60" i="172" s="1"/>
  <c r="T33" i="172"/>
  <c r="S33" i="172"/>
  <c r="R33" i="172"/>
  <c r="Q33" i="172"/>
  <c r="P33" i="172"/>
  <c r="O33" i="172"/>
  <c r="O49" i="172" s="1"/>
  <c r="O52" i="172" s="1"/>
  <c r="O54" i="172" s="1"/>
  <c r="O57" i="172" s="1"/>
  <c r="O60" i="172" s="1"/>
  <c r="N33" i="172"/>
  <c r="N49" i="172" s="1"/>
  <c r="N52" i="172" s="1"/>
  <c r="N54" i="172" s="1"/>
  <c r="N57" i="172" s="1"/>
  <c r="N60" i="172" s="1"/>
  <c r="M33" i="172"/>
  <c r="L33" i="172"/>
  <c r="K33" i="172"/>
  <c r="J33" i="172"/>
  <c r="I33" i="172"/>
  <c r="H33" i="172"/>
  <c r="H49" i="172" s="1"/>
  <c r="H52" i="172" s="1"/>
  <c r="H54" i="172" s="1"/>
  <c r="H57" i="172" s="1"/>
  <c r="H60" i="172" s="1"/>
  <c r="G33" i="172"/>
  <c r="G49" i="172" s="1"/>
  <c r="F33" i="172"/>
  <c r="F49" i="172" s="1"/>
  <c r="F52" i="172" s="1"/>
  <c r="F54" i="172" s="1"/>
  <c r="F57" i="172" s="1"/>
  <c r="F60" i="172" s="1"/>
  <c r="E33" i="172"/>
  <c r="E49" i="172" s="1"/>
  <c r="E52" i="172" s="1"/>
  <c r="E54" i="172" s="1"/>
  <c r="E57" i="172" s="1"/>
  <c r="E60" i="172" s="1"/>
  <c r="D33" i="172"/>
  <c r="C33" i="172"/>
  <c r="AA48" i="173"/>
  <c r="Y48" i="173"/>
  <c r="X48" i="173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33" i="173"/>
  <c r="AA49" i="173" s="1"/>
  <c r="AA52" i="173" s="1"/>
  <c r="AA54" i="173" s="1"/>
  <c r="AA57" i="173" s="1"/>
  <c r="AA60" i="173" s="1"/>
  <c r="Y33" i="173"/>
  <c r="Y49" i="173" s="1"/>
  <c r="Y52" i="173" s="1"/>
  <c r="Y54" i="173" s="1"/>
  <c r="Y57" i="173" s="1"/>
  <c r="Y60" i="173" s="1"/>
  <c r="X33" i="173"/>
  <c r="X49" i="173" s="1"/>
  <c r="W33" i="173"/>
  <c r="W49" i="173" s="1"/>
  <c r="W52" i="173" s="1"/>
  <c r="W54" i="173" s="1"/>
  <c r="W57" i="173" s="1"/>
  <c r="W60" i="173" s="1"/>
  <c r="V33" i="173"/>
  <c r="V49" i="173" s="1"/>
  <c r="V52" i="173" s="1"/>
  <c r="V54" i="173" s="1"/>
  <c r="V57" i="173" s="1"/>
  <c r="V60" i="173" s="1"/>
  <c r="U33" i="173"/>
  <c r="U49" i="173" s="1"/>
  <c r="U52" i="173" s="1"/>
  <c r="U54" i="173" s="1"/>
  <c r="U57" i="173" s="1"/>
  <c r="U60" i="173" s="1"/>
  <c r="T33" i="173"/>
  <c r="T49" i="173" s="1"/>
  <c r="T52" i="173" s="1"/>
  <c r="T54" i="173" s="1"/>
  <c r="T57" i="173" s="1"/>
  <c r="T60" i="173" s="1"/>
  <c r="S33" i="173"/>
  <c r="S49" i="173" s="1"/>
  <c r="S52" i="173" s="1"/>
  <c r="S54" i="173" s="1"/>
  <c r="S57" i="173" s="1"/>
  <c r="S60" i="173" s="1"/>
  <c r="R33" i="173"/>
  <c r="R49" i="173" s="1"/>
  <c r="R52" i="173" s="1"/>
  <c r="R54" i="173" s="1"/>
  <c r="R57" i="173" s="1"/>
  <c r="R60" i="173" s="1"/>
  <c r="Q33" i="173"/>
  <c r="Q49" i="173" s="1"/>
  <c r="Q52" i="173" s="1"/>
  <c r="Q54" i="173" s="1"/>
  <c r="Q57" i="173" s="1"/>
  <c r="Q60" i="173" s="1"/>
  <c r="P33" i="173"/>
  <c r="O33" i="173"/>
  <c r="O49" i="173" s="1"/>
  <c r="O52" i="173" s="1"/>
  <c r="O54" i="173" s="1"/>
  <c r="O57" i="173" s="1"/>
  <c r="O60" i="173" s="1"/>
  <c r="N33" i="173"/>
  <c r="N49" i="173" s="1"/>
  <c r="N52" i="173" s="1"/>
  <c r="N54" i="173" s="1"/>
  <c r="N57" i="173" s="1"/>
  <c r="N60" i="173" s="1"/>
  <c r="M33" i="173"/>
  <c r="M49" i="173" s="1"/>
  <c r="M52" i="173" s="1"/>
  <c r="M54" i="173" s="1"/>
  <c r="M57" i="173" s="1"/>
  <c r="M60" i="173" s="1"/>
  <c r="L33" i="173"/>
  <c r="L49" i="173" s="1"/>
  <c r="L52" i="173" s="1"/>
  <c r="L54" i="173" s="1"/>
  <c r="L57" i="173" s="1"/>
  <c r="L60" i="173" s="1"/>
  <c r="K33" i="173"/>
  <c r="K49" i="173" s="1"/>
  <c r="K52" i="173" s="1"/>
  <c r="K54" i="173" s="1"/>
  <c r="K57" i="173" s="1"/>
  <c r="K60" i="173" s="1"/>
  <c r="J33" i="173"/>
  <c r="J49" i="173" s="1"/>
  <c r="J52" i="173" s="1"/>
  <c r="J54" i="173" s="1"/>
  <c r="J57" i="173" s="1"/>
  <c r="J60" i="173" s="1"/>
  <c r="I33" i="173"/>
  <c r="I49" i="173" s="1"/>
  <c r="I52" i="173" s="1"/>
  <c r="I54" i="173" s="1"/>
  <c r="I57" i="173" s="1"/>
  <c r="I60" i="173" s="1"/>
  <c r="H33" i="173"/>
  <c r="G33" i="173"/>
  <c r="G49" i="173" s="1"/>
  <c r="G52" i="173" s="1"/>
  <c r="G54" i="173" s="1"/>
  <c r="G57" i="173" s="1"/>
  <c r="G60" i="173" s="1"/>
  <c r="F33" i="173"/>
  <c r="F49" i="173" s="1"/>
  <c r="F52" i="173" s="1"/>
  <c r="F54" i="173" s="1"/>
  <c r="F57" i="173" s="1"/>
  <c r="F60" i="173" s="1"/>
  <c r="E33" i="173"/>
  <c r="E49" i="173" s="1"/>
  <c r="E52" i="173" s="1"/>
  <c r="E54" i="173" s="1"/>
  <c r="E57" i="173" s="1"/>
  <c r="E60" i="173" s="1"/>
  <c r="D33" i="173"/>
  <c r="D49" i="173" s="1"/>
  <c r="D52" i="173" s="1"/>
  <c r="D54" i="173" s="1"/>
  <c r="D57" i="173" s="1"/>
  <c r="D60" i="173" s="1"/>
  <c r="C33" i="173"/>
  <c r="C49" i="173" s="1"/>
  <c r="C52" i="173" s="1"/>
  <c r="C54" i="173" s="1"/>
  <c r="C57" i="173" s="1"/>
  <c r="C60" i="173" s="1"/>
  <c r="J60" i="174"/>
  <c r="S49" i="174"/>
  <c r="S52" i="174" s="1"/>
  <c r="S54" i="174" s="1"/>
  <c r="S57" i="174" s="1"/>
  <c r="S60" i="174" s="1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33" i="174"/>
  <c r="AA49" i="174" s="1"/>
  <c r="AA52" i="174" s="1"/>
  <c r="AA54" i="174" s="1"/>
  <c r="AA57" i="174" s="1"/>
  <c r="AA60" i="174" s="1"/>
  <c r="Y33" i="174"/>
  <c r="Y49" i="174" s="1"/>
  <c r="Y52" i="174" s="1"/>
  <c r="Y54" i="174" s="1"/>
  <c r="Y57" i="174" s="1"/>
  <c r="Y60" i="174" s="1"/>
  <c r="X33" i="174"/>
  <c r="W33" i="174"/>
  <c r="V33" i="174"/>
  <c r="V49" i="174" s="1"/>
  <c r="V52" i="174" s="1"/>
  <c r="V54" i="174" s="1"/>
  <c r="V57" i="174" s="1"/>
  <c r="V60" i="174" s="1"/>
  <c r="U33" i="174"/>
  <c r="U49" i="174" s="1"/>
  <c r="U52" i="174" s="1"/>
  <c r="U54" i="174" s="1"/>
  <c r="U57" i="174" s="1"/>
  <c r="U60" i="174" s="1"/>
  <c r="T33" i="174"/>
  <c r="T49" i="174" s="1"/>
  <c r="T52" i="174" s="1"/>
  <c r="T54" i="174" s="1"/>
  <c r="T57" i="174" s="1"/>
  <c r="T60" i="174" s="1"/>
  <c r="S33" i="174"/>
  <c r="R33" i="174"/>
  <c r="R49" i="174" s="1"/>
  <c r="R52" i="174" s="1"/>
  <c r="R54" i="174" s="1"/>
  <c r="R57" i="174" s="1"/>
  <c r="R60" i="174" s="1"/>
  <c r="Q33" i="174"/>
  <c r="Q49" i="174" s="1"/>
  <c r="Q52" i="174" s="1"/>
  <c r="Q54" i="174" s="1"/>
  <c r="Q57" i="174" s="1"/>
  <c r="Q60" i="174" s="1"/>
  <c r="P33" i="174"/>
  <c r="P49" i="174" s="1"/>
  <c r="P52" i="174" s="1"/>
  <c r="P54" i="174" s="1"/>
  <c r="P57" i="174" s="1"/>
  <c r="P60" i="174" s="1"/>
  <c r="O33" i="174"/>
  <c r="O49" i="174" s="1"/>
  <c r="O52" i="174" s="1"/>
  <c r="O54" i="174" s="1"/>
  <c r="O57" i="174" s="1"/>
  <c r="O60" i="174" s="1"/>
  <c r="N33" i="174"/>
  <c r="N49" i="174" s="1"/>
  <c r="N52" i="174" s="1"/>
  <c r="N54" i="174" s="1"/>
  <c r="N57" i="174" s="1"/>
  <c r="N60" i="174" s="1"/>
  <c r="M33" i="174"/>
  <c r="M49" i="174" s="1"/>
  <c r="M52" i="174" s="1"/>
  <c r="M54" i="174" s="1"/>
  <c r="M57" i="174" s="1"/>
  <c r="M60" i="174" s="1"/>
  <c r="L33" i="174"/>
  <c r="L49" i="174" s="1"/>
  <c r="L52" i="174" s="1"/>
  <c r="L54" i="174" s="1"/>
  <c r="L57" i="174" s="1"/>
  <c r="L60" i="174" s="1"/>
  <c r="K33" i="174"/>
  <c r="K49" i="174" s="1"/>
  <c r="K52" i="174" s="1"/>
  <c r="K54" i="174" s="1"/>
  <c r="K57" i="174" s="1"/>
  <c r="K60" i="174" s="1"/>
  <c r="J33" i="174"/>
  <c r="J49" i="174" s="1"/>
  <c r="J52" i="174" s="1"/>
  <c r="J54" i="174" s="1"/>
  <c r="J57" i="174" s="1"/>
  <c r="I33" i="174"/>
  <c r="I49" i="174" s="1"/>
  <c r="I52" i="174" s="1"/>
  <c r="I54" i="174" s="1"/>
  <c r="I57" i="174" s="1"/>
  <c r="I60" i="174" s="1"/>
  <c r="H33" i="174"/>
  <c r="H49" i="174" s="1"/>
  <c r="H52" i="174" s="1"/>
  <c r="H54" i="174" s="1"/>
  <c r="H57" i="174" s="1"/>
  <c r="H60" i="174" s="1"/>
  <c r="G33" i="174"/>
  <c r="G49" i="174" s="1"/>
  <c r="G52" i="174" s="1"/>
  <c r="G54" i="174" s="1"/>
  <c r="G57" i="174" s="1"/>
  <c r="G60" i="174" s="1"/>
  <c r="F33" i="174"/>
  <c r="F49" i="174" s="1"/>
  <c r="F52" i="174" s="1"/>
  <c r="F54" i="174" s="1"/>
  <c r="F57" i="174" s="1"/>
  <c r="F60" i="174" s="1"/>
  <c r="E33" i="174"/>
  <c r="E49" i="174" s="1"/>
  <c r="E52" i="174" s="1"/>
  <c r="E54" i="174" s="1"/>
  <c r="E57" i="174" s="1"/>
  <c r="E60" i="174" s="1"/>
  <c r="D33" i="174"/>
  <c r="D49" i="174" s="1"/>
  <c r="D52" i="174" s="1"/>
  <c r="D54" i="174" s="1"/>
  <c r="D57" i="174" s="1"/>
  <c r="D60" i="174" s="1"/>
  <c r="C33" i="174"/>
  <c r="C49" i="174" s="1"/>
  <c r="C52" i="174" s="1"/>
  <c r="C54" i="174" s="1"/>
  <c r="C57" i="174" s="1"/>
  <c r="C60" i="174" s="1"/>
  <c r="E49" i="175"/>
  <c r="E52" i="175" s="1"/>
  <c r="E54" i="175" s="1"/>
  <c r="E57" i="175" s="1"/>
  <c r="E60" i="175" s="1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33" i="175"/>
  <c r="AA49" i="175" s="1"/>
  <c r="AA52" i="175" s="1"/>
  <c r="AA54" i="175" s="1"/>
  <c r="AA57" i="175" s="1"/>
  <c r="AA60" i="175" s="1"/>
  <c r="Y33" i="175"/>
  <c r="Y49" i="175" s="1"/>
  <c r="Y52" i="175" s="1"/>
  <c r="Y54" i="175" s="1"/>
  <c r="Y57" i="175" s="1"/>
  <c r="Y60" i="175" s="1"/>
  <c r="X33" i="175"/>
  <c r="W33" i="175"/>
  <c r="W49" i="175" s="1"/>
  <c r="W52" i="175" s="1"/>
  <c r="W54" i="175" s="1"/>
  <c r="W57" i="175" s="1"/>
  <c r="W60" i="175" s="1"/>
  <c r="V33" i="175"/>
  <c r="V49" i="175" s="1"/>
  <c r="V52" i="175" s="1"/>
  <c r="V54" i="175" s="1"/>
  <c r="V57" i="175" s="1"/>
  <c r="V60" i="175" s="1"/>
  <c r="U33" i="175"/>
  <c r="U49" i="175" s="1"/>
  <c r="U52" i="175" s="1"/>
  <c r="U54" i="175" s="1"/>
  <c r="U57" i="175" s="1"/>
  <c r="U60" i="175" s="1"/>
  <c r="T33" i="175"/>
  <c r="T49" i="175" s="1"/>
  <c r="T52" i="175" s="1"/>
  <c r="T54" i="175" s="1"/>
  <c r="T57" i="175" s="1"/>
  <c r="T60" i="175" s="1"/>
  <c r="S33" i="175"/>
  <c r="S49" i="175" s="1"/>
  <c r="S52" i="175" s="1"/>
  <c r="S54" i="175" s="1"/>
  <c r="S57" i="175" s="1"/>
  <c r="S60" i="175" s="1"/>
  <c r="R33" i="175"/>
  <c r="R49" i="175" s="1"/>
  <c r="R52" i="175" s="1"/>
  <c r="R54" i="175" s="1"/>
  <c r="R57" i="175" s="1"/>
  <c r="R60" i="175" s="1"/>
  <c r="Q33" i="175"/>
  <c r="Q49" i="175" s="1"/>
  <c r="Q52" i="175" s="1"/>
  <c r="Q54" i="175" s="1"/>
  <c r="Q57" i="175" s="1"/>
  <c r="Q60" i="175" s="1"/>
  <c r="P33" i="175"/>
  <c r="P49" i="175" s="1"/>
  <c r="P52" i="175" s="1"/>
  <c r="P54" i="175" s="1"/>
  <c r="P57" i="175" s="1"/>
  <c r="P60" i="175" s="1"/>
  <c r="O33" i="175"/>
  <c r="O49" i="175" s="1"/>
  <c r="O52" i="175" s="1"/>
  <c r="O54" i="175" s="1"/>
  <c r="O57" i="175" s="1"/>
  <c r="O60" i="175" s="1"/>
  <c r="N33" i="175"/>
  <c r="M33" i="175"/>
  <c r="M49" i="175" s="1"/>
  <c r="M52" i="175" s="1"/>
  <c r="M54" i="175" s="1"/>
  <c r="M57" i="175" s="1"/>
  <c r="M60" i="175" s="1"/>
  <c r="L33" i="175"/>
  <c r="L49" i="175" s="1"/>
  <c r="L52" i="175" s="1"/>
  <c r="L54" i="175" s="1"/>
  <c r="L57" i="175" s="1"/>
  <c r="L60" i="175" s="1"/>
  <c r="K33" i="175"/>
  <c r="K49" i="175" s="1"/>
  <c r="K52" i="175" s="1"/>
  <c r="K54" i="175" s="1"/>
  <c r="K57" i="175" s="1"/>
  <c r="K60" i="175" s="1"/>
  <c r="J33" i="175"/>
  <c r="J49" i="175" s="1"/>
  <c r="J52" i="175" s="1"/>
  <c r="J54" i="175" s="1"/>
  <c r="J57" i="175" s="1"/>
  <c r="J60" i="175" s="1"/>
  <c r="I33" i="175"/>
  <c r="I49" i="175" s="1"/>
  <c r="I52" i="175" s="1"/>
  <c r="I54" i="175" s="1"/>
  <c r="I57" i="175" s="1"/>
  <c r="I60" i="175" s="1"/>
  <c r="H33" i="175"/>
  <c r="H49" i="175" s="1"/>
  <c r="H52" i="175" s="1"/>
  <c r="H54" i="175" s="1"/>
  <c r="H57" i="175" s="1"/>
  <c r="H60" i="175" s="1"/>
  <c r="G33" i="175"/>
  <c r="G49" i="175" s="1"/>
  <c r="G52" i="175" s="1"/>
  <c r="G54" i="175" s="1"/>
  <c r="G57" i="175" s="1"/>
  <c r="G60" i="175" s="1"/>
  <c r="F33" i="175"/>
  <c r="E33" i="175"/>
  <c r="D33" i="175"/>
  <c r="D49" i="175" s="1"/>
  <c r="D52" i="175" s="1"/>
  <c r="D54" i="175" s="1"/>
  <c r="D57" i="175" s="1"/>
  <c r="D60" i="175" s="1"/>
  <c r="C33" i="175"/>
  <c r="C49" i="175" s="1"/>
  <c r="C52" i="175" s="1"/>
  <c r="C54" i="175" s="1"/>
  <c r="C57" i="175" s="1"/>
  <c r="C60" i="175" s="1"/>
  <c r="P60" i="176"/>
  <c r="K52" i="176"/>
  <c r="K54" i="176" s="1"/>
  <c r="K57" i="176" s="1"/>
  <c r="K60" i="176" s="1"/>
  <c r="Y49" i="176"/>
  <c r="Y52" i="176" s="1"/>
  <c r="Y54" i="176" s="1"/>
  <c r="Y57" i="176" s="1"/>
  <c r="Y60" i="176" s="1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33" i="176"/>
  <c r="AA49" i="176" s="1"/>
  <c r="AA52" i="176" s="1"/>
  <c r="AA54" i="176" s="1"/>
  <c r="AA57" i="176" s="1"/>
  <c r="AA60" i="176" s="1"/>
  <c r="Y33" i="176"/>
  <c r="X33" i="176"/>
  <c r="X49" i="176" s="1"/>
  <c r="W33" i="176"/>
  <c r="W49" i="176" s="1"/>
  <c r="W52" i="176" s="1"/>
  <c r="W54" i="176" s="1"/>
  <c r="W57" i="176" s="1"/>
  <c r="W60" i="176" s="1"/>
  <c r="V33" i="176"/>
  <c r="V49" i="176" s="1"/>
  <c r="V52" i="176" s="1"/>
  <c r="V54" i="176" s="1"/>
  <c r="V57" i="176" s="1"/>
  <c r="V60" i="176" s="1"/>
  <c r="U33" i="176"/>
  <c r="U49" i="176" s="1"/>
  <c r="U52" i="176" s="1"/>
  <c r="U54" i="176" s="1"/>
  <c r="U57" i="176" s="1"/>
  <c r="U60" i="176" s="1"/>
  <c r="T33" i="176"/>
  <c r="T49" i="176" s="1"/>
  <c r="T52" i="176" s="1"/>
  <c r="T54" i="176" s="1"/>
  <c r="T57" i="176" s="1"/>
  <c r="T60" i="176" s="1"/>
  <c r="S33" i="176"/>
  <c r="S49" i="176" s="1"/>
  <c r="S52" i="176" s="1"/>
  <c r="S54" i="176" s="1"/>
  <c r="S57" i="176" s="1"/>
  <c r="S60" i="176" s="1"/>
  <c r="R33" i="176"/>
  <c r="R49" i="176" s="1"/>
  <c r="R52" i="176" s="1"/>
  <c r="R54" i="176" s="1"/>
  <c r="R57" i="176" s="1"/>
  <c r="R60" i="176" s="1"/>
  <c r="Q33" i="176"/>
  <c r="Q49" i="176" s="1"/>
  <c r="Q52" i="176" s="1"/>
  <c r="Q54" i="176" s="1"/>
  <c r="Q57" i="176" s="1"/>
  <c r="Q60" i="176" s="1"/>
  <c r="P33" i="176"/>
  <c r="P49" i="176" s="1"/>
  <c r="P52" i="176" s="1"/>
  <c r="P54" i="176" s="1"/>
  <c r="P57" i="176" s="1"/>
  <c r="O33" i="176"/>
  <c r="O49" i="176" s="1"/>
  <c r="O52" i="176" s="1"/>
  <c r="O54" i="176" s="1"/>
  <c r="O57" i="176" s="1"/>
  <c r="O60" i="176" s="1"/>
  <c r="N33" i="176"/>
  <c r="N49" i="176" s="1"/>
  <c r="N52" i="176" s="1"/>
  <c r="N54" i="176" s="1"/>
  <c r="N57" i="176" s="1"/>
  <c r="N60" i="176" s="1"/>
  <c r="M33" i="176"/>
  <c r="L33" i="176"/>
  <c r="L49" i="176" s="1"/>
  <c r="L52" i="176" s="1"/>
  <c r="L54" i="176" s="1"/>
  <c r="L57" i="176" s="1"/>
  <c r="L60" i="176" s="1"/>
  <c r="K33" i="176"/>
  <c r="K49" i="176" s="1"/>
  <c r="J33" i="176"/>
  <c r="J49" i="176" s="1"/>
  <c r="J52" i="176" s="1"/>
  <c r="J54" i="176" s="1"/>
  <c r="J57" i="176" s="1"/>
  <c r="J60" i="176" s="1"/>
  <c r="I33" i="176"/>
  <c r="I49" i="176" s="1"/>
  <c r="I52" i="176" s="1"/>
  <c r="I54" i="176" s="1"/>
  <c r="I57" i="176" s="1"/>
  <c r="I60" i="176" s="1"/>
  <c r="H33" i="176"/>
  <c r="H49" i="176" s="1"/>
  <c r="H52" i="176" s="1"/>
  <c r="H54" i="176" s="1"/>
  <c r="H57" i="176" s="1"/>
  <c r="H60" i="176" s="1"/>
  <c r="G33" i="176"/>
  <c r="G49" i="176" s="1"/>
  <c r="G52" i="176" s="1"/>
  <c r="G54" i="176" s="1"/>
  <c r="G57" i="176" s="1"/>
  <c r="G60" i="176" s="1"/>
  <c r="F33" i="176"/>
  <c r="F49" i="176" s="1"/>
  <c r="F52" i="176" s="1"/>
  <c r="F54" i="176" s="1"/>
  <c r="F57" i="176" s="1"/>
  <c r="F60" i="176" s="1"/>
  <c r="E33" i="176"/>
  <c r="D33" i="176"/>
  <c r="D49" i="176" s="1"/>
  <c r="D52" i="176" s="1"/>
  <c r="D54" i="176" s="1"/>
  <c r="D57" i="176" s="1"/>
  <c r="D60" i="176" s="1"/>
  <c r="C33" i="176"/>
  <c r="C49" i="176" s="1"/>
  <c r="C52" i="176" s="1"/>
  <c r="C54" i="176" s="1"/>
  <c r="C57" i="176" s="1"/>
  <c r="C60" i="176" s="1"/>
  <c r="X49" i="177"/>
  <c r="H49" i="177"/>
  <c r="H52" i="177" s="1"/>
  <c r="H54" i="177" s="1"/>
  <c r="H57" i="177" s="1"/>
  <c r="H60" i="177" s="1"/>
  <c r="AA48" i="177"/>
  <c r="Y48" i="177"/>
  <c r="X48" i="177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33" i="177"/>
  <c r="AA49" i="177" s="1"/>
  <c r="AA52" i="177" s="1"/>
  <c r="AA54" i="177" s="1"/>
  <c r="AA57" i="177" s="1"/>
  <c r="AA60" i="177" s="1"/>
  <c r="Z33" i="177"/>
  <c r="Y33" i="177"/>
  <c r="X33" i="177"/>
  <c r="W33" i="177"/>
  <c r="W49" i="177" s="1"/>
  <c r="W52" i="177" s="1"/>
  <c r="W54" i="177" s="1"/>
  <c r="W57" i="177" s="1"/>
  <c r="W60" i="177" s="1"/>
  <c r="V33" i="177"/>
  <c r="U33" i="177"/>
  <c r="T33" i="177"/>
  <c r="S33" i="177"/>
  <c r="R33" i="177"/>
  <c r="Q33" i="177"/>
  <c r="P33" i="177"/>
  <c r="P49" i="177" s="1"/>
  <c r="P52" i="177" s="1"/>
  <c r="P54" i="177" s="1"/>
  <c r="P57" i="177" s="1"/>
  <c r="P60" i="177" s="1"/>
  <c r="O33" i="177"/>
  <c r="O49" i="177" s="1"/>
  <c r="O52" i="177" s="1"/>
  <c r="O54" i="177" s="1"/>
  <c r="O57" i="177" s="1"/>
  <c r="O60" i="177" s="1"/>
  <c r="N33" i="177"/>
  <c r="M33" i="177"/>
  <c r="L33" i="177"/>
  <c r="K33" i="177"/>
  <c r="J33" i="177"/>
  <c r="I33" i="177"/>
  <c r="H33" i="177"/>
  <c r="G33" i="177"/>
  <c r="G49" i="177" s="1"/>
  <c r="G52" i="177" s="1"/>
  <c r="G54" i="177" s="1"/>
  <c r="G57" i="177" s="1"/>
  <c r="G60" i="177" s="1"/>
  <c r="F33" i="177"/>
  <c r="E33" i="177"/>
  <c r="D33" i="177"/>
  <c r="C33" i="177"/>
  <c r="V60" i="178"/>
  <c r="AA48" i="178"/>
  <c r="Y48" i="178"/>
  <c r="X48" i="178"/>
  <c r="Z48" i="178" s="1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33" i="178"/>
  <c r="AA49" i="178" s="1"/>
  <c r="AA52" i="178" s="1"/>
  <c r="AA54" i="178" s="1"/>
  <c r="AA57" i="178" s="1"/>
  <c r="AA60" i="178" s="1"/>
  <c r="Y33" i="178"/>
  <c r="Y49" i="178" s="1"/>
  <c r="Y52" i="178" s="1"/>
  <c r="Y54" i="178" s="1"/>
  <c r="Y57" i="178" s="1"/>
  <c r="Y60" i="178" s="1"/>
  <c r="X33" i="178"/>
  <c r="W33" i="178"/>
  <c r="W49" i="178" s="1"/>
  <c r="W52" i="178" s="1"/>
  <c r="W54" i="178" s="1"/>
  <c r="W57" i="178" s="1"/>
  <c r="W60" i="178" s="1"/>
  <c r="V33" i="178"/>
  <c r="V49" i="178" s="1"/>
  <c r="V52" i="178" s="1"/>
  <c r="V54" i="178" s="1"/>
  <c r="V57" i="178" s="1"/>
  <c r="U33" i="178"/>
  <c r="U49" i="178" s="1"/>
  <c r="U52" i="178" s="1"/>
  <c r="U54" i="178" s="1"/>
  <c r="U57" i="178" s="1"/>
  <c r="U60" i="178" s="1"/>
  <c r="T33" i="178"/>
  <c r="T49" i="178" s="1"/>
  <c r="T52" i="178" s="1"/>
  <c r="T54" i="178" s="1"/>
  <c r="T57" i="178" s="1"/>
  <c r="T60" i="178" s="1"/>
  <c r="S33" i="178"/>
  <c r="S49" i="178" s="1"/>
  <c r="S52" i="178" s="1"/>
  <c r="S54" i="178" s="1"/>
  <c r="S57" i="178" s="1"/>
  <c r="S60" i="178" s="1"/>
  <c r="R33" i="178"/>
  <c r="R49" i="178" s="1"/>
  <c r="R52" i="178" s="1"/>
  <c r="R54" i="178" s="1"/>
  <c r="R57" i="178" s="1"/>
  <c r="R60" i="178" s="1"/>
  <c r="Q33" i="178"/>
  <c r="Q49" i="178" s="1"/>
  <c r="Q52" i="178" s="1"/>
  <c r="Q54" i="178" s="1"/>
  <c r="Q57" i="178" s="1"/>
  <c r="Q60" i="178" s="1"/>
  <c r="P33" i="178"/>
  <c r="O33" i="178"/>
  <c r="O49" i="178" s="1"/>
  <c r="O52" i="178" s="1"/>
  <c r="O54" i="178" s="1"/>
  <c r="O57" i="178" s="1"/>
  <c r="O60" i="178" s="1"/>
  <c r="N33" i="178"/>
  <c r="N49" i="178" s="1"/>
  <c r="N52" i="178" s="1"/>
  <c r="N54" i="178" s="1"/>
  <c r="N57" i="178" s="1"/>
  <c r="N60" i="178" s="1"/>
  <c r="M33" i="178"/>
  <c r="M49" i="178" s="1"/>
  <c r="M52" i="178" s="1"/>
  <c r="M54" i="178" s="1"/>
  <c r="M57" i="178" s="1"/>
  <c r="M60" i="178" s="1"/>
  <c r="L33" i="178"/>
  <c r="L49" i="178" s="1"/>
  <c r="L52" i="178" s="1"/>
  <c r="L54" i="178" s="1"/>
  <c r="L57" i="178" s="1"/>
  <c r="L60" i="178" s="1"/>
  <c r="K33" i="178"/>
  <c r="J33" i="178"/>
  <c r="J49" i="178" s="1"/>
  <c r="J52" i="178" s="1"/>
  <c r="J54" i="178" s="1"/>
  <c r="J57" i="178" s="1"/>
  <c r="J60" i="178" s="1"/>
  <c r="I33" i="178"/>
  <c r="I49" i="178" s="1"/>
  <c r="I52" i="178" s="1"/>
  <c r="I54" i="178" s="1"/>
  <c r="I57" i="178" s="1"/>
  <c r="I60" i="178" s="1"/>
  <c r="H33" i="178"/>
  <c r="H49" i="178" s="1"/>
  <c r="H52" i="178" s="1"/>
  <c r="H54" i="178" s="1"/>
  <c r="H57" i="178" s="1"/>
  <c r="H60" i="178" s="1"/>
  <c r="G33" i="178"/>
  <c r="G49" i="178" s="1"/>
  <c r="G52" i="178" s="1"/>
  <c r="G54" i="178" s="1"/>
  <c r="G57" i="178" s="1"/>
  <c r="G60" i="178" s="1"/>
  <c r="F33" i="178"/>
  <c r="F49" i="178" s="1"/>
  <c r="F52" i="178" s="1"/>
  <c r="F54" i="178" s="1"/>
  <c r="F57" i="178" s="1"/>
  <c r="F60" i="178" s="1"/>
  <c r="E33" i="178"/>
  <c r="E49" i="178" s="1"/>
  <c r="E52" i="178" s="1"/>
  <c r="E54" i="178" s="1"/>
  <c r="E57" i="178" s="1"/>
  <c r="E60" i="178" s="1"/>
  <c r="D33" i="178"/>
  <c r="D49" i="178" s="1"/>
  <c r="D52" i="178" s="1"/>
  <c r="D54" i="178" s="1"/>
  <c r="D57" i="178" s="1"/>
  <c r="D60" i="178" s="1"/>
  <c r="C33" i="178"/>
  <c r="H52" i="179"/>
  <c r="H54" i="179" s="1"/>
  <c r="H57" i="179" s="1"/>
  <c r="H60" i="179" s="1"/>
  <c r="J49" i="179"/>
  <c r="J52" i="179" s="1"/>
  <c r="J54" i="179" s="1"/>
  <c r="J57" i="179" s="1"/>
  <c r="J60" i="179" s="1"/>
  <c r="AA48" i="179"/>
  <c r="Y48" i="179"/>
  <c r="Z48" i="179" s="1"/>
  <c r="X48" i="179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33" i="179"/>
  <c r="Y33" i="179"/>
  <c r="Y49" i="179" s="1"/>
  <c r="Y52" i="179" s="1"/>
  <c r="Y54" i="179" s="1"/>
  <c r="Y57" i="179" s="1"/>
  <c r="Y60" i="179" s="1"/>
  <c r="X33" i="179"/>
  <c r="X49" i="179" s="1"/>
  <c r="W33" i="179"/>
  <c r="W49" i="179" s="1"/>
  <c r="W52" i="179" s="1"/>
  <c r="W54" i="179" s="1"/>
  <c r="W57" i="179" s="1"/>
  <c r="W60" i="179" s="1"/>
  <c r="V33" i="179"/>
  <c r="V49" i="179" s="1"/>
  <c r="V52" i="179" s="1"/>
  <c r="V54" i="179" s="1"/>
  <c r="V57" i="179" s="1"/>
  <c r="V60" i="179" s="1"/>
  <c r="U33" i="179"/>
  <c r="U49" i="179" s="1"/>
  <c r="U52" i="179" s="1"/>
  <c r="U54" i="179" s="1"/>
  <c r="U57" i="179" s="1"/>
  <c r="U60" i="179" s="1"/>
  <c r="T33" i="179"/>
  <c r="T49" i="179" s="1"/>
  <c r="T52" i="179" s="1"/>
  <c r="T54" i="179" s="1"/>
  <c r="T57" i="179" s="1"/>
  <c r="T60" i="179" s="1"/>
  <c r="S33" i="179"/>
  <c r="S49" i="179" s="1"/>
  <c r="S52" i="179" s="1"/>
  <c r="S54" i="179" s="1"/>
  <c r="S57" i="179" s="1"/>
  <c r="S60" i="179" s="1"/>
  <c r="R33" i="179"/>
  <c r="Q33" i="179"/>
  <c r="Q49" i="179" s="1"/>
  <c r="Q52" i="179" s="1"/>
  <c r="Q54" i="179" s="1"/>
  <c r="Q57" i="179" s="1"/>
  <c r="Q60" i="179" s="1"/>
  <c r="P33" i="179"/>
  <c r="P49" i="179" s="1"/>
  <c r="P52" i="179" s="1"/>
  <c r="P54" i="179" s="1"/>
  <c r="P57" i="179" s="1"/>
  <c r="P60" i="179" s="1"/>
  <c r="O33" i="179"/>
  <c r="O49" i="179" s="1"/>
  <c r="O52" i="179" s="1"/>
  <c r="O54" i="179" s="1"/>
  <c r="O57" i="179" s="1"/>
  <c r="O60" i="179" s="1"/>
  <c r="N33" i="179"/>
  <c r="N49" i="179" s="1"/>
  <c r="N52" i="179" s="1"/>
  <c r="N54" i="179" s="1"/>
  <c r="N57" i="179" s="1"/>
  <c r="N60" i="179" s="1"/>
  <c r="M33" i="179"/>
  <c r="M49" i="179" s="1"/>
  <c r="M52" i="179" s="1"/>
  <c r="M54" i="179" s="1"/>
  <c r="M57" i="179" s="1"/>
  <c r="M60" i="179" s="1"/>
  <c r="L33" i="179"/>
  <c r="L49" i="179" s="1"/>
  <c r="L52" i="179" s="1"/>
  <c r="L54" i="179" s="1"/>
  <c r="L57" i="179" s="1"/>
  <c r="L60" i="179" s="1"/>
  <c r="K33" i="179"/>
  <c r="K49" i="179" s="1"/>
  <c r="K52" i="179" s="1"/>
  <c r="K54" i="179" s="1"/>
  <c r="K57" i="179" s="1"/>
  <c r="K60" i="179" s="1"/>
  <c r="J33" i="179"/>
  <c r="I33" i="179"/>
  <c r="I49" i="179" s="1"/>
  <c r="I52" i="179" s="1"/>
  <c r="I54" i="179" s="1"/>
  <c r="I57" i="179" s="1"/>
  <c r="I60" i="179" s="1"/>
  <c r="H33" i="179"/>
  <c r="H49" i="179" s="1"/>
  <c r="G33" i="179"/>
  <c r="G49" i="179" s="1"/>
  <c r="G52" i="179" s="1"/>
  <c r="G54" i="179" s="1"/>
  <c r="G57" i="179" s="1"/>
  <c r="G60" i="179" s="1"/>
  <c r="F33" i="179"/>
  <c r="F49" i="179" s="1"/>
  <c r="F52" i="179" s="1"/>
  <c r="F54" i="179" s="1"/>
  <c r="F57" i="179" s="1"/>
  <c r="F60" i="179" s="1"/>
  <c r="E33" i="179"/>
  <c r="E49" i="179" s="1"/>
  <c r="E52" i="179" s="1"/>
  <c r="E54" i="179" s="1"/>
  <c r="E57" i="179" s="1"/>
  <c r="E60" i="179" s="1"/>
  <c r="D33" i="179"/>
  <c r="D49" i="179" s="1"/>
  <c r="D52" i="179" s="1"/>
  <c r="D54" i="179" s="1"/>
  <c r="D57" i="179" s="1"/>
  <c r="D60" i="179" s="1"/>
  <c r="C33" i="179"/>
  <c r="C49" i="179" s="1"/>
  <c r="C52" i="179" s="1"/>
  <c r="C54" i="179" s="1"/>
  <c r="C57" i="179" s="1"/>
  <c r="C60" i="179" s="1"/>
  <c r="Q49" i="180"/>
  <c r="Q52" i="180" s="1"/>
  <c r="Q54" i="180" s="1"/>
  <c r="Q57" i="180" s="1"/>
  <c r="Q60" i="180" s="1"/>
  <c r="AA48" i="180"/>
  <c r="Y48" i="180"/>
  <c r="X48" i="180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33" i="180"/>
  <c r="AA49" i="180" s="1"/>
  <c r="AA52" i="180" s="1"/>
  <c r="AA54" i="180" s="1"/>
  <c r="AA57" i="180" s="1"/>
  <c r="AA60" i="180" s="1"/>
  <c r="Y33" i="180"/>
  <c r="X33" i="180"/>
  <c r="W33" i="180"/>
  <c r="V33" i="180"/>
  <c r="U33" i="180"/>
  <c r="U49" i="180" s="1"/>
  <c r="U52" i="180" s="1"/>
  <c r="U54" i="180" s="1"/>
  <c r="U57" i="180" s="1"/>
  <c r="U60" i="180" s="1"/>
  <c r="T33" i="180"/>
  <c r="S33" i="180"/>
  <c r="S49" i="180" s="1"/>
  <c r="S52" i="180" s="1"/>
  <c r="S54" i="180" s="1"/>
  <c r="S57" i="180" s="1"/>
  <c r="S60" i="180" s="1"/>
  <c r="R33" i="180"/>
  <c r="Q33" i="180"/>
  <c r="P33" i="180"/>
  <c r="P49" i="180" s="1"/>
  <c r="P52" i="180" s="1"/>
  <c r="P54" i="180" s="1"/>
  <c r="P57" i="180" s="1"/>
  <c r="P60" i="180" s="1"/>
  <c r="O33" i="180"/>
  <c r="N33" i="180"/>
  <c r="N49" i="180" s="1"/>
  <c r="N52" i="180" s="1"/>
  <c r="N54" i="180" s="1"/>
  <c r="N57" i="180" s="1"/>
  <c r="N60" i="180" s="1"/>
  <c r="M33" i="180"/>
  <c r="M49" i="180" s="1"/>
  <c r="M52" i="180" s="1"/>
  <c r="M54" i="180" s="1"/>
  <c r="M57" i="180" s="1"/>
  <c r="M60" i="180" s="1"/>
  <c r="L33" i="180"/>
  <c r="K33" i="180"/>
  <c r="K49" i="180" s="1"/>
  <c r="K52" i="180" s="1"/>
  <c r="K54" i="180" s="1"/>
  <c r="K57" i="180" s="1"/>
  <c r="K60" i="180" s="1"/>
  <c r="J33" i="180"/>
  <c r="I33" i="180"/>
  <c r="H33" i="180"/>
  <c r="H49" i="180" s="1"/>
  <c r="H52" i="180" s="1"/>
  <c r="H54" i="180" s="1"/>
  <c r="H57" i="180" s="1"/>
  <c r="H60" i="180" s="1"/>
  <c r="G33" i="180"/>
  <c r="F33" i="180"/>
  <c r="F49" i="180" s="1"/>
  <c r="F52" i="180" s="1"/>
  <c r="F54" i="180" s="1"/>
  <c r="F57" i="180" s="1"/>
  <c r="F60" i="180" s="1"/>
  <c r="E33" i="180"/>
  <c r="E49" i="180" s="1"/>
  <c r="E52" i="180" s="1"/>
  <c r="E54" i="180" s="1"/>
  <c r="E57" i="180" s="1"/>
  <c r="E60" i="180" s="1"/>
  <c r="D33" i="180"/>
  <c r="C33" i="180"/>
  <c r="C49" i="180" s="1"/>
  <c r="C52" i="180" s="1"/>
  <c r="C54" i="180" s="1"/>
  <c r="C57" i="180" s="1"/>
  <c r="C60" i="180" s="1"/>
  <c r="D49" i="181"/>
  <c r="D52" i="181" s="1"/>
  <c r="D54" i="181" s="1"/>
  <c r="D57" i="181" s="1"/>
  <c r="D60" i="181" s="1"/>
  <c r="AA48" i="181"/>
  <c r="Y48" i="181"/>
  <c r="X48" i="18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33" i="181"/>
  <c r="AA49" i="181" s="1"/>
  <c r="AA52" i="181" s="1"/>
  <c r="AA54" i="181" s="1"/>
  <c r="AA57" i="181" s="1"/>
  <c r="AA60" i="181" s="1"/>
  <c r="Y33" i="181"/>
  <c r="Y49" i="181" s="1"/>
  <c r="Y52" i="181" s="1"/>
  <c r="Y54" i="181" s="1"/>
  <c r="Y57" i="181" s="1"/>
  <c r="Y60" i="181" s="1"/>
  <c r="X33" i="181"/>
  <c r="X49" i="181" s="1"/>
  <c r="W33" i="181"/>
  <c r="W49" i="181" s="1"/>
  <c r="W52" i="181" s="1"/>
  <c r="W54" i="181" s="1"/>
  <c r="W57" i="181" s="1"/>
  <c r="W60" i="181" s="1"/>
  <c r="V33" i="181"/>
  <c r="V49" i="181" s="1"/>
  <c r="V52" i="181" s="1"/>
  <c r="V54" i="181" s="1"/>
  <c r="V57" i="181" s="1"/>
  <c r="V60" i="181" s="1"/>
  <c r="U33" i="181"/>
  <c r="U49" i="181" s="1"/>
  <c r="U52" i="181" s="1"/>
  <c r="U54" i="181" s="1"/>
  <c r="U57" i="181" s="1"/>
  <c r="U60" i="181" s="1"/>
  <c r="T33" i="181"/>
  <c r="T49" i="181" s="1"/>
  <c r="T52" i="181" s="1"/>
  <c r="T54" i="181" s="1"/>
  <c r="T57" i="181" s="1"/>
  <c r="T60" i="181" s="1"/>
  <c r="S33" i="181"/>
  <c r="S49" i="181" s="1"/>
  <c r="S52" i="181" s="1"/>
  <c r="S54" i="181" s="1"/>
  <c r="S57" i="181" s="1"/>
  <c r="S60" i="181" s="1"/>
  <c r="R33" i="181"/>
  <c r="R49" i="181" s="1"/>
  <c r="R52" i="181" s="1"/>
  <c r="R54" i="181" s="1"/>
  <c r="R57" i="181" s="1"/>
  <c r="R60" i="181" s="1"/>
  <c r="Q33" i="181"/>
  <c r="Q49" i="181" s="1"/>
  <c r="Q52" i="181" s="1"/>
  <c r="Q54" i="181" s="1"/>
  <c r="Q57" i="181" s="1"/>
  <c r="Q60" i="181" s="1"/>
  <c r="P33" i="181"/>
  <c r="O33" i="181"/>
  <c r="O49" i="181" s="1"/>
  <c r="O52" i="181" s="1"/>
  <c r="O54" i="181" s="1"/>
  <c r="O57" i="181" s="1"/>
  <c r="O60" i="181" s="1"/>
  <c r="N33" i="181"/>
  <c r="N49" i="181" s="1"/>
  <c r="N52" i="181" s="1"/>
  <c r="N54" i="181" s="1"/>
  <c r="N57" i="181" s="1"/>
  <c r="N60" i="181" s="1"/>
  <c r="M33" i="181"/>
  <c r="M49" i="181" s="1"/>
  <c r="M52" i="181" s="1"/>
  <c r="M54" i="181" s="1"/>
  <c r="M57" i="181" s="1"/>
  <c r="M60" i="181" s="1"/>
  <c r="L33" i="181"/>
  <c r="L49" i="181" s="1"/>
  <c r="L52" i="181" s="1"/>
  <c r="L54" i="181" s="1"/>
  <c r="L57" i="181" s="1"/>
  <c r="L60" i="181" s="1"/>
  <c r="K33" i="181"/>
  <c r="K49" i="181" s="1"/>
  <c r="K52" i="181" s="1"/>
  <c r="K54" i="181" s="1"/>
  <c r="K57" i="181" s="1"/>
  <c r="K60" i="181" s="1"/>
  <c r="J33" i="181"/>
  <c r="J49" i="181" s="1"/>
  <c r="J52" i="181" s="1"/>
  <c r="J54" i="181" s="1"/>
  <c r="J57" i="181" s="1"/>
  <c r="J60" i="181" s="1"/>
  <c r="I33" i="181"/>
  <c r="I49" i="181" s="1"/>
  <c r="I52" i="181" s="1"/>
  <c r="I54" i="181" s="1"/>
  <c r="I57" i="181" s="1"/>
  <c r="I60" i="181" s="1"/>
  <c r="H33" i="181"/>
  <c r="G33" i="181"/>
  <c r="G49" i="181" s="1"/>
  <c r="G52" i="181" s="1"/>
  <c r="G54" i="181" s="1"/>
  <c r="G57" i="181" s="1"/>
  <c r="G60" i="181" s="1"/>
  <c r="F33" i="181"/>
  <c r="F49" i="181" s="1"/>
  <c r="F52" i="181" s="1"/>
  <c r="F54" i="181" s="1"/>
  <c r="F57" i="181" s="1"/>
  <c r="F60" i="181" s="1"/>
  <c r="E33" i="181"/>
  <c r="E49" i="181" s="1"/>
  <c r="E52" i="181" s="1"/>
  <c r="E54" i="181" s="1"/>
  <c r="E57" i="181" s="1"/>
  <c r="E60" i="181" s="1"/>
  <c r="D33" i="181"/>
  <c r="C33" i="181"/>
  <c r="C49" i="181" s="1"/>
  <c r="C52" i="181" s="1"/>
  <c r="C54" i="181" s="1"/>
  <c r="C57" i="181" s="1"/>
  <c r="C60" i="181" s="1"/>
  <c r="C60" i="182"/>
  <c r="L54" i="182"/>
  <c r="L57" i="182" s="1"/>
  <c r="L60" i="182" s="1"/>
  <c r="AA48" i="182"/>
  <c r="Y48" i="182"/>
  <c r="X48" i="182"/>
  <c r="Z48" i="182" s="1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33" i="182"/>
  <c r="AA49" i="182" s="1"/>
  <c r="AA52" i="182" s="1"/>
  <c r="AA54" i="182" s="1"/>
  <c r="AA57" i="182" s="1"/>
  <c r="AA60" i="182" s="1"/>
  <c r="Y33" i="182"/>
  <c r="Y49" i="182" s="1"/>
  <c r="Y52" i="182" s="1"/>
  <c r="Y54" i="182" s="1"/>
  <c r="Y57" i="182" s="1"/>
  <c r="Y60" i="182" s="1"/>
  <c r="X33" i="182"/>
  <c r="W33" i="182"/>
  <c r="V33" i="182"/>
  <c r="V49" i="182" s="1"/>
  <c r="V52" i="182" s="1"/>
  <c r="V54" i="182" s="1"/>
  <c r="V57" i="182" s="1"/>
  <c r="V60" i="182" s="1"/>
  <c r="U33" i="182"/>
  <c r="U49" i="182" s="1"/>
  <c r="U52" i="182" s="1"/>
  <c r="U54" i="182" s="1"/>
  <c r="U57" i="182" s="1"/>
  <c r="U60" i="182" s="1"/>
  <c r="T33" i="182"/>
  <c r="T49" i="182" s="1"/>
  <c r="T52" i="182" s="1"/>
  <c r="T54" i="182" s="1"/>
  <c r="T57" i="182" s="1"/>
  <c r="T60" i="182" s="1"/>
  <c r="S33" i="182"/>
  <c r="S49" i="182" s="1"/>
  <c r="S52" i="182" s="1"/>
  <c r="S54" i="182" s="1"/>
  <c r="S57" i="182" s="1"/>
  <c r="S60" i="182" s="1"/>
  <c r="R33" i="182"/>
  <c r="R49" i="182" s="1"/>
  <c r="R52" i="182" s="1"/>
  <c r="R54" i="182" s="1"/>
  <c r="R57" i="182" s="1"/>
  <c r="R60" i="182" s="1"/>
  <c r="Q33" i="182"/>
  <c r="Q49" i="182" s="1"/>
  <c r="Q52" i="182" s="1"/>
  <c r="Q54" i="182" s="1"/>
  <c r="Q57" i="182" s="1"/>
  <c r="Q60" i="182" s="1"/>
  <c r="P33" i="182"/>
  <c r="P49" i="182" s="1"/>
  <c r="P52" i="182" s="1"/>
  <c r="P54" i="182" s="1"/>
  <c r="P57" i="182" s="1"/>
  <c r="P60" i="182" s="1"/>
  <c r="O33" i="182"/>
  <c r="O49" i="182" s="1"/>
  <c r="O52" i="182" s="1"/>
  <c r="O54" i="182" s="1"/>
  <c r="O57" i="182" s="1"/>
  <c r="O60" i="182" s="1"/>
  <c r="N33" i="182"/>
  <c r="N49" i="182" s="1"/>
  <c r="N52" i="182" s="1"/>
  <c r="N54" i="182" s="1"/>
  <c r="N57" i="182" s="1"/>
  <c r="N60" i="182" s="1"/>
  <c r="M33" i="182"/>
  <c r="M49" i="182" s="1"/>
  <c r="M52" i="182" s="1"/>
  <c r="M54" i="182" s="1"/>
  <c r="M57" i="182" s="1"/>
  <c r="M60" i="182" s="1"/>
  <c r="L33" i="182"/>
  <c r="L49" i="182" s="1"/>
  <c r="L52" i="182" s="1"/>
  <c r="K33" i="182"/>
  <c r="K49" i="182" s="1"/>
  <c r="K52" i="182" s="1"/>
  <c r="K54" i="182" s="1"/>
  <c r="K57" i="182" s="1"/>
  <c r="K60" i="182" s="1"/>
  <c r="J33" i="182"/>
  <c r="J49" i="182" s="1"/>
  <c r="J52" i="182" s="1"/>
  <c r="J54" i="182" s="1"/>
  <c r="J57" i="182" s="1"/>
  <c r="J60" i="182" s="1"/>
  <c r="I33" i="182"/>
  <c r="I49" i="182" s="1"/>
  <c r="I52" i="182" s="1"/>
  <c r="I54" i="182" s="1"/>
  <c r="I57" i="182" s="1"/>
  <c r="I60" i="182" s="1"/>
  <c r="H33" i="182"/>
  <c r="G33" i="182"/>
  <c r="G49" i="182" s="1"/>
  <c r="G52" i="182" s="1"/>
  <c r="G54" i="182" s="1"/>
  <c r="G57" i="182" s="1"/>
  <c r="G60" i="182" s="1"/>
  <c r="F33" i="182"/>
  <c r="F49" i="182" s="1"/>
  <c r="F52" i="182" s="1"/>
  <c r="F54" i="182" s="1"/>
  <c r="F57" i="182" s="1"/>
  <c r="F60" i="182" s="1"/>
  <c r="E33" i="182"/>
  <c r="E49" i="182" s="1"/>
  <c r="E52" i="182" s="1"/>
  <c r="E54" i="182" s="1"/>
  <c r="E57" i="182" s="1"/>
  <c r="E60" i="182" s="1"/>
  <c r="D33" i="182"/>
  <c r="D49" i="182" s="1"/>
  <c r="D52" i="182" s="1"/>
  <c r="D54" i="182" s="1"/>
  <c r="D57" i="182" s="1"/>
  <c r="D60" i="182" s="1"/>
  <c r="C33" i="182"/>
  <c r="C49" i="182" s="1"/>
  <c r="C52" i="182" s="1"/>
  <c r="C54" i="182" s="1"/>
  <c r="C57" i="182" s="1"/>
  <c r="K54" i="183"/>
  <c r="K57" i="183" s="1"/>
  <c r="K60" i="183" s="1"/>
  <c r="R49" i="183"/>
  <c r="R52" i="183" s="1"/>
  <c r="R54" i="183" s="1"/>
  <c r="R57" i="183" s="1"/>
  <c r="R60" i="183" s="1"/>
  <c r="M49" i="183"/>
  <c r="M52" i="183" s="1"/>
  <c r="M54" i="183" s="1"/>
  <c r="M57" i="183" s="1"/>
  <c r="M60" i="183" s="1"/>
  <c r="AA48" i="183"/>
  <c r="Y48" i="183"/>
  <c r="X48" i="183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33" i="183"/>
  <c r="AA49" i="183" s="1"/>
  <c r="AA52" i="183" s="1"/>
  <c r="AA54" i="183" s="1"/>
  <c r="AA57" i="183" s="1"/>
  <c r="AA60" i="183" s="1"/>
  <c r="Y33" i="183"/>
  <c r="Y49" i="183" s="1"/>
  <c r="Y52" i="183" s="1"/>
  <c r="Y54" i="183" s="1"/>
  <c r="Y57" i="183" s="1"/>
  <c r="Y60" i="183" s="1"/>
  <c r="X33" i="183"/>
  <c r="W33" i="183"/>
  <c r="W49" i="183" s="1"/>
  <c r="W52" i="183" s="1"/>
  <c r="W54" i="183" s="1"/>
  <c r="W57" i="183" s="1"/>
  <c r="W60" i="183" s="1"/>
  <c r="V33" i="183"/>
  <c r="V49" i="183" s="1"/>
  <c r="V52" i="183" s="1"/>
  <c r="V54" i="183" s="1"/>
  <c r="V57" i="183" s="1"/>
  <c r="V60" i="183" s="1"/>
  <c r="U33" i="183"/>
  <c r="U49" i="183" s="1"/>
  <c r="U52" i="183" s="1"/>
  <c r="U54" i="183" s="1"/>
  <c r="U57" i="183" s="1"/>
  <c r="U60" i="183" s="1"/>
  <c r="T33" i="183"/>
  <c r="T49" i="183" s="1"/>
  <c r="T52" i="183" s="1"/>
  <c r="T54" i="183" s="1"/>
  <c r="T57" i="183" s="1"/>
  <c r="T60" i="183" s="1"/>
  <c r="S33" i="183"/>
  <c r="S49" i="183" s="1"/>
  <c r="S52" i="183" s="1"/>
  <c r="S54" i="183" s="1"/>
  <c r="S57" i="183" s="1"/>
  <c r="S60" i="183" s="1"/>
  <c r="R33" i="183"/>
  <c r="Q33" i="183"/>
  <c r="Q49" i="183" s="1"/>
  <c r="Q52" i="183" s="1"/>
  <c r="Q54" i="183" s="1"/>
  <c r="Q57" i="183" s="1"/>
  <c r="Q60" i="183" s="1"/>
  <c r="P33" i="183"/>
  <c r="P49" i="183" s="1"/>
  <c r="P52" i="183" s="1"/>
  <c r="P54" i="183" s="1"/>
  <c r="P57" i="183" s="1"/>
  <c r="P60" i="183" s="1"/>
  <c r="O33" i="183"/>
  <c r="O49" i="183" s="1"/>
  <c r="O52" i="183" s="1"/>
  <c r="O54" i="183" s="1"/>
  <c r="O57" i="183" s="1"/>
  <c r="O60" i="183" s="1"/>
  <c r="N33" i="183"/>
  <c r="N49" i="183" s="1"/>
  <c r="N52" i="183" s="1"/>
  <c r="N54" i="183" s="1"/>
  <c r="N57" i="183" s="1"/>
  <c r="N60" i="183" s="1"/>
  <c r="M33" i="183"/>
  <c r="L33" i="183"/>
  <c r="L49" i="183" s="1"/>
  <c r="L52" i="183" s="1"/>
  <c r="L54" i="183" s="1"/>
  <c r="L57" i="183" s="1"/>
  <c r="L60" i="183" s="1"/>
  <c r="K33" i="183"/>
  <c r="K49" i="183" s="1"/>
  <c r="K52" i="183" s="1"/>
  <c r="J33" i="183"/>
  <c r="J49" i="183" s="1"/>
  <c r="J52" i="183" s="1"/>
  <c r="J54" i="183" s="1"/>
  <c r="J57" i="183" s="1"/>
  <c r="J60" i="183" s="1"/>
  <c r="I33" i="183"/>
  <c r="I49" i="183" s="1"/>
  <c r="I52" i="183" s="1"/>
  <c r="I54" i="183" s="1"/>
  <c r="I57" i="183" s="1"/>
  <c r="I60" i="183" s="1"/>
  <c r="H33" i="183"/>
  <c r="H49" i="183" s="1"/>
  <c r="H52" i="183" s="1"/>
  <c r="H54" i="183" s="1"/>
  <c r="H57" i="183" s="1"/>
  <c r="H60" i="183" s="1"/>
  <c r="G33" i="183"/>
  <c r="G49" i="183" s="1"/>
  <c r="G52" i="183" s="1"/>
  <c r="G54" i="183" s="1"/>
  <c r="G57" i="183" s="1"/>
  <c r="G60" i="183" s="1"/>
  <c r="F33" i="183"/>
  <c r="E33" i="183"/>
  <c r="E49" i="183" s="1"/>
  <c r="E52" i="183" s="1"/>
  <c r="E54" i="183" s="1"/>
  <c r="E57" i="183" s="1"/>
  <c r="E60" i="183" s="1"/>
  <c r="D33" i="183"/>
  <c r="D49" i="183" s="1"/>
  <c r="D52" i="183" s="1"/>
  <c r="D54" i="183" s="1"/>
  <c r="D57" i="183" s="1"/>
  <c r="D60" i="183" s="1"/>
  <c r="C33" i="183"/>
  <c r="C49" i="183" s="1"/>
  <c r="C52" i="183" s="1"/>
  <c r="C54" i="183" s="1"/>
  <c r="C57" i="183" s="1"/>
  <c r="C60" i="183" s="1"/>
  <c r="K52" i="184"/>
  <c r="K54" i="184" s="1"/>
  <c r="K57" i="184" s="1"/>
  <c r="K60" i="184" s="1"/>
  <c r="Q49" i="184"/>
  <c r="Q52" i="184" s="1"/>
  <c r="Q54" i="184" s="1"/>
  <c r="Q57" i="184" s="1"/>
  <c r="Q60" i="184" s="1"/>
  <c r="I49" i="184"/>
  <c r="I52" i="184" s="1"/>
  <c r="I54" i="184" s="1"/>
  <c r="I57" i="184" s="1"/>
  <c r="I60" i="184" s="1"/>
  <c r="D49" i="184"/>
  <c r="D52" i="184" s="1"/>
  <c r="D54" i="184" s="1"/>
  <c r="D57" i="184" s="1"/>
  <c r="D60" i="184" s="1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33" i="184"/>
  <c r="AA49" i="184" s="1"/>
  <c r="AA52" i="184" s="1"/>
  <c r="AA54" i="184" s="1"/>
  <c r="AA57" i="184" s="1"/>
  <c r="AA60" i="184" s="1"/>
  <c r="Y33" i="184"/>
  <c r="Y49" i="184" s="1"/>
  <c r="Y52" i="184" s="1"/>
  <c r="Y54" i="184" s="1"/>
  <c r="Y57" i="184" s="1"/>
  <c r="Y60" i="184" s="1"/>
  <c r="X33" i="184"/>
  <c r="X49" i="184" s="1"/>
  <c r="W33" i="184"/>
  <c r="W49" i="184" s="1"/>
  <c r="W52" i="184" s="1"/>
  <c r="W54" i="184" s="1"/>
  <c r="W57" i="184" s="1"/>
  <c r="W60" i="184" s="1"/>
  <c r="V33" i="184"/>
  <c r="V49" i="184" s="1"/>
  <c r="V52" i="184" s="1"/>
  <c r="V54" i="184" s="1"/>
  <c r="V57" i="184" s="1"/>
  <c r="V60" i="184" s="1"/>
  <c r="U33" i="184"/>
  <c r="U49" i="184" s="1"/>
  <c r="U52" i="184" s="1"/>
  <c r="U54" i="184" s="1"/>
  <c r="U57" i="184" s="1"/>
  <c r="U60" i="184" s="1"/>
  <c r="T33" i="184"/>
  <c r="T49" i="184" s="1"/>
  <c r="T52" i="184" s="1"/>
  <c r="T54" i="184" s="1"/>
  <c r="T57" i="184" s="1"/>
  <c r="T60" i="184" s="1"/>
  <c r="S33" i="184"/>
  <c r="S49" i="184" s="1"/>
  <c r="S52" i="184" s="1"/>
  <c r="S54" i="184" s="1"/>
  <c r="S57" i="184" s="1"/>
  <c r="S60" i="184" s="1"/>
  <c r="R33" i="184"/>
  <c r="R49" i="184" s="1"/>
  <c r="R52" i="184" s="1"/>
  <c r="R54" i="184" s="1"/>
  <c r="R57" i="184" s="1"/>
  <c r="R60" i="184" s="1"/>
  <c r="Q33" i="184"/>
  <c r="P33" i="184"/>
  <c r="P49" i="184" s="1"/>
  <c r="P52" i="184" s="1"/>
  <c r="P54" i="184" s="1"/>
  <c r="P57" i="184" s="1"/>
  <c r="P60" i="184" s="1"/>
  <c r="O33" i="184"/>
  <c r="O49" i="184" s="1"/>
  <c r="O52" i="184" s="1"/>
  <c r="O54" i="184" s="1"/>
  <c r="O57" i="184" s="1"/>
  <c r="O60" i="184" s="1"/>
  <c r="N33" i="184"/>
  <c r="N49" i="184" s="1"/>
  <c r="N52" i="184" s="1"/>
  <c r="N54" i="184" s="1"/>
  <c r="N57" i="184" s="1"/>
  <c r="N60" i="184" s="1"/>
  <c r="M33" i="184"/>
  <c r="L33" i="184"/>
  <c r="L49" i="184" s="1"/>
  <c r="L52" i="184" s="1"/>
  <c r="L54" i="184" s="1"/>
  <c r="L57" i="184" s="1"/>
  <c r="L60" i="184" s="1"/>
  <c r="K33" i="184"/>
  <c r="K49" i="184" s="1"/>
  <c r="J33" i="184"/>
  <c r="J49" i="184" s="1"/>
  <c r="J52" i="184" s="1"/>
  <c r="J54" i="184" s="1"/>
  <c r="J57" i="184" s="1"/>
  <c r="J60" i="184" s="1"/>
  <c r="I33" i="184"/>
  <c r="H33" i="184"/>
  <c r="H49" i="184" s="1"/>
  <c r="H52" i="184" s="1"/>
  <c r="H54" i="184" s="1"/>
  <c r="H57" i="184" s="1"/>
  <c r="H60" i="184" s="1"/>
  <c r="G33" i="184"/>
  <c r="G49" i="184" s="1"/>
  <c r="G52" i="184" s="1"/>
  <c r="G54" i="184" s="1"/>
  <c r="G57" i="184" s="1"/>
  <c r="G60" i="184" s="1"/>
  <c r="F33" i="184"/>
  <c r="F49" i="184" s="1"/>
  <c r="F52" i="184" s="1"/>
  <c r="F54" i="184" s="1"/>
  <c r="F57" i="184" s="1"/>
  <c r="F60" i="184" s="1"/>
  <c r="E33" i="184"/>
  <c r="D33" i="184"/>
  <c r="C33" i="184"/>
  <c r="C49" i="184" s="1"/>
  <c r="C52" i="184" s="1"/>
  <c r="C54" i="184" s="1"/>
  <c r="C57" i="184" s="1"/>
  <c r="C60" i="184" s="1"/>
  <c r="AA48" i="185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33" i="185"/>
  <c r="AA49" i="185" s="1"/>
  <c r="AA52" i="185" s="1"/>
  <c r="AA54" i="185" s="1"/>
  <c r="AA57" i="185" s="1"/>
  <c r="AA60" i="185" s="1"/>
  <c r="Y33" i="185"/>
  <c r="X33" i="185"/>
  <c r="W33" i="185"/>
  <c r="V33" i="185"/>
  <c r="V49" i="185" s="1"/>
  <c r="V52" i="185" s="1"/>
  <c r="V54" i="185" s="1"/>
  <c r="V57" i="185" s="1"/>
  <c r="V60" i="185" s="1"/>
  <c r="U33" i="185"/>
  <c r="T33" i="185"/>
  <c r="T49" i="185" s="1"/>
  <c r="T52" i="185" s="1"/>
  <c r="T54" i="185" s="1"/>
  <c r="T57" i="185" s="1"/>
  <c r="T60" i="185" s="1"/>
  <c r="S33" i="185"/>
  <c r="R33" i="185"/>
  <c r="Q33" i="185"/>
  <c r="P33" i="185"/>
  <c r="P49" i="185" s="1"/>
  <c r="P52" i="185" s="1"/>
  <c r="P54" i="185" s="1"/>
  <c r="P57" i="185" s="1"/>
  <c r="P60" i="185" s="1"/>
  <c r="O33" i="185"/>
  <c r="N33" i="185"/>
  <c r="N49" i="185" s="1"/>
  <c r="N52" i="185" s="1"/>
  <c r="N54" i="185" s="1"/>
  <c r="N57" i="185" s="1"/>
  <c r="N60" i="185" s="1"/>
  <c r="M33" i="185"/>
  <c r="L33" i="185"/>
  <c r="L49" i="185" s="1"/>
  <c r="L52" i="185" s="1"/>
  <c r="L54" i="185" s="1"/>
  <c r="L57" i="185" s="1"/>
  <c r="L60" i="185" s="1"/>
  <c r="K33" i="185"/>
  <c r="J33" i="185"/>
  <c r="I33" i="185"/>
  <c r="H33" i="185"/>
  <c r="H49" i="185" s="1"/>
  <c r="H52" i="185" s="1"/>
  <c r="H54" i="185" s="1"/>
  <c r="H57" i="185" s="1"/>
  <c r="H60" i="185" s="1"/>
  <c r="G33" i="185"/>
  <c r="F33" i="185"/>
  <c r="F49" i="185" s="1"/>
  <c r="F52" i="185" s="1"/>
  <c r="F54" i="185" s="1"/>
  <c r="F57" i="185" s="1"/>
  <c r="F60" i="185" s="1"/>
  <c r="E33" i="185"/>
  <c r="D33" i="185"/>
  <c r="C33" i="185"/>
  <c r="I52" i="186"/>
  <c r="I54" i="186" s="1"/>
  <c r="I57" i="186" s="1"/>
  <c r="I60" i="186" s="1"/>
  <c r="AA49" i="186"/>
  <c r="AA52" i="186" s="1"/>
  <c r="AA54" i="186" s="1"/>
  <c r="AA57" i="186" s="1"/>
  <c r="AA60" i="186" s="1"/>
  <c r="G49" i="186"/>
  <c r="G52" i="186" s="1"/>
  <c r="G54" i="186" s="1"/>
  <c r="G57" i="186" s="1"/>
  <c r="G60" i="186" s="1"/>
  <c r="AA48" i="186"/>
  <c r="Y48" i="186"/>
  <c r="X48" i="186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33" i="186"/>
  <c r="Y33" i="186"/>
  <c r="Y49" i="186" s="1"/>
  <c r="Y52" i="186" s="1"/>
  <c r="Y54" i="186" s="1"/>
  <c r="Y57" i="186" s="1"/>
  <c r="Y60" i="186" s="1"/>
  <c r="X33" i="186"/>
  <c r="X49" i="186" s="1"/>
  <c r="X52" i="186" s="1"/>
  <c r="W33" i="186"/>
  <c r="W49" i="186" s="1"/>
  <c r="W52" i="186" s="1"/>
  <c r="W54" i="186" s="1"/>
  <c r="W57" i="186" s="1"/>
  <c r="W60" i="186" s="1"/>
  <c r="V33" i="186"/>
  <c r="V49" i="186" s="1"/>
  <c r="V52" i="186" s="1"/>
  <c r="V54" i="186" s="1"/>
  <c r="V57" i="186" s="1"/>
  <c r="V60" i="186" s="1"/>
  <c r="U33" i="186"/>
  <c r="U49" i="186" s="1"/>
  <c r="U52" i="186" s="1"/>
  <c r="U54" i="186" s="1"/>
  <c r="U57" i="186" s="1"/>
  <c r="U60" i="186" s="1"/>
  <c r="T33" i="186"/>
  <c r="T49" i="186" s="1"/>
  <c r="T52" i="186" s="1"/>
  <c r="T54" i="186" s="1"/>
  <c r="T57" i="186" s="1"/>
  <c r="T60" i="186" s="1"/>
  <c r="S33" i="186"/>
  <c r="S49" i="186" s="1"/>
  <c r="S52" i="186" s="1"/>
  <c r="S54" i="186" s="1"/>
  <c r="S57" i="186" s="1"/>
  <c r="S60" i="186" s="1"/>
  <c r="R33" i="186"/>
  <c r="R49" i="186" s="1"/>
  <c r="R52" i="186" s="1"/>
  <c r="R54" i="186" s="1"/>
  <c r="R57" i="186" s="1"/>
  <c r="R60" i="186" s="1"/>
  <c r="Q33" i="186"/>
  <c r="Q49" i="186" s="1"/>
  <c r="Q52" i="186" s="1"/>
  <c r="Q54" i="186" s="1"/>
  <c r="Q57" i="186" s="1"/>
  <c r="Q60" i="186" s="1"/>
  <c r="P33" i="186"/>
  <c r="P49" i="186" s="1"/>
  <c r="P52" i="186" s="1"/>
  <c r="P54" i="186" s="1"/>
  <c r="P57" i="186" s="1"/>
  <c r="P60" i="186" s="1"/>
  <c r="O33" i="186"/>
  <c r="O49" i="186" s="1"/>
  <c r="O52" i="186" s="1"/>
  <c r="O54" i="186" s="1"/>
  <c r="O57" i="186" s="1"/>
  <c r="O60" i="186" s="1"/>
  <c r="N33" i="186"/>
  <c r="N49" i="186" s="1"/>
  <c r="N52" i="186" s="1"/>
  <c r="N54" i="186" s="1"/>
  <c r="N57" i="186" s="1"/>
  <c r="N60" i="186" s="1"/>
  <c r="M33" i="186"/>
  <c r="M49" i="186" s="1"/>
  <c r="M52" i="186" s="1"/>
  <c r="M54" i="186" s="1"/>
  <c r="M57" i="186" s="1"/>
  <c r="M60" i="186" s="1"/>
  <c r="L33" i="186"/>
  <c r="L49" i="186" s="1"/>
  <c r="L52" i="186" s="1"/>
  <c r="L54" i="186" s="1"/>
  <c r="L57" i="186" s="1"/>
  <c r="L60" i="186" s="1"/>
  <c r="K33" i="186"/>
  <c r="J33" i="186"/>
  <c r="J49" i="186" s="1"/>
  <c r="J52" i="186" s="1"/>
  <c r="J54" i="186" s="1"/>
  <c r="J57" i="186" s="1"/>
  <c r="J60" i="186" s="1"/>
  <c r="I33" i="186"/>
  <c r="I49" i="186" s="1"/>
  <c r="H33" i="186"/>
  <c r="H49" i="186" s="1"/>
  <c r="H52" i="186" s="1"/>
  <c r="H54" i="186" s="1"/>
  <c r="H57" i="186" s="1"/>
  <c r="H60" i="186" s="1"/>
  <c r="G33" i="186"/>
  <c r="F33" i="186"/>
  <c r="F49" i="186" s="1"/>
  <c r="F52" i="186" s="1"/>
  <c r="F54" i="186" s="1"/>
  <c r="F57" i="186" s="1"/>
  <c r="F60" i="186" s="1"/>
  <c r="E33" i="186"/>
  <c r="E49" i="186" s="1"/>
  <c r="E52" i="186" s="1"/>
  <c r="E54" i="186" s="1"/>
  <c r="E57" i="186" s="1"/>
  <c r="E60" i="186" s="1"/>
  <c r="D33" i="186"/>
  <c r="D49" i="186" s="1"/>
  <c r="D52" i="186" s="1"/>
  <c r="D54" i="186" s="1"/>
  <c r="D57" i="186" s="1"/>
  <c r="D60" i="186" s="1"/>
  <c r="C33" i="186"/>
  <c r="AA48" i="187"/>
  <c r="Y48" i="187"/>
  <c r="X48" i="187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33" i="187"/>
  <c r="Y33" i="187"/>
  <c r="Y49" i="187" s="1"/>
  <c r="Y52" i="187" s="1"/>
  <c r="Y54" i="187" s="1"/>
  <c r="Y57" i="187" s="1"/>
  <c r="Y60" i="187" s="1"/>
  <c r="X33" i="187"/>
  <c r="X49" i="187" s="1"/>
  <c r="W33" i="187"/>
  <c r="W49" i="187" s="1"/>
  <c r="W52" i="187" s="1"/>
  <c r="W54" i="187" s="1"/>
  <c r="W57" i="187" s="1"/>
  <c r="W60" i="187" s="1"/>
  <c r="V33" i="187"/>
  <c r="V49" i="187" s="1"/>
  <c r="V52" i="187" s="1"/>
  <c r="V54" i="187" s="1"/>
  <c r="V57" i="187" s="1"/>
  <c r="V60" i="187" s="1"/>
  <c r="U33" i="187"/>
  <c r="U49" i="187" s="1"/>
  <c r="U52" i="187" s="1"/>
  <c r="U54" i="187" s="1"/>
  <c r="U57" i="187" s="1"/>
  <c r="U60" i="187" s="1"/>
  <c r="T33" i="187"/>
  <c r="T49" i="187" s="1"/>
  <c r="T52" i="187" s="1"/>
  <c r="T54" i="187" s="1"/>
  <c r="T57" i="187" s="1"/>
  <c r="T60" i="187" s="1"/>
  <c r="S33" i="187"/>
  <c r="S49" i="187" s="1"/>
  <c r="S52" i="187" s="1"/>
  <c r="S54" i="187" s="1"/>
  <c r="S57" i="187" s="1"/>
  <c r="S60" i="187" s="1"/>
  <c r="R33" i="187"/>
  <c r="Q33" i="187"/>
  <c r="Q49" i="187" s="1"/>
  <c r="Q52" i="187" s="1"/>
  <c r="Q54" i="187" s="1"/>
  <c r="Q57" i="187" s="1"/>
  <c r="Q60" i="187" s="1"/>
  <c r="P33" i="187"/>
  <c r="P49" i="187" s="1"/>
  <c r="P52" i="187" s="1"/>
  <c r="P54" i="187" s="1"/>
  <c r="P57" i="187" s="1"/>
  <c r="P60" i="187" s="1"/>
  <c r="O33" i="187"/>
  <c r="O49" i="187" s="1"/>
  <c r="O52" i="187" s="1"/>
  <c r="O54" i="187" s="1"/>
  <c r="O57" i="187" s="1"/>
  <c r="O60" i="187" s="1"/>
  <c r="N33" i="187"/>
  <c r="N49" i="187" s="1"/>
  <c r="N52" i="187" s="1"/>
  <c r="N54" i="187" s="1"/>
  <c r="N57" i="187" s="1"/>
  <c r="N60" i="187" s="1"/>
  <c r="M33" i="187"/>
  <c r="M49" i="187" s="1"/>
  <c r="M52" i="187" s="1"/>
  <c r="M54" i="187" s="1"/>
  <c r="M57" i="187" s="1"/>
  <c r="M60" i="187" s="1"/>
  <c r="L33" i="187"/>
  <c r="L49" i="187" s="1"/>
  <c r="L52" i="187" s="1"/>
  <c r="L54" i="187" s="1"/>
  <c r="L57" i="187" s="1"/>
  <c r="L60" i="187" s="1"/>
  <c r="K33" i="187"/>
  <c r="K49" i="187" s="1"/>
  <c r="K52" i="187" s="1"/>
  <c r="K54" i="187" s="1"/>
  <c r="K57" i="187" s="1"/>
  <c r="K60" i="187" s="1"/>
  <c r="J33" i="187"/>
  <c r="J49" i="187" s="1"/>
  <c r="J52" i="187" s="1"/>
  <c r="J54" i="187" s="1"/>
  <c r="J57" i="187" s="1"/>
  <c r="J60" i="187" s="1"/>
  <c r="I33" i="187"/>
  <c r="I49" i="187" s="1"/>
  <c r="I52" i="187" s="1"/>
  <c r="I54" i="187" s="1"/>
  <c r="I57" i="187" s="1"/>
  <c r="I60" i="187" s="1"/>
  <c r="H33" i="187"/>
  <c r="H49" i="187" s="1"/>
  <c r="H52" i="187" s="1"/>
  <c r="H54" i="187" s="1"/>
  <c r="H57" i="187" s="1"/>
  <c r="H60" i="187" s="1"/>
  <c r="G33" i="187"/>
  <c r="G49" i="187" s="1"/>
  <c r="G52" i="187" s="1"/>
  <c r="G54" i="187" s="1"/>
  <c r="G57" i="187" s="1"/>
  <c r="G60" i="187" s="1"/>
  <c r="F33" i="187"/>
  <c r="F49" i="187" s="1"/>
  <c r="F52" i="187" s="1"/>
  <c r="F54" i="187" s="1"/>
  <c r="F57" i="187" s="1"/>
  <c r="F60" i="187" s="1"/>
  <c r="E33" i="187"/>
  <c r="E49" i="187" s="1"/>
  <c r="E52" i="187" s="1"/>
  <c r="E54" i="187" s="1"/>
  <c r="E57" i="187" s="1"/>
  <c r="E60" i="187" s="1"/>
  <c r="D33" i="187"/>
  <c r="D49" i="187" s="1"/>
  <c r="D52" i="187" s="1"/>
  <c r="D54" i="187" s="1"/>
  <c r="D57" i="187" s="1"/>
  <c r="D60" i="187" s="1"/>
  <c r="C33" i="187"/>
  <c r="C49" i="187" s="1"/>
  <c r="C52" i="187" s="1"/>
  <c r="C54" i="187" s="1"/>
  <c r="C57" i="187" s="1"/>
  <c r="C60" i="187" s="1"/>
  <c r="AA48" i="188"/>
  <c r="Y48" i="188"/>
  <c r="X48" i="188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33" i="188"/>
  <c r="AA49" i="188" s="1"/>
  <c r="AA52" i="188" s="1"/>
  <c r="AA54" i="188" s="1"/>
  <c r="AA57" i="188" s="1"/>
  <c r="AA60" i="188" s="1"/>
  <c r="Y33" i="188"/>
  <c r="X33" i="188"/>
  <c r="W33" i="188"/>
  <c r="V33" i="188"/>
  <c r="U33" i="188"/>
  <c r="U49" i="188" s="1"/>
  <c r="U52" i="188" s="1"/>
  <c r="U54" i="188" s="1"/>
  <c r="U57" i="188" s="1"/>
  <c r="U60" i="188" s="1"/>
  <c r="T33" i="188"/>
  <c r="S33" i="188"/>
  <c r="R33" i="188"/>
  <c r="R49" i="188" s="1"/>
  <c r="R52" i="188" s="1"/>
  <c r="R54" i="188" s="1"/>
  <c r="R57" i="188" s="1"/>
  <c r="R60" i="188" s="1"/>
  <c r="Q33" i="188"/>
  <c r="P33" i="188"/>
  <c r="O33" i="188"/>
  <c r="N33" i="188"/>
  <c r="M33" i="188"/>
  <c r="M49" i="188" s="1"/>
  <c r="M52" i="188" s="1"/>
  <c r="M54" i="188" s="1"/>
  <c r="M57" i="188" s="1"/>
  <c r="M60" i="188" s="1"/>
  <c r="L33" i="188"/>
  <c r="K33" i="188"/>
  <c r="J33" i="188"/>
  <c r="J49" i="188" s="1"/>
  <c r="J52" i="188" s="1"/>
  <c r="J54" i="188" s="1"/>
  <c r="J57" i="188" s="1"/>
  <c r="J60" i="188" s="1"/>
  <c r="I33" i="188"/>
  <c r="H33" i="188"/>
  <c r="G33" i="188"/>
  <c r="F33" i="188"/>
  <c r="E33" i="188"/>
  <c r="E49" i="188" s="1"/>
  <c r="E52" i="188" s="1"/>
  <c r="E54" i="188" s="1"/>
  <c r="E57" i="188" s="1"/>
  <c r="E60" i="188" s="1"/>
  <c r="D33" i="188"/>
  <c r="C33" i="188"/>
  <c r="G49" i="189"/>
  <c r="G52" i="189" s="1"/>
  <c r="G54" i="189" s="1"/>
  <c r="G57" i="189" s="1"/>
  <c r="G60" i="189" s="1"/>
  <c r="AA48" i="189"/>
  <c r="Y48" i="189"/>
  <c r="X48" i="189"/>
  <c r="Z48" i="189" s="1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AA49" i="189" s="1"/>
  <c r="AA52" i="189" s="1"/>
  <c r="AA54" i="189" s="1"/>
  <c r="AA57" i="189" s="1"/>
  <c r="AA60" i="189" s="1"/>
  <c r="Y33" i="189"/>
  <c r="Y49" i="189" s="1"/>
  <c r="Y52" i="189" s="1"/>
  <c r="Y54" i="189" s="1"/>
  <c r="Y57" i="189" s="1"/>
  <c r="Y60" i="189" s="1"/>
  <c r="X33" i="189"/>
  <c r="X49" i="189" s="1"/>
  <c r="W33" i="189"/>
  <c r="W49" i="189" s="1"/>
  <c r="W52" i="189" s="1"/>
  <c r="W54" i="189" s="1"/>
  <c r="W57" i="189" s="1"/>
  <c r="W60" i="189" s="1"/>
  <c r="V33" i="189"/>
  <c r="V49" i="189" s="1"/>
  <c r="V52" i="189" s="1"/>
  <c r="V54" i="189" s="1"/>
  <c r="V57" i="189" s="1"/>
  <c r="V60" i="189" s="1"/>
  <c r="U33" i="189"/>
  <c r="U49" i="189" s="1"/>
  <c r="U52" i="189" s="1"/>
  <c r="U54" i="189" s="1"/>
  <c r="U57" i="189" s="1"/>
  <c r="U60" i="189" s="1"/>
  <c r="T33" i="189"/>
  <c r="S33" i="189"/>
  <c r="S49" i="189" s="1"/>
  <c r="S52" i="189" s="1"/>
  <c r="S54" i="189" s="1"/>
  <c r="S57" i="189" s="1"/>
  <c r="S60" i="189" s="1"/>
  <c r="R33" i="189"/>
  <c r="R49" i="189" s="1"/>
  <c r="R52" i="189" s="1"/>
  <c r="R54" i="189" s="1"/>
  <c r="R57" i="189" s="1"/>
  <c r="R60" i="189" s="1"/>
  <c r="Q33" i="189"/>
  <c r="Q49" i="189" s="1"/>
  <c r="Q52" i="189" s="1"/>
  <c r="Q54" i="189" s="1"/>
  <c r="Q57" i="189" s="1"/>
  <c r="Q60" i="189" s="1"/>
  <c r="P33" i="189"/>
  <c r="O33" i="189"/>
  <c r="O49" i="189" s="1"/>
  <c r="O52" i="189" s="1"/>
  <c r="O54" i="189" s="1"/>
  <c r="O57" i="189" s="1"/>
  <c r="O60" i="189" s="1"/>
  <c r="N33" i="189"/>
  <c r="N49" i="189" s="1"/>
  <c r="N52" i="189" s="1"/>
  <c r="N54" i="189" s="1"/>
  <c r="N57" i="189" s="1"/>
  <c r="N60" i="189" s="1"/>
  <c r="M33" i="189"/>
  <c r="M49" i="189" s="1"/>
  <c r="M52" i="189" s="1"/>
  <c r="M54" i="189" s="1"/>
  <c r="M57" i="189" s="1"/>
  <c r="M60" i="189" s="1"/>
  <c r="L33" i="189"/>
  <c r="L49" i="189" s="1"/>
  <c r="L52" i="189" s="1"/>
  <c r="L54" i="189" s="1"/>
  <c r="L57" i="189" s="1"/>
  <c r="L60" i="189" s="1"/>
  <c r="K33" i="189"/>
  <c r="K49" i="189" s="1"/>
  <c r="K52" i="189" s="1"/>
  <c r="K54" i="189" s="1"/>
  <c r="K57" i="189" s="1"/>
  <c r="K60" i="189" s="1"/>
  <c r="J33" i="189"/>
  <c r="J49" i="189" s="1"/>
  <c r="J52" i="189" s="1"/>
  <c r="J54" i="189" s="1"/>
  <c r="J57" i="189" s="1"/>
  <c r="J60" i="189" s="1"/>
  <c r="I33" i="189"/>
  <c r="I49" i="189" s="1"/>
  <c r="I52" i="189" s="1"/>
  <c r="I54" i="189" s="1"/>
  <c r="I57" i="189" s="1"/>
  <c r="I60" i="189" s="1"/>
  <c r="H33" i="189"/>
  <c r="G33" i="189"/>
  <c r="F33" i="189"/>
  <c r="F49" i="189" s="1"/>
  <c r="F52" i="189" s="1"/>
  <c r="F54" i="189" s="1"/>
  <c r="F57" i="189" s="1"/>
  <c r="F60" i="189" s="1"/>
  <c r="E33" i="189"/>
  <c r="E49" i="189" s="1"/>
  <c r="E52" i="189" s="1"/>
  <c r="E54" i="189" s="1"/>
  <c r="E57" i="189" s="1"/>
  <c r="E60" i="189" s="1"/>
  <c r="D33" i="189"/>
  <c r="D49" i="189" s="1"/>
  <c r="D52" i="189" s="1"/>
  <c r="D54" i="189" s="1"/>
  <c r="D57" i="189" s="1"/>
  <c r="D60" i="189" s="1"/>
  <c r="C33" i="189"/>
  <c r="C49" i="189" s="1"/>
  <c r="C52" i="189" s="1"/>
  <c r="C54" i="189" s="1"/>
  <c r="C57" i="189" s="1"/>
  <c r="C60" i="189" s="1"/>
  <c r="D54" i="190"/>
  <c r="D57" i="190" s="1"/>
  <c r="D60" i="190" s="1"/>
  <c r="F52" i="190"/>
  <c r="F54" i="190" s="1"/>
  <c r="F57" i="190" s="1"/>
  <c r="F60" i="190" s="1"/>
  <c r="AA48" i="190"/>
  <c r="Y48" i="190"/>
  <c r="X48" i="190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33" i="190"/>
  <c r="AA49" i="190" s="1"/>
  <c r="AA52" i="190" s="1"/>
  <c r="AA54" i="190" s="1"/>
  <c r="AA57" i="190" s="1"/>
  <c r="AA60" i="190" s="1"/>
  <c r="Y33" i="190"/>
  <c r="Y49" i="190" s="1"/>
  <c r="Y52" i="190" s="1"/>
  <c r="Y54" i="190" s="1"/>
  <c r="Y57" i="190" s="1"/>
  <c r="Y60" i="190" s="1"/>
  <c r="X33" i="190"/>
  <c r="W33" i="190"/>
  <c r="W49" i="190" s="1"/>
  <c r="W52" i="190" s="1"/>
  <c r="W54" i="190" s="1"/>
  <c r="W57" i="190" s="1"/>
  <c r="W60" i="190" s="1"/>
  <c r="V33" i="190"/>
  <c r="V49" i="190" s="1"/>
  <c r="V52" i="190" s="1"/>
  <c r="V54" i="190" s="1"/>
  <c r="V57" i="190" s="1"/>
  <c r="V60" i="190" s="1"/>
  <c r="U33" i="190"/>
  <c r="U49" i="190" s="1"/>
  <c r="U52" i="190" s="1"/>
  <c r="U54" i="190" s="1"/>
  <c r="U57" i="190" s="1"/>
  <c r="U60" i="190" s="1"/>
  <c r="T33" i="190"/>
  <c r="T49" i="190" s="1"/>
  <c r="T52" i="190" s="1"/>
  <c r="T54" i="190" s="1"/>
  <c r="T57" i="190" s="1"/>
  <c r="T60" i="190" s="1"/>
  <c r="S33" i="190"/>
  <c r="S49" i="190" s="1"/>
  <c r="S52" i="190" s="1"/>
  <c r="S54" i="190" s="1"/>
  <c r="S57" i="190" s="1"/>
  <c r="S60" i="190" s="1"/>
  <c r="R33" i="190"/>
  <c r="R49" i="190" s="1"/>
  <c r="R52" i="190" s="1"/>
  <c r="R54" i="190" s="1"/>
  <c r="R57" i="190" s="1"/>
  <c r="R60" i="190" s="1"/>
  <c r="Q33" i="190"/>
  <c r="Q49" i="190" s="1"/>
  <c r="Q52" i="190" s="1"/>
  <c r="Q54" i="190" s="1"/>
  <c r="Q57" i="190" s="1"/>
  <c r="Q60" i="190" s="1"/>
  <c r="P33" i="190"/>
  <c r="P49" i="190" s="1"/>
  <c r="P52" i="190" s="1"/>
  <c r="P54" i="190" s="1"/>
  <c r="P57" i="190" s="1"/>
  <c r="P60" i="190" s="1"/>
  <c r="O33" i="190"/>
  <c r="O49" i="190" s="1"/>
  <c r="O52" i="190" s="1"/>
  <c r="O54" i="190" s="1"/>
  <c r="O57" i="190" s="1"/>
  <c r="O60" i="190" s="1"/>
  <c r="N33" i="190"/>
  <c r="N49" i="190" s="1"/>
  <c r="N52" i="190" s="1"/>
  <c r="N54" i="190" s="1"/>
  <c r="N57" i="190" s="1"/>
  <c r="N60" i="190" s="1"/>
  <c r="M33" i="190"/>
  <c r="M49" i="190" s="1"/>
  <c r="M52" i="190" s="1"/>
  <c r="M54" i="190" s="1"/>
  <c r="M57" i="190" s="1"/>
  <c r="M60" i="190" s="1"/>
  <c r="L33" i="190"/>
  <c r="L49" i="190" s="1"/>
  <c r="L52" i="190" s="1"/>
  <c r="L54" i="190" s="1"/>
  <c r="L57" i="190" s="1"/>
  <c r="L60" i="190" s="1"/>
  <c r="K33" i="190"/>
  <c r="K49" i="190" s="1"/>
  <c r="K52" i="190" s="1"/>
  <c r="K54" i="190" s="1"/>
  <c r="K57" i="190" s="1"/>
  <c r="K60" i="190" s="1"/>
  <c r="J33" i="190"/>
  <c r="J49" i="190" s="1"/>
  <c r="J52" i="190" s="1"/>
  <c r="J54" i="190" s="1"/>
  <c r="J57" i="190" s="1"/>
  <c r="J60" i="190" s="1"/>
  <c r="I33" i="190"/>
  <c r="I49" i="190" s="1"/>
  <c r="I52" i="190" s="1"/>
  <c r="I54" i="190" s="1"/>
  <c r="I57" i="190" s="1"/>
  <c r="I60" i="190" s="1"/>
  <c r="H33" i="190"/>
  <c r="H49" i="190" s="1"/>
  <c r="H52" i="190" s="1"/>
  <c r="H54" i="190" s="1"/>
  <c r="H57" i="190" s="1"/>
  <c r="H60" i="190" s="1"/>
  <c r="G33" i="190"/>
  <c r="G49" i="190" s="1"/>
  <c r="G52" i="190" s="1"/>
  <c r="G54" i="190" s="1"/>
  <c r="G57" i="190" s="1"/>
  <c r="G60" i="190" s="1"/>
  <c r="F33" i="190"/>
  <c r="F49" i="190" s="1"/>
  <c r="E33" i="190"/>
  <c r="E49" i="190" s="1"/>
  <c r="E52" i="190" s="1"/>
  <c r="E54" i="190" s="1"/>
  <c r="E57" i="190" s="1"/>
  <c r="E60" i="190" s="1"/>
  <c r="D33" i="190"/>
  <c r="D49" i="190" s="1"/>
  <c r="D52" i="190" s="1"/>
  <c r="C33" i="190"/>
  <c r="C49" i="190" s="1"/>
  <c r="C52" i="190" s="1"/>
  <c r="C54" i="190" s="1"/>
  <c r="C57" i="190" s="1"/>
  <c r="C60" i="190" s="1"/>
  <c r="K54" i="191"/>
  <c r="K57" i="191" s="1"/>
  <c r="K60" i="191" s="1"/>
  <c r="U49" i="191"/>
  <c r="U52" i="191" s="1"/>
  <c r="U54" i="191" s="1"/>
  <c r="U57" i="191" s="1"/>
  <c r="U60" i="191" s="1"/>
  <c r="N49" i="191"/>
  <c r="N52" i="191" s="1"/>
  <c r="N54" i="191" s="1"/>
  <c r="N57" i="191" s="1"/>
  <c r="N60" i="191" s="1"/>
  <c r="AA48" i="191"/>
  <c r="Y48" i="191"/>
  <c r="X48" i="191"/>
  <c r="Z48" i="191" s="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33" i="191"/>
  <c r="AA49" i="191" s="1"/>
  <c r="AA52" i="191" s="1"/>
  <c r="AA54" i="191" s="1"/>
  <c r="AA57" i="191" s="1"/>
  <c r="AA60" i="191" s="1"/>
  <c r="Y33" i="191"/>
  <c r="Y49" i="191" s="1"/>
  <c r="Y52" i="191" s="1"/>
  <c r="Y54" i="191" s="1"/>
  <c r="Y57" i="191" s="1"/>
  <c r="Y60" i="191" s="1"/>
  <c r="X33" i="191"/>
  <c r="W33" i="191"/>
  <c r="W49" i="191" s="1"/>
  <c r="W52" i="191" s="1"/>
  <c r="W54" i="191" s="1"/>
  <c r="W57" i="191" s="1"/>
  <c r="W60" i="191" s="1"/>
  <c r="V33" i="191"/>
  <c r="V49" i="191" s="1"/>
  <c r="V52" i="191" s="1"/>
  <c r="V54" i="191" s="1"/>
  <c r="V57" i="191" s="1"/>
  <c r="V60" i="191" s="1"/>
  <c r="U33" i="191"/>
  <c r="T33" i="191"/>
  <c r="T49" i="191" s="1"/>
  <c r="T52" i="191" s="1"/>
  <c r="T54" i="191" s="1"/>
  <c r="T57" i="191" s="1"/>
  <c r="T60" i="191" s="1"/>
  <c r="S33" i="191"/>
  <c r="S49" i="191" s="1"/>
  <c r="S52" i="191" s="1"/>
  <c r="S54" i="191" s="1"/>
  <c r="S57" i="191" s="1"/>
  <c r="S60" i="191" s="1"/>
  <c r="R33" i="191"/>
  <c r="R49" i="191" s="1"/>
  <c r="R52" i="191" s="1"/>
  <c r="R54" i="191" s="1"/>
  <c r="R57" i="191" s="1"/>
  <c r="R60" i="191" s="1"/>
  <c r="Q33" i="191"/>
  <c r="Q49" i="191" s="1"/>
  <c r="Q52" i="191" s="1"/>
  <c r="Q54" i="191" s="1"/>
  <c r="Q57" i="191" s="1"/>
  <c r="Q60" i="191" s="1"/>
  <c r="P33" i="191"/>
  <c r="P49" i="191" s="1"/>
  <c r="P52" i="191" s="1"/>
  <c r="P54" i="191" s="1"/>
  <c r="P57" i="191" s="1"/>
  <c r="P60" i="191" s="1"/>
  <c r="O33" i="191"/>
  <c r="O49" i="191" s="1"/>
  <c r="O52" i="191" s="1"/>
  <c r="O54" i="191" s="1"/>
  <c r="O57" i="191" s="1"/>
  <c r="O60" i="191" s="1"/>
  <c r="N33" i="191"/>
  <c r="M33" i="191"/>
  <c r="M49" i="191" s="1"/>
  <c r="M52" i="191" s="1"/>
  <c r="M54" i="191" s="1"/>
  <c r="M57" i="191" s="1"/>
  <c r="M60" i="191" s="1"/>
  <c r="L33" i="191"/>
  <c r="L49" i="191" s="1"/>
  <c r="L52" i="191" s="1"/>
  <c r="L54" i="191" s="1"/>
  <c r="L57" i="191" s="1"/>
  <c r="L60" i="191" s="1"/>
  <c r="K33" i="191"/>
  <c r="K49" i="191" s="1"/>
  <c r="K52" i="191" s="1"/>
  <c r="J33" i="191"/>
  <c r="J49" i="191" s="1"/>
  <c r="J52" i="191" s="1"/>
  <c r="J54" i="191" s="1"/>
  <c r="J57" i="191" s="1"/>
  <c r="J60" i="191" s="1"/>
  <c r="I33" i="191"/>
  <c r="I49" i="191" s="1"/>
  <c r="I52" i="191" s="1"/>
  <c r="I54" i="191" s="1"/>
  <c r="I57" i="191" s="1"/>
  <c r="I60" i="191" s="1"/>
  <c r="H33" i="191"/>
  <c r="H49" i="191" s="1"/>
  <c r="H52" i="191" s="1"/>
  <c r="H54" i="191" s="1"/>
  <c r="H57" i="191" s="1"/>
  <c r="H60" i="191" s="1"/>
  <c r="G33" i="191"/>
  <c r="G49" i="191" s="1"/>
  <c r="G52" i="191" s="1"/>
  <c r="G54" i="191" s="1"/>
  <c r="G57" i="191" s="1"/>
  <c r="G60" i="191" s="1"/>
  <c r="F33" i="191"/>
  <c r="F49" i="191" s="1"/>
  <c r="F52" i="191" s="1"/>
  <c r="F54" i="191" s="1"/>
  <c r="F57" i="191" s="1"/>
  <c r="F60" i="191" s="1"/>
  <c r="E33" i="191"/>
  <c r="E49" i="191" s="1"/>
  <c r="E52" i="191" s="1"/>
  <c r="E54" i="191" s="1"/>
  <c r="E57" i="191" s="1"/>
  <c r="E60" i="191" s="1"/>
  <c r="D33" i="191"/>
  <c r="D49" i="191" s="1"/>
  <c r="D52" i="191" s="1"/>
  <c r="D54" i="191" s="1"/>
  <c r="D57" i="191" s="1"/>
  <c r="D60" i="191" s="1"/>
  <c r="C33" i="191"/>
  <c r="C49" i="191" s="1"/>
  <c r="C52" i="191" s="1"/>
  <c r="C54" i="191" s="1"/>
  <c r="C57" i="191" s="1"/>
  <c r="C60" i="191" s="1"/>
  <c r="J54" i="192"/>
  <c r="J57" i="192" s="1"/>
  <c r="J60" i="192" s="1"/>
  <c r="T49" i="192"/>
  <c r="T52" i="192" s="1"/>
  <c r="T54" i="192" s="1"/>
  <c r="T57" i="192" s="1"/>
  <c r="T60" i="192" s="1"/>
  <c r="AA48" i="192"/>
  <c r="Y48" i="192"/>
  <c r="X48" i="192"/>
  <c r="Z48" i="192" s="1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33" i="192"/>
  <c r="AA49" i="192" s="1"/>
  <c r="AA52" i="192" s="1"/>
  <c r="AA54" i="192" s="1"/>
  <c r="AA57" i="192" s="1"/>
  <c r="AA60" i="192" s="1"/>
  <c r="Y33" i="192"/>
  <c r="Y49" i="192" s="1"/>
  <c r="Y52" i="192" s="1"/>
  <c r="Y54" i="192" s="1"/>
  <c r="Y57" i="192" s="1"/>
  <c r="Y60" i="192" s="1"/>
  <c r="X33" i="192"/>
  <c r="X49" i="192" s="1"/>
  <c r="W33" i="192"/>
  <c r="W49" i="192" s="1"/>
  <c r="W52" i="192" s="1"/>
  <c r="W54" i="192" s="1"/>
  <c r="W57" i="192" s="1"/>
  <c r="W60" i="192" s="1"/>
  <c r="V33" i="192"/>
  <c r="V49" i="192" s="1"/>
  <c r="V52" i="192" s="1"/>
  <c r="V54" i="192" s="1"/>
  <c r="V57" i="192" s="1"/>
  <c r="V60" i="192" s="1"/>
  <c r="U33" i="192"/>
  <c r="T33" i="192"/>
  <c r="S33" i="192"/>
  <c r="S49" i="192" s="1"/>
  <c r="S52" i="192" s="1"/>
  <c r="S54" i="192" s="1"/>
  <c r="S57" i="192" s="1"/>
  <c r="S60" i="192" s="1"/>
  <c r="R33" i="192"/>
  <c r="R49" i="192" s="1"/>
  <c r="R52" i="192" s="1"/>
  <c r="R54" i="192" s="1"/>
  <c r="R57" i="192" s="1"/>
  <c r="R60" i="192" s="1"/>
  <c r="Q33" i="192"/>
  <c r="Q49" i="192" s="1"/>
  <c r="Q52" i="192" s="1"/>
  <c r="Q54" i="192" s="1"/>
  <c r="Q57" i="192" s="1"/>
  <c r="Q60" i="192" s="1"/>
  <c r="P33" i="192"/>
  <c r="P49" i="192" s="1"/>
  <c r="P52" i="192" s="1"/>
  <c r="P54" i="192" s="1"/>
  <c r="P57" i="192" s="1"/>
  <c r="P60" i="192" s="1"/>
  <c r="O33" i="192"/>
  <c r="O49" i="192" s="1"/>
  <c r="O52" i="192" s="1"/>
  <c r="O54" i="192" s="1"/>
  <c r="O57" i="192" s="1"/>
  <c r="O60" i="192" s="1"/>
  <c r="N33" i="192"/>
  <c r="N49" i="192" s="1"/>
  <c r="N52" i="192" s="1"/>
  <c r="N54" i="192" s="1"/>
  <c r="N57" i="192" s="1"/>
  <c r="N60" i="192" s="1"/>
  <c r="M33" i="192"/>
  <c r="M49" i="192" s="1"/>
  <c r="M52" i="192" s="1"/>
  <c r="M54" i="192" s="1"/>
  <c r="M57" i="192" s="1"/>
  <c r="M60" i="192" s="1"/>
  <c r="L33" i="192"/>
  <c r="L49" i="192" s="1"/>
  <c r="L52" i="192" s="1"/>
  <c r="L54" i="192" s="1"/>
  <c r="L57" i="192" s="1"/>
  <c r="L60" i="192" s="1"/>
  <c r="K33" i="192"/>
  <c r="K49" i="192" s="1"/>
  <c r="K52" i="192" s="1"/>
  <c r="K54" i="192" s="1"/>
  <c r="K57" i="192" s="1"/>
  <c r="K60" i="192" s="1"/>
  <c r="J33" i="192"/>
  <c r="J49" i="192" s="1"/>
  <c r="J52" i="192" s="1"/>
  <c r="I33" i="192"/>
  <c r="I49" i="192" s="1"/>
  <c r="I52" i="192" s="1"/>
  <c r="I54" i="192" s="1"/>
  <c r="I57" i="192" s="1"/>
  <c r="I60" i="192" s="1"/>
  <c r="H33" i="192"/>
  <c r="H49" i="192" s="1"/>
  <c r="H52" i="192" s="1"/>
  <c r="H54" i="192" s="1"/>
  <c r="H57" i="192" s="1"/>
  <c r="H60" i="192" s="1"/>
  <c r="G33" i="192"/>
  <c r="G49" i="192" s="1"/>
  <c r="G52" i="192" s="1"/>
  <c r="G54" i="192" s="1"/>
  <c r="G57" i="192" s="1"/>
  <c r="G60" i="192" s="1"/>
  <c r="F33" i="192"/>
  <c r="F49" i="192" s="1"/>
  <c r="F52" i="192" s="1"/>
  <c r="F54" i="192" s="1"/>
  <c r="F57" i="192" s="1"/>
  <c r="F60" i="192" s="1"/>
  <c r="E33" i="192"/>
  <c r="D33" i="192"/>
  <c r="D49" i="192" s="1"/>
  <c r="D52" i="192" s="1"/>
  <c r="D54" i="192" s="1"/>
  <c r="D57" i="192" s="1"/>
  <c r="D60" i="192" s="1"/>
  <c r="C33" i="192"/>
  <c r="C49" i="192" s="1"/>
  <c r="C52" i="192" s="1"/>
  <c r="C54" i="192" s="1"/>
  <c r="C57" i="192" s="1"/>
  <c r="C60" i="192" s="1"/>
  <c r="AA48" i="193"/>
  <c r="Y48" i="193"/>
  <c r="X48" i="193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33" i="193"/>
  <c r="AA49" i="193" s="1"/>
  <c r="AA52" i="193" s="1"/>
  <c r="AA54" i="193" s="1"/>
  <c r="AA57" i="193" s="1"/>
  <c r="AA60" i="193" s="1"/>
  <c r="Y33" i="193"/>
  <c r="Y49" i="193" s="1"/>
  <c r="Y52" i="193" s="1"/>
  <c r="Y54" i="193" s="1"/>
  <c r="Y57" i="193" s="1"/>
  <c r="Y60" i="193" s="1"/>
  <c r="X33" i="193"/>
  <c r="W33" i="193"/>
  <c r="V33" i="193"/>
  <c r="U33" i="193"/>
  <c r="U49" i="193" s="1"/>
  <c r="U52" i="193" s="1"/>
  <c r="U54" i="193" s="1"/>
  <c r="U57" i="193" s="1"/>
  <c r="U60" i="193" s="1"/>
  <c r="T33" i="193"/>
  <c r="S33" i="193"/>
  <c r="S49" i="193" s="1"/>
  <c r="S52" i="193" s="1"/>
  <c r="S54" i="193" s="1"/>
  <c r="S57" i="193" s="1"/>
  <c r="S60" i="193" s="1"/>
  <c r="R33" i="193"/>
  <c r="R49" i="193" s="1"/>
  <c r="R52" i="193" s="1"/>
  <c r="R54" i="193" s="1"/>
  <c r="R57" i="193" s="1"/>
  <c r="R60" i="193" s="1"/>
  <c r="Q33" i="193"/>
  <c r="Q49" i="193" s="1"/>
  <c r="Q52" i="193" s="1"/>
  <c r="Q54" i="193" s="1"/>
  <c r="Q57" i="193" s="1"/>
  <c r="Q60" i="193" s="1"/>
  <c r="P33" i="193"/>
  <c r="P49" i="193" s="1"/>
  <c r="P52" i="193" s="1"/>
  <c r="P54" i="193" s="1"/>
  <c r="P57" i="193" s="1"/>
  <c r="P60" i="193" s="1"/>
  <c r="O33" i="193"/>
  <c r="N33" i="193"/>
  <c r="M33" i="193"/>
  <c r="M49" i="193" s="1"/>
  <c r="M52" i="193" s="1"/>
  <c r="M54" i="193" s="1"/>
  <c r="M57" i="193" s="1"/>
  <c r="M60" i="193" s="1"/>
  <c r="L33" i="193"/>
  <c r="L49" i="193" s="1"/>
  <c r="L52" i="193" s="1"/>
  <c r="L54" i="193" s="1"/>
  <c r="L57" i="193" s="1"/>
  <c r="L60" i="193" s="1"/>
  <c r="K33" i="193"/>
  <c r="K49" i="193" s="1"/>
  <c r="K52" i="193" s="1"/>
  <c r="K54" i="193" s="1"/>
  <c r="K57" i="193" s="1"/>
  <c r="K60" i="193" s="1"/>
  <c r="J33" i="193"/>
  <c r="J49" i="193" s="1"/>
  <c r="J52" i="193" s="1"/>
  <c r="J54" i="193" s="1"/>
  <c r="J57" i="193" s="1"/>
  <c r="J60" i="193" s="1"/>
  <c r="I33" i="193"/>
  <c r="I49" i="193" s="1"/>
  <c r="I52" i="193" s="1"/>
  <c r="I54" i="193" s="1"/>
  <c r="I57" i="193" s="1"/>
  <c r="I60" i="193" s="1"/>
  <c r="H33" i="193"/>
  <c r="G33" i="193"/>
  <c r="F33" i="193"/>
  <c r="E33" i="193"/>
  <c r="E49" i="193" s="1"/>
  <c r="E52" i="193" s="1"/>
  <c r="E54" i="193" s="1"/>
  <c r="E57" i="193" s="1"/>
  <c r="E60" i="193" s="1"/>
  <c r="D33" i="193"/>
  <c r="C33" i="193"/>
  <c r="C49" i="193" s="1"/>
  <c r="C52" i="193" s="1"/>
  <c r="C54" i="193" s="1"/>
  <c r="C57" i="193" s="1"/>
  <c r="C60" i="193" s="1"/>
  <c r="E54" i="194"/>
  <c r="E57" i="194" s="1"/>
  <c r="E60" i="194" s="1"/>
  <c r="R49" i="194"/>
  <c r="R52" i="194" s="1"/>
  <c r="R54" i="194" s="1"/>
  <c r="R57" i="194" s="1"/>
  <c r="R60" i="194" s="1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33" i="194"/>
  <c r="AA49" i="194" s="1"/>
  <c r="AA52" i="194" s="1"/>
  <c r="AA54" i="194" s="1"/>
  <c r="AA57" i="194" s="1"/>
  <c r="AA60" i="194" s="1"/>
  <c r="Y33" i="194"/>
  <c r="Y49" i="194" s="1"/>
  <c r="Y52" i="194" s="1"/>
  <c r="Y54" i="194" s="1"/>
  <c r="Y57" i="194" s="1"/>
  <c r="Y60" i="194" s="1"/>
  <c r="X33" i="194"/>
  <c r="X49" i="194" s="1"/>
  <c r="W33" i="194"/>
  <c r="W49" i="194" s="1"/>
  <c r="W52" i="194" s="1"/>
  <c r="W54" i="194" s="1"/>
  <c r="W57" i="194" s="1"/>
  <c r="W60" i="194" s="1"/>
  <c r="V33" i="194"/>
  <c r="U33" i="194"/>
  <c r="U49" i="194" s="1"/>
  <c r="U52" i="194" s="1"/>
  <c r="U54" i="194" s="1"/>
  <c r="U57" i="194" s="1"/>
  <c r="U60" i="194" s="1"/>
  <c r="T33" i="194"/>
  <c r="T49" i="194" s="1"/>
  <c r="T52" i="194" s="1"/>
  <c r="T54" i="194" s="1"/>
  <c r="T57" i="194" s="1"/>
  <c r="T60" i="194" s="1"/>
  <c r="S33" i="194"/>
  <c r="R33" i="194"/>
  <c r="Q33" i="194"/>
  <c r="Q49" i="194" s="1"/>
  <c r="Q52" i="194" s="1"/>
  <c r="Q54" i="194" s="1"/>
  <c r="Q57" i="194" s="1"/>
  <c r="Q60" i="194" s="1"/>
  <c r="P33" i="194"/>
  <c r="P49" i="194" s="1"/>
  <c r="P52" i="194" s="1"/>
  <c r="P54" i="194" s="1"/>
  <c r="P57" i="194" s="1"/>
  <c r="P60" i="194" s="1"/>
  <c r="O33" i="194"/>
  <c r="O49" i="194" s="1"/>
  <c r="O52" i="194" s="1"/>
  <c r="O54" i="194" s="1"/>
  <c r="O57" i="194" s="1"/>
  <c r="O60" i="194" s="1"/>
  <c r="N33" i="194"/>
  <c r="M33" i="194"/>
  <c r="M49" i="194" s="1"/>
  <c r="M52" i="194" s="1"/>
  <c r="M54" i="194" s="1"/>
  <c r="M57" i="194" s="1"/>
  <c r="M60" i="194" s="1"/>
  <c r="L33" i="194"/>
  <c r="L49" i="194" s="1"/>
  <c r="L52" i="194" s="1"/>
  <c r="L54" i="194" s="1"/>
  <c r="L57" i="194" s="1"/>
  <c r="L60" i="194" s="1"/>
  <c r="K33" i="194"/>
  <c r="K49" i="194" s="1"/>
  <c r="K52" i="194" s="1"/>
  <c r="K54" i="194" s="1"/>
  <c r="K57" i="194" s="1"/>
  <c r="K60" i="194" s="1"/>
  <c r="J33" i="194"/>
  <c r="J49" i="194" s="1"/>
  <c r="J52" i="194" s="1"/>
  <c r="J54" i="194" s="1"/>
  <c r="J57" i="194" s="1"/>
  <c r="J60" i="194" s="1"/>
  <c r="I33" i="194"/>
  <c r="H33" i="194"/>
  <c r="H49" i="194" s="1"/>
  <c r="H52" i="194" s="1"/>
  <c r="H54" i="194" s="1"/>
  <c r="H57" i="194" s="1"/>
  <c r="H60" i="194" s="1"/>
  <c r="G33" i="194"/>
  <c r="G49" i="194" s="1"/>
  <c r="G52" i="194" s="1"/>
  <c r="G54" i="194" s="1"/>
  <c r="G57" i="194" s="1"/>
  <c r="G60" i="194" s="1"/>
  <c r="F33" i="194"/>
  <c r="E33" i="194"/>
  <c r="E49" i="194" s="1"/>
  <c r="E52" i="194" s="1"/>
  <c r="D33" i="194"/>
  <c r="D49" i="194" s="1"/>
  <c r="D52" i="194" s="1"/>
  <c r="D54" i="194" s="1"/>
  <c r="D57" i="194" s="1"/>
  <c r="D60" i="194" s="1"/>
  <c r="C33" i="194"/>
  <c r="P49" i="195"/>
  <c r="P52" i="195" s="1"/>
  <c r="P54" i="195" s="1"/>
  <c r="P57" i="195" s="1"/>
  <c r="P60" i="195" s="1"/>
  <c r="AA48" i="195"/>
  <c r="Y48" i="195"/>
  <c r="X48" i="195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33" i="195"/>
  <c r="AA49" i="195" s="1"/>
  <c r="AA52" i="195" s="1"/>
  <c r="AA54" i="195" s="1"/>
  <c r="AA57" i="195" s="1"/>
  <c r="AA60" i="195" s="1"/>
  <c r="Y33" i="195"/>
  <c r="X33" i="195"/>
  <c r="W33" i="195"/>
  <c r="W49" i="195" s="1"/>
  <c r="W52" i="195" s="1"/>
  <c r="W54" i="195" s="1"/>
  <c r="W57" i="195" s="1"/>
  <c r="W60" i="195" s="1"/>
  <c r="V33" i="195"/>
  <c r="U33" i="195"/>
  <c r="T33" i="195"/>
  <c r="T49" i="195" s="1"/>
  <c r="T52" i="195" s="1"/>
  <c r="T54" i="195" s="1"/>
  <c r="T57" i="195" s="1"/>
  <c r="T60" i="195" s="1"/>
  <c r="S33" i="195"/>
  <c r="R33" i="195"/>
  <c r="Q33" i="195"/>
  <c r="P33" i="195"/>
  <c r="O33" i="195"/>
  <c r="O49" i="195" s="1"/>
  <c r="O52" i="195" s="1"/>
  <c r="O54" i="195" s="1"/>
  <c r="O57" i="195" s="1"/>
  <c r="O60" i="195" s="1"/>
  <c r="N33" i="195"/>
  <c r="M33" i="195"/>
  <c r="L33" i="195"/>
  <c r="L49" i="195" s="1"/>
  <c r="L52" i="195" s="1"/>
  <c r="L54" i="195" s="1"/>
  <c r="L57" i="195" s="1"/>
  <c r="L60" i="195" s="1"/>
  <c r="K33" i="195"/>
  <c r="J33" i="195"/>
  <c r="I33" i="195"/>
  <c r="H33" i="195"/>
  <c r="H49" i="195" s="1"/>
  <c r="H52" i="195" s="1"/>
  <c r="H54" i="195" s="1"/>
  <c r="H57" i="195" s="1"/>
  <c r="H60" i="195" s="1"/>
  <c r="G33" i="195"/>
  <c r="G49" i="195" s="1"/>
  <c r="G52" i="195" s="1"/>
  <c r="G54" i="195" s="1"/>
  <c r="G57" i="195" s="1"/>
  <c r="G60" i="195" s="1"/>
  <c r="F33" i="195"/>
  <c r="E33" i="195"/>
  <c r="D33" i="195"/>
  <c r="D49" i="195" s="1"/>
  <c r="D52" i="195" s="1"/>
  <c r="D54" i="195" s="1"/>
  <c r="D57" i="195" s="1"/>
  <c r="D60" i="195" s="1"/>
  <c r="C33" i="195"/>
  <c r="C49" i="195" s="1"/>
  <c r="C52" i="195" s="1"/>
  <c r="C54" i="195" s="1"/>
  <c r="C57" i="195" s="1"/>
  <c r="C60" i="195" s="1"/>
  <c r="AA49" i="196"/>
  <c r="AA52" i="196" s="1"/>
  <c r="AA54" i="196" s="1"/>
  <c r="AA57" i="196" s="1"/>
  <c r="AA60" i="196" s="1"/>
  <c r="AA48" i="196"/>
  <c r="Y48" i="196"/>
  <c r="X48" i="196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33" i="196"/>
  <c r="Y33" i="196"/>
  <c r="X33" i="196"/>
  <c r="W33" i="196"/>
  <c r="W49" i="196" s="1"/>
  <c r="W52" i="196" s="1"/>
  <c r="W54" i="196" s="1"/>
  <c r="W57" i="196" s="1"/>
  <c r="W60" i="196" s="1"/>
  <c r="V33" i="196"/>
  <c r="V49" i="196" s="1"/>
  <c r="V52" i="196" s="1"/>
  <c r="V54" i="196" s="1"/>
  <c r="V57" i="196" s="1"/>
  <c r="V60" i="196" s="1"/>
  <c r="U33" i="196"/>
  <c r="U49" i="196" s="1"/>
  <c r="U52" i="196" s="1"/>
  <c r="U54" i="196" s="1"/>
  <c r="U57" i="196" s="1"/>
  <c r="U60" i="196" s="1"/>
  <c r="T33" i="196"/>
  <c r="T49" i="196" s="1"/>
  <c r="T52" i="196" s="1"/>
  <c r="T54" i="196" s="1"/>
  <c r="T57" i="196" s="1"/>
  <c r="T60" i="196" s="1"/>
  <c r="S33" i="196"/>
  <c r="S49" i="196" s="1"/>
  <c r="S52" i="196" s="1"/>
  <c r="S54" i="196" s="1"/>
  <c r="S57" i="196" s="1"/>
  <c r="S60" i="196" s="1"/>
  <c r="R33" i="196"/>
  <c r="R49" i="196" s="1"/>
  <c r="R52" i="196" s="1"/>
  <c r="R54" i="196" s="1"/>
  <c r="R57" i="196" s="1"/>
  <c r="R60" i="196" s="1"/>
  <c r="Q33" i="196"/>
  <c r="Q49" i="196" s="1"/>
  <c r="Q52" i="196" s="1"/>
  <c r="Q54" i="196" s="1"/>
  <c r="Q57" i="196" s="1"/>
  <c r="Q60" i="196" s="1"/>
  <c r="P33" i="196"/>
  <c r="O33" i="196"/>
  <c r="O49" i="196" s="1"/>
  <c r="O52" i="196" s="1"/>
  <c r="O54" i="196" s="1"/>
  <c r="O57" i="196" s="1"/>
  <c r="O60" i="196" s="1"/>
  <c r="N33" i="196"/>
  <c r="N49" i="196" s="1"/>
  <c r="N52" i="196" s="1"/>
  <c r="N54" i="196" s="1"/>
  <c r="N57" i="196" s="1"/>
  <c r="N60" i="196" s="1"/>
  <c r="M33" i="196"/>
  <c r="M49" i="196" s="1"/>
  <c r="M52" i="196" s="1"/>
  <c r="M54" i="196" s="1"/>
  <c r="M57" i="196" s="1"/>
  <c r="M60" i="196" s="1"/>
  <c r="L33" i="196"/>
  <c r="L49" i="196" s="1"/>
  <c r="L52" i="196" s="1"/>
  <c r="L54" i="196" s="1"/>
  <c r="L57" i="196" s="1"/>
  <c r="L60" i="196" s="1"/>
  <c r="K33" i="196"/>
  <c r="K49" i="196" s="1"/>
  <c r="K52" i="196" s="1"/>
  <c r="K54" i="196" s="1"/>
  <c r="K57" i="196" s="1"/>
  <c r="K60" i="196" s="1"/>
  <c r="J33" i="196"/>
  <c r="J49" i="196" s="1"/>
  <c r="J52" i="196" s="1"/>
  <c r="J54" i="196" s="1"/>
  <c r="J57" i="196" s="1"/>
  <c r="J60" i="196" s="1"/>
  <c r="I33" i="196"/>
  <c r="I49" i="196" s="1"/>
  <c r="I52" i="196" s="1"/>
  <c r="I54" i="196" s="1"/>
  <c r="I57" i="196" s="1"/>
  <c r="I60" i="196" s="1"/>
  <c r="H33" i="196"/>
  <c r="G33" i="196"/>
  <c r="G49" i="196" s="1"/>
  <c r="G52" i="196" s="1"/>
  <c r="G54" i="196" s="1"/>
  <c r="G57" i="196" s="1"/>
  <c r="G60" i="196" s="1"/>
  <c r="F33" i="196"/>
  <c r="F49" i="196" s="1"/>
  <c r="F52" i="196" s="1"/>
  <c r="F54" i="196" s="1"/>
  <c r="F57" i="196" s="1"/>
  <c r="F60" i="196" s="1"/>
  <c r="E33" i="196"/>
  <c r="E49" i="196" s="1"/>
  <c r="E52" i="196" s="1"/>
  <c r="E54" i="196" s="1"/>
  <c r="E57" i="196" s="1"/>
  <c r="E60" i="196" s="1"/>
  <c r="D33" i="196"/>
  <c r="D49" i="196" s="1"/>
  <c r="D52" i="196" s="1"/>
  <c r="D54" i="196" s="1"/>
  <c r="D57" i="196" s="1"/>
  <c r="D60" i="196" s="1"/>
  <c r="C33" i="196"/>
  <c r="C49" i="196" s="1"/>
  <c r="C52" i="196" s="1"/>
  <c r="C54" i="196" s="1"/>
  <c r="C57" i="196" s="1"/>
  <c r="C60" i="196" s="1"/>
  <c r="V49" i="197"/>
  <c r="V52" i="197" s="1"/>
  <c r="V54" i="197" s="1"/>
  <c r="V57" i="197" s="1"/>
  <c r="V60" i="197" s="1"/>
  <c r="F49" i="197"/>
  <c r="F52" i="197" s="1"/>
  <c r="F54" i="197" s="1"/>
  <c r="F57" i="197" s="1"/>
  <c r="F60" i="197" s="1"/>
  <c r="AA48" i="197"/>
  <c r="Y48" i="197"/>
  <c r="X48" i="197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33" i="197"/>
  <c r="AA49" i="197" s="1"/>
  <c r="AA52" i="197" s="1"/>
  <c r="AA54" i="197" s="1"/>
  <c r="AA57" i="197" s="1"/>
  <c r="AA60" i="197" s="1"/>
  <c r="Y33" i="197"/>
  <c r="Y49" i="197" s="1"/>
  <c r="Y52" i="197" s="1"/>
  <c r="Y54" i="197" s="1"/>
  <c r="Y57" i="197" s="1"/>
  <c r="Y60" i="197" s="1"/>
  <c r="X33" i="197"/>
  <c r="W33" i="197"/>
  <c r="V33" i="197"/>
  <c r="U33" i="197"/>
  <c r="U49" i="197" s="1"/>
  <c r="U52" i="197" s="1"/>
  <c r="U54" i="197" s="1"/>
  <c r="U57" i="197" s="1"/>
  <c r="U60" i="197" s="1"/>
  <c r="T33" i="197"/>
  <c r="T49" i="197" s="1"/>
  <c r="T52" i="197" s="1"/>
  <c r="T54" i="197" s="1"/>
  <c r="T57" i="197" s="1"/>
  <c r="T60" i="197" s="1"/>
  <c r="S33" i="197"/>
  <c r="S49" i="197" s="1"/>
  <c r="S52" i="197" s="1"/>
  <c r="S54" i="197" s="1"/>
  <c r="S57" i="197" s="1"/>
  <c r="S60" i="197" s="1"/>
  <c r="R33" i="197"/>
  <c r="R49" i="197" s="1"/>
  <c r="R52" i="197" s="1"/>
  <c r="R54" i="197" s="1"/>
  <c r="R57" i="197" s="1"/>
  <c r="R60" i="197" s="1"/>
  <c r="Q33" i="197"/>
  <c r="Q49" i="197" s="1"/>
  <c r="Q52" i="197" s="1"/>
  <c r="Q54" i="197" s="1"/>
  <c r="Q57" i="197" s="1"/>
  <c r="Q60" i="197" s="1"/>
  <c r="P33" i="197"/>
  <c r="P49" i="197" s="1"/>
  <c r="P52" i="197" s="1"/>
  <c r="P54" i="197" s="1"/>
  <c r="P57" i="197" s="1"/>
  <c r="P60" i="197" s="1"/>
  <c r="O33" i="197"/>
  <c r="O49" i="197" s="1"/>
  <c r="O52" i="197" s="1"/>
  <c r="O54" i="197" s="1"/>
  <c r="O57" i="197" s="1"/>
  <c r="O60" i="197" s="1"/>
  <c r="N33" i="197"/>
  <c r="N49" i="197" s="1"/>
  <c r="N52" i="197" s="1"/>
  <c r="N54" i="197" s="1"/>
  <c r="N57" i="197" s="1"/>
  <c r="N60" i="197" s="1"/>
  <c r="M33" i="197"/>
  <c r="M49" i="197" s="1"/>
  <c r="M52" i="197" s="1"/>
  <c r="M54" i="197" s="1"/>
  <c r="M57" i="197" s="1"/>
  <c r="M60" i="197" s="1"/>
  <c r="L33" i="197"/>
  <c r="L49" i="197" s="1"/>
  <c r="L52" i="197" s="1"/>
  <c r="L54" i="197" s="1"/>
  <c r="L57" i="197" s="1"/>
  <c r="L60" i="197" s="1"/>
  <c r="K33" i="197"/>
  <c r="K49" i="197" s="1"/>
  <c r="K52" i="197" s="1"/>
  <c r="K54" i="197" s="1"/>
  <c r="K57" i="197" s="1"/>
  <c r="K60" i="197" s="1"/>
  <c r="J33" i="197"/>
  <c r="J49" i="197" s="1"/>
  <c r="J52" i="197" s="1"/>
  <c r="J54" i="197" s="1"/>
  <c r="J57" i="197" s="1"/>
  <c r="J60" i="197" s="1"/>
  <c r="I33" i="197"/>
  <c r="I49" i="197" s="1"/>
  <c r="I52" i="197" s="1"/>
  <c r="I54" i="197" s="1"/>
  <c r="I57" i="197" s="1"/>
  <c r="I60" i="197" s="1"/>
  <c r="H33" i="197"/>
  <c r="H49" i="197" s="1"/>
  <c r="H52" i="197" s="1"/>
  <c r="H54" i="197" s="1"/>
  <c r="H57" i="197" s="1"/>
  <c r="H60" i="197" s="1"/>
  <c r="G33" i="197"/>
  <c r="F33" i="197"/>
  <c r="E33" i="197"/>
  <c r="E49" i="197" s="1"/>
  <c r="E52" i="197" s="1"/>
  <c r="E54" i="197" s="1"/>
  <c r="E57" i="197" s="1"/>
  <c r="E60" i="197" s="1"/>
  <c r="D33" i="197"/>
  <c r="D49" i="197" s="1"/>
  <c r="D52" i="197" s="1"/>
  <c r="D54" i="197" s="1"/>
  <c r="D57" i="197" s="1"/>
  <c r="D60" i="197" s="1"/>
  <c r="C33" i="197"/>
  <c r="C49" i="197" s="1"/>
  <c r="C52" i="197" s="1"/>
  <c r="C54" i="197" s="1"/>
  <c r="C57" i="197" s="1"/>
  <c r="C60" i="197" s="1"/>
  <c r="T52" i="198"/>
  <c r="T54" i="198" s="1"/>
  <c r="T57" i="198" s="1"/>
  <c r="T60" i="198" s="1"/>
  <c r="AA48" i="198"/>
  <c r="Y48" i="198"/>
  <c r="X48" i="198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33" i="198"/>
  <c r="AA49" i="198" s="1"/>
  <c r="AA52" i="198" s="1"/>
  <c r="AA54" i="198" s="1"/>
  <c r="AA57" i="198" s="1"/>
  <c r="AA60" i="198" s="1"/>
  <c r="Y33" i="198"/>
  <c r="Y49" i="198" s="1"/>
  <c r="Y52" i="198" s="1"/>
  <c r="Y54" i="198" s="1"/>
  <c r="Y57" i="198" s="1"/>
  <c r="Y60" i="198" s="1"/>
  <c r="X33" i="198"/>
  <c r="W33" i="198"/>
  <c r="W49" i="198" s="1"/>
  <c r="W52" i="198" s="1"/>
  <c r="W54" i="198" s="1"/>
  <c r="W57" i="198" s="1"/>
  <c r="W60" i="198" s="1"/>
  <c r="V33" i="198"/>
  <c r="U33" i="198"/>
  <c r="U49" i="198" s="1"/>
  <c r="U52" i="198" s="1"/>
  <c r="U54" i="198" s="1"/>
  <c r="U57" i="198" s="1"/>
  <c r="U60" i="198" s="1"/>
  <c r="T33" i="198"/>
  <c r="T49" i="198" s="1"/>
  <c r="S33" i="198"/>
  <c r="S49" i="198" s="1"/>
  <c r="S52" i="198" s="1"/>
  <c r="S54" i="198" s="1"/>
  <c r="S57" i="198" s="1"/>
  <c r="S60" i="198" s="1"/>
  <c r="R33" i="198"/>
  <c r="R49" i="198" s="1"/>
  <c r="R52" i="198" s="1"/>
  <c r="R54" i="198" s="1"/>
  <c r="R57" i="198" s="1"/>
  <c r="R60" i="198" s="1"/>
  <c r="Q33" i="198"/>
  <c r="Q49" i="198" s="1"/>
  <c r="Q52" i="198" s="1"/>
  <c r="Q54" i="198" s="1"/>
  <c r="Q57" i="198" s="1"/>
  <c r="Q60" i="198" s="1"/>
  <c r="P33" i="198"/>
  <c r="P49" i="198" s="1"/>
  <c r="P52" i="198" s="1"/>
  <c r="P54" i="198" s="1"/>
  <c r="P57" i="198" s="1"/>
  <c r="P60" i="198" s="1"/>
  <c r="O33" i="198"/>
  <c r="O49" i="198" s="1"/>
  <c r="O52" i="198" s="1"/>
  <c r="O54" i="198" s="1"/>
  <c r="O57" i="198" s="1"/>
  <c r="O60" i="198" s="1"/>
  <c r="N33" i="198"/>
  <c r="N49" i="198" s="1"/>
  <c r="N52" i="198" s="1"/>
  <c r="N54" i="198" s="1"/>
  <c r="N57" i="198" s="1"/>
  <c r="N60" i="198" s="1"/>
  <c r="M33" i="198"/>
  <c r="M49" i="198" s="1"/>
  <c r="M52" i="198" s="1"/>
  <c r="M54" i="198" s="1"/>
  <c r="M57" i="198" s="1"/>
  <c r="M60" i="198" s="1"/>
  <c r="L33" i="198"/>
  <c r="L49" i="198" s="1"/>
  <c r="L52" i="198" s="1"/>
  <c r="L54" i="198" s="1"/>
  <c r="L57" i="198" s="1"/>
  <c r="L60" i="198" s="1"/>
  <c r="K33" i="198"/>
  <c r="K49" i="198" s="1"/>
  <c r="K52" i="198" s="1"/>
  <c r="K54" i="198" s="1"/>
  <c r="K57" i="198" s="1"/>
  <c r="K60" i="198" s="1"/>
  <c r="J33" i="198"/>
  <c r="J49" i="198" s="1"/>
  <c r="J52" i="198" s="1"/>
  <c r="J54" i="198" s="1"/>
  <c r="J57" i="198" s="1"/>
  <c r="J60" i="198" s="1"/>
  <c r="I33" i="198"/>
  <c r="I49" i="198" s="1"/>
  <c r="I52" i="198" s="1"/>
  <c r="I54" i="198" s="1"/>
  <c r="I57" i="198" s="1"/>
  <c r="I60" i="198" s="1"/>
  <c r="H33" i="198"/>
  <c r="H49" i="198" s="1"/>
  <c r="H52" i="198" s="1"/>
  <c r="H54" i="198" s="1"/>
  <c r="H57" i="198" s="1"/>
  <c r="H60" i="198" s="1"/>
  <c r="G33" i="198"/>
  <c r="G49" i="198" s="1"/>
  <c r="G52" i="198" s="1"/>
  <c r="G54" i="198" s="1"/>
  <c r="G57" i="198" s="1"/>
  <c r="G60" i="198" s="1"/>
  <c r="F33" i="198"/>
  <c r="E33" i="198"/>
  <c r="E49" i="198" s="1"/>
  <c r="E52" i="198" s="1"/>
  <c r="E54" i="198" s="1"/>
  <c r="E57" i="198" s="1"/>
  <c r="E60" i="198" s="1"/>
  <c r="D33" i="198"/>
  <c r="D49" i="198" s="1"/>
  <c r="D52" i="198" s="1"/>
  <c r="D54" i="198" s="1"/>
  <c r="D57" i="198" s="1"/>
  <c r="D60" i="198" s="1"/>
  <c r="C33" i="198"/>
  <c r="C49" i="198" s="1"/>
  <c r="C52" i="198" s="1"/>
  <c r="C54" i="198" s="1"/>
  <c r="C57" i="198" s="1"/>
  <c r="C60" i="198" s="1"/>
  <c r="AA48" i="199"/>
  <c r="Y48" i="199"/>
  <c r="X48" i="199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33" i="199"/>
  <c r="AA49" i="199" s="1"/>
  <c r="AA52" i="199" s="1"/>
  <c r="AA54" i="199" s="1"/>
  <c r="AA57" i="199" s="1"/>
  <c r="AA60" i="199" s="1"/>
  <c r="Y33" i="199"/>
  <c r="Y49" i="199" s="1"/>
  <c r="Y52" i="199" s="1"/>
  <c r="Y54" i="199" s="1"/>
  <c r="Y57" i="199" s="1"/>
  <c r="Y60" i="199" s="1"/>
  <c r="X33" i="199"/>
  <c r="W33" i="199"/>
  <c r="V33" i="199"/>
  <c r="U33" i="199"/>
  <c r="T33" i="199"/>
  <c r="T49" i="199" s="1"/>
  <c r="T52" i="199" s="1"/>
  <c r="T54" i="199" s="1"/>
  <c r="T57" i="199" s="1"/>
  <c r="T60" i="199" s="1"/>
  <c r="S33" i="199"/>
  <c r="S49" i="199" s="1"/>
  <c r="S52" i="199" s="1"/>
  <c r="S54" i="199" s="1"/>
  <c r="S57" i="199" s="1"/>
  <c r="S60" i="199" s="1"/>
  <c r="R33" i="199"/>
  <c r="R49" i="199" s="1"/>
  <c r="R52" i="199" s="1"/>
  <c r="R54" i="199" s="1"/>
  <c r="R57" i="199" s="1"/>
  <c r="R60" i="199" s="1"/>
  <c r="Q33" i="199"/>
  <c r="Q49" i="199" s="1"/>
  <c r="Q52" i="199" s="1"/>
  <c r="Q54" i="199" s="1"/>
  <c r="Q57" i="199" s="1"/>
  <c r="Q60" i="199" s="1"/>
  <c r="P33" i="199"/>
  <c r="P49" i="199" s="1"/>
  <c r="P52" i="199" s="1"/>
  <c r="P54" i="199" s="1"/>
  <c r="P57" i="199" s="1"/>
  <c r="P60" i="199" s="1"/>
  <c r="O33" i="199"/>
  <c r="N33" i="199"/>
  <c r="M33" i="199"/>
  <c r="L33" i="199"/>
  <c r="L49" i="199" s="1"/>
  <c r="L52" i="199" s="1"/>
  <c r="L54" i="199" s="1"/>
  <c r="L57" i="199" s="1"/>
  <c r="L60" i="199" s="1"/>
  <c r="K33" i="199"/>
  <c r="K49" i="199" s="1"/>
  <c r="K52" i="199" s="1"/>
  <c r="K54" i="199" s="1"/>
  <c r="K57" i="199" s="1"/>
  <c r="K60" i="199" s="1"/>
  <c r="J33" i="199"/>
  <c r="J49" i="199" s="1"/>
  <c r="J52" i="199" s="1"/>
  <c r="J54" i="199" s="1"/>
  <c r="J57" i="199" s="1"/>
  <c r="J60" i="199" s="1"/>
  <c r="I33" i="199"/>
  <c r="I49" i="199" s="1"/>
  <c r="I52" i="199" s="1"/>
  <c r="I54" i="199" s="1"/>
  <c r="I57" i="199" s="1"/>
  <c r="I60" i="199" s="1"/>
  <c r="H33" i="199"/>
  <c r="H49" i="199" s="1"/>
  <c r="H52" i="199" s="1"/>
  <c r="H54" i="199" s="1"/>
  <c r="H57" i="199" s="1"/>
  <c r="H60" i="199" s="1"/>
  <c r="G33" i="199"/>
  <c r="F33" i="199"/>
  <c r="E33" i="199"/>
  <c r="D33" i="199"/>
  <c r="D49" i="199" s="1"/>
  <c r="D52" i="199" s="1"/>
  <c r="D54" i="199" s="1"/>
  <c r="D57" i="199" s="1"/>
  <c r="D60" i="199" s="1"/>
  <c r="C33" i="199"/>
  <c r="C49" i="199" s="1"/>
  <c r="C52" i="199" s="1"/>
  <c r="C54" i="199" s="1"/>
  <c r="C57" i="199" s="1"/>
  <c r="C60" i="199" s="1"/>
  <c r="Q57" i="200"/>
  <c r="Q60" i="200" s="1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33" i="200"/>
  <c r="Y33" i="200"/>
  <c r="Y49" i="200" s="1"/>
  <c r="Y52" i="200" s="1"/>
  <c r="Y54" i="200" s="1"/>
  <c r="Y57" i="200" s="1"/>
  <c r="Y60" i="200" s="1"/>
  <c r="X33" i="200"/>
  <c r="X49" i="200" s="1"/>
  <c r="Z49" i="200" s="1"/>
  <c r="W33" i="200"/>
  <c r="W49" i="200" s="1"/>
  <c r="W52" i="200" s="1"/>
  <c r="W54" i="200" s="1"/>
  <c r="W57" i="200" s="1"/>
  <c r="W60" i="200" s="1"/>
  <c r="V33" i="200"/>
  <c r="V49" i="200" s="1"/>
  <c r="V52" i="200" s="1"/>
  <c r="V54" i="200" s="1"/>
  <c r="V57" i="200" s="1"/>
  <c r="V60" i="200" s="1"/>
  <c r="U33" i="200"/>
  <c r="T33" i="200"/>
  <c r="S33" i="200"/>
  <c r="S49" i="200" s="1"/>
  <c r="S52" i="200" s="1"/>
  <c r="S54" i="200" s="1"/>
  <c r="S57" i="200" s="1"/>
  <c r="S60" i="200" s="1"/>
  <c r="R33" i="200"/>
  <c r="R49" i="200" s="1"/>
  <c r="R52" i="200" s="1"/>
  <c r="R54" i="200" s="1"/>
  <c r="R57" i="200" s="1"/>
  <c r="R60" i="200" s="1"/>
  <c r="Q33" i="200"/>
  <c r="Q49" i="200" s="1"/>
  <c r="Q52" i="200" s="1"/>
  <c r="Q54" i="200" s="1"/>
  <c r="P33" i="200"/>
  <c r="P49" i="200" s="1"/>
  <c r="P52" i="200" s="1"/>
  <c r="P54" i="200" s="1"/>
  <c r="P57" i="200" s="1"/>
  <c r="P60" i="200" s="1"/>
  <c r="O33" i="200"/>
  <c r="O49" i="200" s="1"/>
  <c r="O52" i="200" s="1"/>
  <c r="O54" i="200" s="1"/>
  <c r="O57" i="200" s="1"/>
  <c r="O60" i="200" s="1"/>
  <c r="N33" i="200"/>
  <c r="N49" i="200" s="1"/>
  <c r="N52" i="200" s="1"/>
  <c r="N54" i="200" s="1"/>
  <c r="N57" i="200" s="1"/>
  <c r="N60" i="200" s="1"/>
  <c r="M33" i="200"/>
  <c r="L33" i="200"/>
  <c r="K33" i="200"/>
  <c r="K49" i="200" s="1"/>
  <c r="K52" i="200" s="1"/>
  <c r="K54" i="200" s="1"/>
  <c r="K57" i="200" s="1"/>
  <c r="K60" i="200" s="1"/>
  <c r="J33" i="200"/>
  <c r="J49" i="200" s="1"/>
  <c r="J52" i="200" s="1"/>
  <c r="J54" i="200" s="1"/>
  <c r="J57" i="200" s="1"/>
  <c r="J60" i="200" s="1"/>
  <c r="I33" i="200"/>
  <c r="I49" i="200" s="1"/>
  <c r="I52" i="200" s="1"/>
  <c r="I54" i="200" s="1"/>
  <c r="I57" i="200" s="1"/>
  <c r="I60" i="200" s="1"/>
  <c r="H33" i="200"/>
  <c r="H49" i="200" s="1"/>
  <c r="H52" i="200" s="1"/>
  <c r="H54" i="200" s="1"/>
  <c r="H57" i="200" s="1"/>
  <c r="H60" i="200" s="1"/>
  <c r="G33" i="200"/>
  <c r="G49" i="200" s="1"/>
  <c r="G52" i="200" s="1"/>
  <c r="G54" i="200" s="1"/>
  <c r="G57" i="200" s="1"/>
  <c r="G60" i="200" s="1"/>
  <c r="F33" i="200"/>
  <c r="F49" i="200" s="1"/>
  <c r="F52" i="200" s="1"/>
  <c r="F54" i="200" s="1"/>
  <c r="F57" i="200" s="1"/>
  <c r="F60" i="200" s="1"/>
  <c r="E33" i="200"/>
  <c r="D33" i="200"/>
  <c r="C33" i="200"/>
  <c r="R52" i="201"/>
  <c r="R54" i="201" s="1"/>
  <c r="R57" i="201" s="1"/>
  <c r="R60" i="201" s="1"/>
  <c r="Q52" i="201"/>
  <c r="Q54" i="201" s="1"/>
  <c r="Q57" i="201" s="1"/>
  <c r="Q60" i="201" s="1"/>
  <c r="AA48" i="201"/>
  <c r="Y48" i="201"/>
  <c r="X48" i="201"/>
  <c r="Z48" i="201" s="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33" i="201"/>
  <c r="AA49" i="201" s="1"/>
  <c r="AA52" i="201" s="1"/>
  <c r="AA54" i="201" s="1"/>
  <c r="AA57" i="201" s="1"/>
  <c r="AA60" i="201" s="1"/>
  <c r="Y33" i="201"/>
  <c r="Y49" i="201" s="1"/>
  <c r="Y52" i="201" s="1"/>
  <c r="Y54" i="201" s="1"/>
  <c r="Y57" i="201" s="1"/>
  <c r="Y60" i="201" s="1"/>
  <c r="X33" i="201"/>
  <c r="W33" i="201"/>
  <c r="W49" i="201" s="1"/>
  <c r="W52" i="201" s="1"/>
  <c r="W54" i="201" s="1"/>
  <c r="W57" i="201" s="1"/>
  <c r="W60" i="201" s="1"/>
  <c r="V33" i="201"/>
  <c r="V49" i="201" s="1"/>
  <c r="V52" i="201" s="1"/>
  <c r="V54" i="201" s="1"/>
  <c r="V57" i="201" s="1"/>
  <c r="V60" i="201" s="1"/>
  <c r="U33" i="201"/>
  <c r="U49" i="201" s="1"/>
  <c r="U52" i="201" s="1"/>
  <c r="U54" i="201" s="1"/>
  <c r="U57" i="201" s="1"/>
  <c r="U60" i="201" s="1"/>
  <c r="T33" i="201"/>
  <c r="T49" i="201" s="1"/>
  <c r="T52" i="201" s="1"/>
  <c r="T54" i="201" s="1"/>
  <c r="T57" i="201" s="1"/>
  <c r="T60" i="201" s="1"/>
  <c r="S33" i="201"/>
  <c r="R33" i="201"/>
  <c r="R49" i="201" s="1"/>
  <c r="Q33" i="201"/>
  <c r="Q49" i="201" s="1"/>
  <c r="P33" i="201"/>
  <c r="P49" i="201" s="1"/>
  <c r="P52" i="201" s="1"/>
  <c r="P54" i="201" s="1"/>
  <c r="P57" i="201" s="1"/>
  <c r="P60" i="201" s="1"/>
  <c r="O33" i="201"/>
  <c r="O49" i="201" s="1"/>
  <c r="O52" i="201" s="1"/>
  <c r="O54" i="201" s="1"/>
  <c r="O57" i="201" s="1"/>
  <c r="O60" i="201" s="1"/>
  <c r="N33" i="201"/>
  <c r="N49" i="201" s="1"/>
  <c r="N52" i="201" s="1"/>
  <c r="N54" i="201" s="1"/>
  <c r="N57" i="201" s="1"/>
  <c r="N60" i="201" s="1"/>
  <c r="M33" i="201"/>
  <c r="M49" i="201" s="1"/>
  <c r="M52" i="201" s="1"/>
  <c r="M54" i="201" s="1"/>
  <c r="M57" i="201" s="1"/>
  <c r="M60" i="201" s="1"/>
  <c r="L33" i="201"/>
  <c r="L49" i="201" s="1"/>
  <c r="L52" i="201" s="1"/>
  <c r="L54" i="201" s="1"/>
  <c r="L57" i="201" s="1"/>
  <c r="L60" i="201" s="1"/>
  <c r="K33" i="201"/>
  <c r="K49" i="201" s="1"/>
  <c r="K52" i="201" s="1"/>
  <c r="K54" i="201" s="1"/>
  <c r="K57" i="201" s="1"/>
  <c r="K60" i="201" s="1"/>
  <c r="J33" i="201"/>
  <c r="J49" i="201" s="1"/>
  <c r="J52" i="201" s="1"/>
  <c r="J54" i="201" s="1"/>
  <c r="J57" i="201" s="1"/>
  <c r="J60" i="201" s="1"/>
  <c r="I33" i="201"/>
  <c r="I49" i="201" s="1"/>
  <c r="I52" i="201" s="1"/>
  <c r="I54" i="201" s="1"/>
  <c r="I57" i="201" s="1"/>
  <c r="I60" i="201" s="1"/>
  <c r="H33" i="201"/>
  <c r="H49" i="201" s="1"/>
  <c r="H52" i="201" s="1"/>
  <c r="H54" i="201" s="1"/>
  <c r="H57" i="201" s="1"/>
  <c r="H60" i="201" s="1"/>
  <c r="G33" i="201"/>
  <c r="G49" i="201" s="1"/>
  <c r="G52" i="201" s="1"/>
  <c r="G54" i="201" s="1"/>
  <c r="G57" i="201" s="1"/>
  <c r="G60" i="201" s="1"/>
  <c r="F33" i="201"/>
  <c r="F49" i="201" s="1"/>
  <c r="F52" i="201" s="1"/>
  <c r="F54" i="201" s="1"/>
  <c r="F57" i="201" s="1"/>
  <c r="F60" i="201" s="1"/>
  <c r="E33" i="201"/>
  <c r="E49" i="201" s="1"/>
  <c r="E52" i="201" s="1"/>
  <c r="E54" i="201" s="1"/>
  <c r="E57" i="201" s="1"/>
  <c r="E60" i="201" s="1"/>
  <c r="D33" i="201"/>
  <c r="D49" i="201" s="1"/>
  <c r="D52" i="201" s="1"/>
  <c r="D54" i="201" s="1"/>
  <c r="D57" i="201" s="1"/>
  <c r="D60" i="201" s="1"/>
  <c r="C33" i="201"/>
  <c r="F49" i="202"/>
  <c r="F52" i="202" s="1"/>
  <c r="F54" i="202" s="1"/>
  <c r="F57" i="202" s="1"/>
  <c r="F60" i="202" s="1"/>
  <c r="AA48" i="202"/>
  <c r="Y48" i="202"/>
  <c r="X48" i="202"/>
  <c r="Z48" i="202" s="1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33" i="202"/>
  <c r="Y33" i="202"/>
  <c r="Y49" i="202" s="1"/>
  <c r="X33" i="202"/>
  <c r="X49" i="202" s="1"/>
  <c r="X52" i="202" s="1"/>
  <c r="W33" i="202"/>
  <c r="W49" i="202" s="1"/>
  <c r="W52" i="202" s="1"/>
  <c r="W54" i="202" s="1"/>
  <c r="W57" i="202" s="1"/>
  <c r="W60" i="202" s="1"/>
  <c r="V33" i="202"/>
  <c r="V49" i="202" s="1"/>
  <c r="V52" i="202" s="1"/>
  <c r="V54" i="202" s="1"/>
  <c r="V57" i="202" s="1"/>
  <c r="V60" i="202" s="1"/>
  <c r="U33" i="202"/>
  <c r="U49" i="202" s="1"/>
  <c r="U52" i="202" s="1"/>
  <c r="U54" i="202" s="1"/>
  <c r="U57" i="202" s="1"/>
  <c r="U60" i="202" s="1"/>
  <c r="T33" i="202"/>
  <c r="T49" i="202" s="1"/>
  <c r="T52" i="202" s="1"/>
  <c r="T54" i="202" s="1"/>
  <c r="T57" i="202" s="1"/>
  <c r="T60" i="202" s="1"/>
  <c r="S33" i="202"/>
  <c r="S49" i="202" s="1"/>
  <c r="S52" i="202" s="1"/>
  <c r="S54" i="202" s="1"/>
  <c r="S57" i="202" s="1"/>
  <c r="S60" i="202" s="1"/>
  <c r="R33" i="202"/>
  <c r="Q33" i="202"/>
  <c r="Q49" i="202" s="1"/>
  <c r="Q52" i="202" s="1"/>
  <c r="Q54" i="202" s="1"/>
  <c r="Q57" i="202" s="1"/>
  <c r="Q60" i="202" s="1"/>
  <c r="P33" i="202"/>
  <c r="P49" i="202" s="1"/>
  <c r="P52" i="202" s="1"/>
  <c r="P54" i="202" s="1"/>
  <c r="P57" i="202" s="1"/>
  <c r="P60" i="202" s="1"/>
  <c r="O33" i="202"/>
  <c r="O49" i="202" s="1"/>
  <c r="O52" i="202" s="1"/>
  <c r="O54" i="202" s="1"/>
  <c r="O57" i="202" s="1"/>
  <c r="O60" i="202" s="1"/>
  <c r="N33" i="202"/>
  <c r="N49" i="202" s="1"/>
  <c r="N52" i="202" s="1"/>
  <c r="N54" i="202" s="1"/>
  <c r="N57" i="202" s="1"/>
  <c r="N60" i="202" s="1"/>
  <c r="M33" i="202"/>
  <c r="M49" i="202" s="1"/>
  <c r="M52" i="202" s="1"/>
  <c r="M54" i="202" s="1"/>
  <c r="M57" i="202" s="1"/>
  <c r="M60" i="202" s="1"/>
  <c r="L33" i="202"/>
  <c r="L49" i="202" s="1"/>
  <c r="L52" i="202" s="1"/>
  <c r="L54" i="202" s="1"/>
  <c r="L57" i="202" s="1"/>
  <c r="L60" i="202" s="1"/>
  <c r="K33" i="202"/>
  <c r="K49" i="202" s="1"/>
  <c r="K52" i="202" s="1"/>
  <c r="K54" i="202" s="1"/>
  <c r="K57" i="202" s="1"/>
  <c r="K60" i="202" s="1"/>
  <c r="J33" i="202"/>
  <c r="J49" i="202" s="1"/>
  <c r="J52" i="202" s="1"/>
  <c r="J54" i="202" s="1"/>
  <c r="J57" i="202" s="1"/>
  <c r="J60" i="202" s="1"/>
  <c r="I33" i="202"/>
  <c r="I49" i="202" s="1"/>
  <c r="I52" i="202" s="1"/>
  <c r="I54" i="202" s="1"/>
  <c r="I57" i="202" s="1"/>
  <c r="I60" i="202" s="1"/>
  <c r="H33" i="202"/>
  <c r="G33" i="202"/>
  <c r="G49" i="202" s="1"/>
  <c r="G52" i="202" s="1"/>
  <c r="G54" i="202" s="1"/>
  <c r="G57" i="202" s="1"/>
  <c r="G60" i="202" s="1"/>
  <c r="F33" i="202"/>
  <c r="E33" i="202"/>
  <c r="E49" i="202" s="1"/>
  <c r="E52" i="202" s="1"/>
  <c r="E54" i="202" s="1"/>
  <c r="E57" i="202" s="1"/>
  <c r="E60" i="202" s="1"/>
  <c r="D33" i="202"/>
  <c r="D49" i="202" s="1"/>
  <c r="D52" i="202" s="1"/>
  <c r="D54" i="202" s="1"/>
  <c r="D57" i="202" s="1"/>
  <c r="D60" i="202" s="1"/>
  <c r="C33" i="202"/>
  <c r="C49" i="202" s="1"/>
  <c r="C52" i="202" s="1"/>
  <c r="C54" i="202" s="1"/>
  <c r="C57" i="202" s="1"/>
  <c r="C60" i="202" s="1"/>
  <c r="AA48" i="203"/>
  <c r="Y48" i="203"/>
  <c r="X48" i="203"/>
  <c r="W48" i="203"/>
  <c r="V48" i="203"/>
  <c r="U48" i="203"/>
  <c r="U49" i="203" s="1"/>
  <c r="U52" i="203" s="1"/>
  <c r="U54" i="203" s="1"/>
  <c r="U57" i="203" s="1"/>
  <c r="U60" i="203" s="1"/>
  <c r="T48" i="203"/>
  <c r="S48" i="203"/>
  <c r="R48" i="203"/>
  <c r="Q48" i="203"/>
  <c r="P48" i="203"/>
  <c r="P49" i="203" s="1"/>
  <c r="P52" i="203" s="1"/>
  <c r="P54" i="203" s="1"/>
  <c r="P57" i="203" s="1"/>
  <c r="P60" i="203" s="1"/>
  <c r="O48" i="203"/>
  <c r="N48" i="203"/>
  <c r="M48" i="203"/>
  <c r="L48" i="203"/>
  <c r="K48" i="203"/>
  <c r="J48" i="203"/>
  <c r="I48" i="203"/>
  <c r="H48" i="203"/>
  <c r="G48" i="203"/>
  <c r="F48" i="203"/>
  <c r="E48" i="203"/>
  <c r="E49" i="203" s="1"/>
  <c r="E52" i="203" s="1"/>
  <c r="E54" i="203" s="1"/>
  <c r="E57" i="203" s="1"/>
  <c r="E60" i="203" s="1"/>
  <c r="D48" i="203"/>
  <c r="C48" i="203"/>
  <c r="AA33" i="203"/>
  <c r="AA49" i="203" s="1"/>
  <c r="AA52" i="203" s="1"/>
  <c r="AA54" i="203" s="1"/>
  <c r="AA57" i="203" s="1"/>
  <c r="AA60" i="203" s="1"/>
  <c r="Y33" i="203"/>
  <c r="Y49" i="203" s="1"/>
  <c r="Y52" i="203" s="1"/>
  <c r="Y54" i="203" s="1"/>
  <c r="Y57" i="203" s="1"/>
  <c r="Y60" i="203" s="1"/>
  <c r="X33" i="203"/>
  <c r="W33" i="203"/>
  <c r="W49" i="203" s="1"/>
  <c r="W52" i="203" s="1"/>
  <c r="W54" i="203" s="1"/>
  <c r="W57" i="203" s="1"/>
  <c r="W60" i="203" s="1"/>
  <c r="V33" i="203"/>
  <c r="V49" i="203" s="1"/>
  <c r="V52" i="203" s="1"/>
  <c r="V54" i="203" s="1"/>
  <c r="V57" i="203" s="1"/>
  <c r="V60" i="203" s="1"/>
  <c r="U33" i="203"/>
  <c r="T33" i="203"/>
  <c r="S33" i="203"/>
  <c r="S49" i="203" s="1"/>
  <c r="S52" i="203" s="1"/>
  <c r="S54" i="203" s="1"/>
  <c r="S57" i="203" s="1"/>
  <c r="S60" i="203" s="1"/>
  <c r="R33" i="203"/>
  <c r="Q33" i="203"/>
  <c r="P33" i="203"/>
  <c r="O33" i="203"/>
  <c r="O49" i="203" s="1"/>
  <c r="O52" i="203" s="1"/>
  <c r="O54" i="203" s="1"/>
  <c r="O57" i="203" s="1"/>
  <c r="O60" i="203" s="1"/>
  <c r="N33" i="203"/>
  <c r="N49" i="203" s="1"/>
  <c r="N52" i="203" s="1"/>
  <c r="N54" i="203" s="1"/>
  <c r="N57" i="203" s="1"/>
  <c r="N60" i="203" s="1"/>
  <c r="M33" i="203"/>
  <c r="M49" i="203" s="1"/>
  <c r="M52" i="203" s="1"/>
  <c r="M54" i="203" s="1"/>
  <c r="M57" i="203" s="1"/>
  <c r="M60" i="203" s="1"/>
  <c r="L33" i="203"/>
  <c r="K33" i="203"/>
  <c r="K49" i="203" s="1"/>
  <c r="K52" i="203" s="1"/>
  <c r="K54" i="203" s="1"/>
  <c r="K57" i="203" s="1"/>
  <c r="K60" i="203" s="1"/>
  <c r="J33" i="203"/>
  <c r="I33" i="203"/>
  <c r="I49" i="203" s="1"/>
  <c r="I52" i="203" s="1"/>
  <c r="I54" i="203" s="1"/>
  <c r="I57" i="203" s="1"/>
  <c r="I60" i="203" s="1"/>
  <c r="H33" i="203"/>
  <c r="G33" i="203"/>
  <c r="G49" i="203" s="1"/>
  <c r="G52" i="203" s="1"/>
  <c r="G54" i="203" s="1"/>
  <c r="G57" i="203" s="1"/>
  <c r="G60" i="203" s="1"/>
  <c r="F33" i="203"/>
  <c r="F49" i="203" s="1"/>
  <c r="F52" i="203" s="1"/>
  <c r="F54" i="203" s="1"/>
  <c r="F57" i="203" s="1"/>
  <c r="F60" i="203" s="1"/>
  <c r="E33" i="203"/>
  <c r="D33" i="203"/>
  <c r="C33" i="203"/>
  <c r="C49" i="203" s="1"/>
  <c r="C52" i="203" s="1"/>
  <c r="C54" i="203" s="1"/>
  <c r="C57" i="203" s="1"/>
  <c r="C60" i="203" s="1"/>
  <c r="AA52" i="204"/>
  <c r="AA54" i="204" s="1"/>
  <c r="AA57" i="204" s="1"/>
  <c r="AA60" i="204" s="1"/>
  <c r="AA49" i="204"/>
  <c r="AA48" i="204"/>
  <c r="Y48" i="204"/>
  <c r="X48" i="204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D49" i="204" s="1"/>
  <c r="D52" i="204" s="1"/>
  <c r="D54" i="204" s="1"/>
  <c r="D57" i="204" s="1"/>
  <c r="D60" i="204" s="1"/>
  <c r="C48" i="204"/>
  <c r="AA33" i="204"/>
  <c r="Y33" i="204"/>
  <c r="X33" i="204"/>
  <c r="W33" i="204"/>
  <c r="W49" i="204" s="1"/>
  <c r="W52" i="204" s="1"/>
  <c r="W54" i="204" s="1"/>
  <c r="W57" i="204" s="1"/>
  <c r="W60" i="204" s="1"/>
  <c r="V33" i="204"/>
  <c r="V49" i="204" s="1"/>
  <c r="V52" i="204" s="1"/>
  <c r="V54" i="204" s="1"/>
  <c r="V57" i="204" s="1"/>
  <c r="V60" i="204" s="1"/>
  <c r="U33" i="204"/>
  <c r="T33" i="204"/>
  <c r="T49" i="204" s="1"/>
  <c r="T52" i="204" s="1"/>
  <c r="T54" i="204" s="1"/>
  <c r="T57" i="204" s="1"/>
  <c r="T60" i="204" s="1"/>
  <c r="S33" i="204"/>
  <c r="S49" i="204" s="1"/>
  <c r="S52" i="204" s="1"/>
  <c r="S54" i="204" s="1"/>
  <c r="S57" i="204" s="1"/>
  <c r="S60" i="204" s="1"/>
  <c r="R33" i="204"/>
  <c r="R49" i="204" s="1"/>
  <c r="R52" i="204" s="1"/>
  <c r="R54" i="204" s="1"/>
  <c r="R57" i="204" s="1"/>
  <c r="R60" i="204" s="1"/>
  <c r="Q33" i="204"/>
  <c r="P33" i="204"/>
  <c r="P49" i="204" s="1"/>
  <c r="P52" i="204" s="1"/>
  <c r="P54" i="204" s="1"/>
  <c r="P57" i="204" s="1"/>
  <c r="P60" i="204" s="1"/>
  <c r="O33" i="204"/>
  <c r="O49" i="204" s="1"/>
  <c r="O52" i="204" s="1"/>
  <c r="O54" i="204" s="1"/>
  <c r="O57" i="204" s="1"/>
  <c r="O60" i="204" s="1"/>
  <c r="N33" i="204"/>
  <c r="N49" i="204" s="1"/>
  <c r="N52" i="204" s="1"/>
  <c r="N54" i="204" s="1"/>
  <c r="N57" i="204" s="1"/>
  <c r="N60" i="204" s="1"/>
  <c r="M33" i="204"/>
  <c r="L33" i="204"/>
  <c r="L49" i="204" s="1"/>
  <c r="L52" i="204" s="1"/>
  <c r="L54" i="204" s="1"/>
  <c r="L57" i="204" s="1"/>
  <c r="L60" i="204" s="1"/>
  <c r="K33" i="204"/>
  <c r="K49" i="204" s="1"/>
  <c r="K52" i="204" s="1"/>
  <c r="K54" i="204" s="1"/>
  <c r="K57" i="204" s="1"/>
  <c r="K60" i="204" s="1"/>
  <c r="J33" i="204"/>
  <c r="J49" i="204" s="1"/>
  <c r="J52" i="204" s="1"/>
  <c r="J54" i="204" s="1"/>
  <c r="J57" i="204" s="1"/>
  <c r="J60" i="204" s="1"/>
  <c r="I33" i="204"/>
  <c r="H33" i="204"/>
  <c r="G33" i="204"/>
  <c r="G49" i="204" s="1"/>
  <c r="G52" i="204" s="1"/>
  <c r="G54" i="204" s="1"/>
  <c r="G57" i="204" s="1"/>
  <c r="G60" i="204" s="1"/>
  <c r="F33" i="204"/>
  <c r="F49" i="204" s="1"/>
  <c r="F52" i="204" s="1"/>
  <c r="F54" i="204" s="1"/>
  <c r="F57" i="204" s="1"/>
  <c r="F60" i="204" s="1"/>
  <c r="E33" i="204"/>
  <c r="D33" i="204"/>
  <c r="C33" i="204"/>
  <c r="C49" i="204" s="1"/>
  <c r="C52" i="204" s="1"/>
  <c r="C54" i="204" s="1"/>
  <c r="C57" i="204" s="1"/>
  <c r="C60" i="204" s="1"/>
  <c r="V49" i="205"/>
  <c r="V52" i="205" s="1"/>
  <c r="V54" i="205" s="1"/>
  <c r="V57" i="205" s="1"/>
  <c r="V60" i="205" s="1"/>
  <c r="S49" i="205"/>
  <c r="S52" i="205" s="1"/>
  <c r="S54" i="205" s="1"/>
  <c r="S57" i="205" s="1"/>
  <c r="S60" i="205" s="1"/>
  <c r="O49" i="205"/>
  <c r="O52" i="205" s="1"/>
  <c r="O54" i="205" s="1"/>
  <c r="O57" i="205" s="1"/>
  <c r="O60" i="205" s="1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33" i="205"/>
  <c r="AA49" i="205" s="1"/>
  <c r="AA52" i="205" s="1"/>
  <c r="AA54" i="205" s="1"/>
  <c r="AA57" i="205" s="1"/>
  <c r="AA60" i="205" s="1"/>
  <c r="Y33" i="205"/>
  <c r="X33" i="205"/>
  <c r="W33" i="205"/>
  <c r="V33" i="205"/>
  <c r="U33" i="205"/>
  <c r="U49" i="205" s="1"/>
  <c r="U52" i="205" s="1"/>
  <c r="U54" i="205" s="1"/>
  <c r="U57" i="205" s="1"/>
  <c r="U60" i="205" s="1"/>
  <c r="T33" i="205"/>
  <c r="T49" i="205" s="1"/>
  <c r="T52" i="205" s="1"/>
  <c r="T54" i="205" s="1"/>
  <c r="T57" i="205" s="1"/>
  <c r="T60" i="205" s="1"/>
  <c r="S33" i="205"/>
  <c r="R33" i="205"/>
  <c r="R49" i="205" s="1"/>
  <c r="R52" i="205" s="1"/>
  <c r="R54" i="205" s="1"/>
  <c r="R57" i="205" s="1"/>
  <c r="R60" i="205" s="1"/>
  <c r="Q33" i="205"/>
  <c r="P33" i="205"/>
  <c r="P49" i="205" s="1"/>
  <c r="P52" i="205" s="1"/>
  <c r="P54" i="205" s="1"/>
  <c r="P57" i="205" s="1"/>
  <c r="P60" i="205" s="1"/>
  <c r="O33" i="205"/>
  <c r="N33" i="205"/>
  <c r="N49" i="205" s="1"/>
  <c r="N52" i="205" s="1"/>
  <c r="N54" i="205" s="1"/>
  <c r="N57" i="205" s="1"/>
  <c r="N60" i="205" s="1"/>
  <c r="M33" i="205"/>
  <c r="M49" i="205" s="1"/>
  <c r="M52" i="205" s="1"/>
  <c r="M54" i="205" s="1"/>
  <c r="M57" i="205" s="1"/>
  <c r="M60" i="205" s="1"/>
  <c r="L33" i="205"/>
  <c r="L49" i="205" s="1"/>
  <c r="L52" i="205" s="1"/>
  <c r="L54" i="205" s="1"/>
  <c r="L57" i="205" s="1"/>
  <c r="L60" i="205" s="1"/>
  <c r="K33" i="205"/>
  <c r="K49" i="205" s="1"/>
  <c r="K52" i="205" s="1"/>
  <c r="K54" i="205" s="1"/>
  <c r="K57" i="205" s="1"/>
  <c r="K60" i="205" s="1"/>
  <c r="J33" i="205"/>
  <c r="J49" i="205" s="1"/>
  <c r="J52" i="205" s="1"/>
  <c r="J54" i="205" s="1"/>
  <c r="J57" i="205" s="1"/>
  <c r="J60" i="205" s="1"/>
  <c r="I33" i="205"/>
  <c r="I49" i="205" s="1"/>
  <c r="I52" i="205" s="1"/>
  <c r="I54" i="205" s="1"/>
  <c r="I57" i="205" s="1"/>
  <c r="I60" i="205" s="1"/>
  <c r="H33" i="205"/>
  <c r="H49" i="205" s="1"/>
  <c r="H52" i="205" s="1"/>
  <c r="H54" i="205" s="1"/>
  <c r="H57" i="205" s="1"/>
  <c r="H60" i="205" s="1"/>
  <c r="G33" i="205"/>
  <c r="F33" i="205"/>
  <c r="F49" i="205" s="1"/>
  <c r="F52" i="205" s="1"/>
  <c r="F54" i="205" s="1"/>
  <c r="F57" i="205" s="1"/>
  <c r="F60" i="205" s="1"/>
  <c r="E33" i="205"/>
  <c r="E49" i="205" s="1"/>
  <c r="E52" i="205" s="1"/>
  <c r="E54" i="205" s="1"/>
  <c r="E57" i="205" s="1"/>
  <c r="E60" i="205" s="1"/>
  <c r="D33" i="205"/>
  <c r="D49" i="205" s="1"/>
  <c r="D52" i="205" s="1"/>
  <c r="D54" i="205" s="1"/>
  <c r="D57" i="205" s="1"/>
  <c r="D60" i="205" s="1"/>
  <c r="C33" i="205"/>
  <c r="C49" i="205" s="1"/>
  <c r="C52" i="205" s="1"/>
  <c r="C54" i="205" s="1"/>
  <c r="C57" i="205" s="1"/>
  <c r="C60" i="205" s="1"/>
  <c r="S54" i="206"/>
  <c r="S57" i="206" s="1"/>
  <c r="S60" i="206" s="1"/>
  <c r="Y49" i="206"/>
  <c r="Y52" i="206" s="1"/>
  <c r="Y54" i="206" s="1"/>
  <c r="Y57" i="206" s="1"/>
  <c r="Y60" i="206" s="1"/>
  <c r="Q49" i="206"/>
  <c r="Q52" i="206" s="1"/>
  <c r="Q54" i="206" s="1"/>
  <c r="Q57" i="206" s="1"/>
  <c r="Q60" i="206" s="1"/>
  <c r="I49" i="206"/>
  <c r="I52" i="206" s="1"/>
  <c r="I54" i="206" s="1"/>
  <c r="I57" i="206" s="1"/>
  <c r="I60" i="206" s="1"/>
  <c r="AA48" i="206"/>
  <c r="Z48" i="206"/>
  <c r="Y48" i="206"/>
  <c r="X48" i="206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33" i="206"/>
  <c r="AA49" i="206" s="1"/>
  <c r="AA52" i="206" s="1"/>
  <c r="AA54" i="206" s="1"/>
  <c r="AA57" i="206" s="1"/>
  <c r="AA60" i="206" s="1"/>
  <c r="Y33" i="206"/>
  <c r="X33" i="206"/>
  <c r="W33" i="206"/>
  <c r="W49" i="206" s="1"/>
  <c r="W52" i="206" s="1"/>
  <c r="W54" i="206" s="1"/>
  <c r="W57" i="206" s="1"/>
  <c r="W60" i="206" s="1"/>
  <c r="V33" i="206"/>
  <c r="V49" i="206" s="1"/>
  <c r="V52" i="206" s="1"/>
  <c r="V54" i="206" s="1"/>
  <c r="V57" i="206" s="1"/>
  <c r="V60" i="206" s="1"/>
  <c r="U33" i="206"/>
  <c r="U49" i="206" s="1"/>
  <c r="U52" i="206" s="1"/>
  <c r="U54" i="206" s="1"/>
  <c r="U57" i="206" s="1"/>
  <c r="U60" i="206" s="1"/>
  <c r="T33" i="206"/>
  <c r="T49" i="206" s="1"/>
  <c r="T52" i="206" s="1"/>
  <c r="T54" i="206" s="1"/>
  <c r="T57" i="206" s="1"/>
  <c r="T60" i="206" s="1"/>
  <c r="S33" i="206"/>
  <c r="S49" i="206" s="1"/>
  <c r="S52" i="206" s="1"/>
  <c r="R33" i="206"/>
  <c r="R49" i="206" s="1"/>
  <c r="R52" i="206" s="1"/>
  <c r="R54" i="206" s="1"/>
  <c r="R57" i="206" s="1"/>
  <c r="R60" i="206" s="1"/>
  <c r="Q33" i="206"/>
  <c r="P33" i="206"/>
  <c r="P49" i="206" s="1"/>
  <c r="P52" i="206" s="1"/>
  <c r="P54" i="206" s="1"/>
  <c r="P57" i="206" s="1"/>
  <c r="P60" i="206" s="1"/>
  <c r="O33" i="206"/>
  <c r="O49" i="206" s="1"/>
  <c r="O52" i="206" s="1"/>
  <c r="O54" i="206" s="1"/>
  <c r="O57" i="206" s="1"/>
  <c r="O60" i="206" s="1"/>
  <c r="N33" i="206"/>
  <c r="N49" i="206" s="1"/>
  <c r="N52" i="206" s="1"/>
  <c r="N54" i="206" s="1"/>
  <c r="N57" i="206" s="1"/>
  <c r="N60" i="206" s="1"/>
  <c r="M33" i="206"/>
  <c r="M49" i="206" s="1"/>
  <c r="M52" i="206" s="1"/>
  <c r="M54" i="206" s="1"/>
  <c r="M57" i="206" s="1"/>
  <c r="M60" i="206" s="1"/>
  <c r="L33" i="206"/>
  <c r="L49" i="206" s="1"/>
  <c r="L52" i="206" s="1"/>
  <c r="L54" i="206" s="1"/>
  <c r="L57" i="206" s="1"/>
  <c r="L60" i="206" s="1"/>
  <c r="K33" i="206"/>
  <c r="K49" i="206" s="1"/>
  <c r="K52" i="206" s="1"/>
  <c r="K54" i="206" s="1"/>
  <c r="K57" i="206" s="1"/>
  <c r="K60" i="206" s="1"/>
  <c r="J33" i="206"/>
  <c r="I33" i="206"/>
  <c r="H33" i="206"/>
  <c r="H49" i="206" s="1"/>
  <c r="H52" i="206" s="1"/>
  <c r="H54" i="206" s="1"/>
  <c r="H57" i="206" s="1"/>
  <c r="H60" i="206" s="1"/>
  <c r="G33" i="206"/>
  <c r="G49" i="206" s="1"/>
  <c r="G52" i="206" s="1"/>
  <c r="G54" i="206" s="1"/>
  <c r="G57" i="206" s="1"/>
  <c r="G60" i="206" s="1"/>
  <c r="F33" i="206"/>
  <c r="F49" i="206" s="1"/>
  <c r="F52" i="206" s="1"/>
  <c r="F54" i="206" s="1"/>
  <c r="F57" i="206" s="1"/>
  <c r="F60" i="206" s="1"/>
  <c r="E33" i="206"/>
  <c r="E49" i="206" s="1"/>
  <c r="E52" i="206" s="1"/>
  <c r="E54" i="206" s="1"/>
  <c r="E57" i="206" s="1"/>
  <c r="E60" i="206" s="1"/>
  <c r="D33" i="206"/>
  <c r="D49" i="206" s="1"/>
  <c r="D52" i="206" s="1"/>
  <c r="D54" i="206" s="1"/>
  <c r="D57" i="206" s="1"/>
  <c r="D60" i="206" s="1"/>
  <c r="C33" i="206"/>
  <c r="S52" i="207"/>
  <c r="S54" i="207" s="1"/>
  <c r="S57" i="207" s="1"/>
  <c r="S60" i="207" s="1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33" i="207"/>
  <c r="AA49" i="207" s="1"/>
  <c r="AA52" i="207" s="1"/>
  <c r="AA54" i="207" s="1"/>
  <c r="AA57" i="207" s="1"/>
  <c r="AA60" i="207" s="1"/>
  <c r="Y33" i="207"/>
  <c r="Y49" i="207" s="1"/>
  <c r="Y52" i="207" s="1"/>
  <c r="Y54" i="207" s="1"/>
  <c r="Y57" i="207" s="1"/>
  <c r="Y60" i="207" s="1"/>
  <c r="X33" i="207"/>
  <c r="W33" i="207"/>
  <c r="V33" i="207"/>
  <c r="U33" i="207"/>
  <c r="T33" i="207"/>
  <c r="T49" i="207" s="1"/>
  <c r="T52" i="207" s="1"/>
  <c r="T54" i="207" s="1"/>
  <c r="T57" i="207" s="1"/>
  <c r="T60" i="207" s="1"/>
  <c r="S33" i="207"/>
  <c r="S49" i="207" s="1"/>
  <c r="R33" i="207"/>
  <c r="R49" i="207" s="1"/>
  <c r="R52" i="207" s="1"/>
  <c r="R54" i="207" s="1"/>
  <c r="R57" i="207" s="1"/>
  <c r="R60" i="207" s="1"/>
  <c r="Q33" i="207"/>
  <c r="Q49" i="207" s="1"/>
  <c r="Q52" i="207" s="1"/>
  <c r="Q54" i="207" s="1"/>
  <c r="Q57" i="207" s="1"/>
  <c r="Q60" i="207" s="1"/>
  <c r="P33" i="207"/>
  <c r="O33" i="207"/>
  <c r="N33" i="207"/>
  <c r="M33" i="207"/>
  <c r="L33" i="207"/>
  <c r="L49" i="207" s="1"/>
  <c r="L52" i="207" s="1"/>
  <c r="L54" i="207" s="1"/>
  <c r="L57" i="207" s="1"/>
  <c r="L60" i="207" s="1"/>
  <c r="K33" i="207"/>
  <c r="K49" i="207" s="1"/>
  <c r="K52" i="207" s="1"/>
  <c r="K54" i="207" s="1"/>
  <c r="K57" i="207" s="1"/>
  <c r="K60" i="207" s="1"/>
  <c r="J33" i="207"/>
  <c r="J49" i="207" s="1"/>
  <c r="J52" i="207" s="1"/>
  <c r="J54" i="207" s="1"/>
  <c r="J57" i="207" s="1"/>
  <c r="J60" i="207" s="1"/>
  <c r="I33" i="207"/>
  <c r="I49" i="207" s="1"/>
  <c r="I52" i="207" s="1"/>
  <c r="I54" i="207" s="1"/>
  <c r="I57" i="207" s="1"/>
  <c r="I60" i="207" s="1"/>
  <c r="H33" i="207"/>
  <c r="G33" i="207"/>
  <c r="F33" i="207"/>
  <c r="E33" i="207"/>
  <c r="D33" i="207"/>
  <c r="C33" i="207"/>
  <c r="C49" i="207" s="1"/>
  <c r="C52" i="207" s="1"/>
  <c r="C54" i="207" s="1"/>
  <c r="C57" i="207" s="1"/>
  <c r="C60" i="207" s="1"/>
  <c r="AA48" i="208"/>
  <c r="Y48" i="208"/>
  <c r="X48" i="208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33" i="208"/>
  <c r="AA49" i="208" s="1"/>
  <c r="AA52" i="208" s="1"/>
  <c r="AA54" i="208" s="1"/>
  <c r="AA57" i="208" s="1"/>
  <c r="AA60" i="208" s="1"/>
  <c r="Y33" i="208"/>
  <c r="Y49" i="208" s="1"/>
  <c r="Y52" i="208" s="1"/>
  <c r="Y54" i="208" s="1"/>
  <c r="Y57" i="208" s="1"/>
  <c r="Y60" i="208" s="1"/>
  <c r="X33" i="208"/>
  <c r="W33" i="208"/>
  <c r="V33" i="208"/>
  <c r="U33" i="208"/>
  <c r="T33" i="208"/>
  <c r="T49" i="208" s="1"/>
  <c r="T52" i="208" s="1"/>
  <c r="T54" i="208" s="1"/>
  <c r="T57" i="208" s="1"/>
  <c r="T60" i="208" s="1"/>
  <c r="S33" i="208"/>
  <c r="S49" i="208" s="1"/>
  <c r="S52" i="208" s="1"/>
  <c r="S54" i="208" s="1"/>
  <c r="S57" i="208" s="1"/>
  <c r="S60" i="208" s="1"/>
  <c r="R33" i="208"/>
  <c r="Q33" i="208"/>
  <c r="Q49" i="208" s="1"/>
  <c r="Q52" i="208" s="1"/>
  <c r="Q54" i="208" s="1"/>
  <c r="Q57" i="208" s="1"/>
  <c r="Q60" i="208" s="1"/>
  <c r="P33" i="208"/>
  <c r="P49" i="208" s="1"/>
  <c r="P52" i="208" s="1"/>
  <c r="P54" i="208" s="1"/>
  <c r="P57" i="208" s="1"/>
  <c r="P60" i="208" s="1"/>
  <c r="O33" i="208"/>
  <c r="N33" i="208"/>
  <c r="M33" i="208"/>
  <c r="L33" i="208"/>
  <c r="L49" i="208" s="1"/>
  <c r="L52" i="208" s="1"/>
  <c r="L54" i="208" s="1"/>
  <c r="L57" i="208" s="1"/>
  <c r="L60" i="208" s="1"/>
  <c r="K33" i="208"/>
  <c r="K49" i="208" s="1"/>
  <c r="K52" i="208" s="1"/>
  <c r="K54" i="208" s="1"/>
  <c r="K57" i="208" s="1"/>
  <c r="K60" i="208" s="1"/>
  <c r="J33" i="208"/>
  <c r="J49" i="208" s="1"/>
  <c r="J52" i="208" s="1"/>
  <c r="J54" i="208" s="1"/>
  <c r="J57" i="208" s="1"/>
  <c r="J60" i="208" s="1"/>
  <c r="I33" i="208"/>
  <c r="I49" i="208" s="1"/>
  <c r="I52" i="208" s="1"/>
  <c r="I54" i="208" s="1"/>
  <c r="I57" i="208" s="1"/>
  <c r="I60" i="208" s="1"/>
  <c r="H33" i="208"/>
  <c r="G33" i="208"/>
  <c r="F33" i="208"/>
  <c r="E33" i="208"/>
  <c r="D33" i="208"/>
  <c r="C33" i="208"/>
  <c r="P54" i="209"/>
  <c r="P57" i="209" s="1"/>
  <c r="P60" i="209" s="1"/>
  <c r="R49" i="209"/>
  <c r="R52" i="209" s="1"/>
  <c r="R54" i="209" s="1"/>
  <c r="R57" i="209" s="1"/>
  <c r="R60" i="209" s="1"/>
  <c r="G49" i="209"/>
  <c r="G52" i="209" s="1"/>
  <c r="G54" i="209" s="1"/>
  <c r="G57" i="209" s="1"/>
  <c r="G60" i="209" s="1"/>
  <c r="AA48" i="209"/>
  <c r="Y48" i="209"/>
  <c r="X48" i="209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33" i="209"/>
  <c r="Y33" i="209"/>
  <c r="Y49" i="209" s="1"/>
  <c r="Y52" i="209" s="1"/>
  <c r="X33" i="209"/>
  <c r="X49" i="209" s="1"/>
  <c r="X52" i="209" s="1"/>
  <c r="X54" i="209" s="1"/>
  <c r="W33" i="209"/>
  <c r="W49" i="209" s="1"/>
  <c r="W52" i="209" s="1"/>
  <c r="W54" i="209" s="1"/>
  <c r="W57" i="209" s="1"/>
  <c r="W60" i="209" s="1"/>
  <c r="V33" i="209"/>
  <c r="V49" i="209" s="1"/>
  <c r="V52" i="209" s="1"/>
  <c r="V54" i="209" s="1"/>
  <c r="V57" i="209" s="1"/>
  <c r="V60" i="209" s="1"/>
  <c r="U33" i="209"/>
  <c r="U49" i="209" s="1"/>
  <c r="U52" i="209" s="1"/>
  <c r="U54" i="209" s="1"/>
  <c r="U57" i="209" s="1"/>
  <c r="U60" i="209" s="1"/>
  <c r="T33" i="209"/>
  <c r="T49" i="209" s="1"/>
  <c r="T52" i="209" s="1"/>
  <c r="T54" i="209" s="1"/>
  <c r="T57" i="209" s="1"/>
  <c r="T60" i="209" s="1"/>
  <c r="S33" i="209"/>
  <c r="R33" i="209"/>
  <c r="Q33" i="209"/>
  <c r="Q49" i="209" s="1"/>
  <c r="Q52" i="209" s="1"/>
  <c r="Q54" i="209" s="1"/>
  <c r="Q57" i="209" s="1"/>
  <c r="Q60" i="209" s="1"/>
  <c r="P33" i="209"/>
  <c r="P49" i="209" s="1"/>
  <c r="P52" i="209" s="1"/>
  <c r="O33" i="209"/>
  <c r="O49" i="209" s="1"/>
  <c r="O52" i="209" s="1"/>
  <c r="O54" i="209" s="1"/>
  <c r="O57" i="209" s="1"/>
  <c r="O60" i="209" s="1"/>
  <c r="N33" i="209"/>
  <c r="N49" i="209" s="1"/>
  <c r="N52" i="209" s="1"/>
  <c r="N54" i="209" s="1"/>
  <c r="N57" i="209" s="1"/>
  <c r="N60" i="209" s="1"/>
  <c r="M33" i="209"/>
  <c r="M49" i="209" s="1"/>
  <c r="M52" i="209" s="1"/>
  <c r="M54" i="209" s="1"/>
  <c r="M57" i="209" s="1"/>
  <c r="M60" i="209" s="1"/>
  <c r="L33" i="209"/>
  <c r="L49" i="209" s="1"/>
  <c r="L52" i="209" s="1"/>
  <c r="L54" i="209" s="1"/>
  <c r="L57" i="209" s="1"/>
  <c r="L60" i="209" s="1"/>
  <c r="K33" i="209"/>
  <c r="K49" i="209" s="1"/>
  <c r="K52" i="209" s="1"/>
  <c r="K54" i="209" s="1"/>
  <c r="K57" i="209" s="1"/>
  <c r="K60" i="209" s="1"/>
  <c r="J33" i="209"/>
  <c r="J49" i="209" s="1"/>
  <c r="J52" i="209" s="1"/>
  <c r="J54" i="209" s="1"/>
  <c r="J57" i="209" s="1"/>
  <c r="J60" i="209" s="1"/>
  <c r="I33" i="209"/>
  <c r="I49" i="209" s="1"/>
  <c r="I52" i="209" s="1"/>
  <c r="I54" i="209" s="1"/>
  <c r="I57" i="209" s="1"/>
  <c r="I60" i="209" s="1"/>
  <c r="H33" i="209"/>
  <c r="H49" i="209" s="1"/>
  <c r="H52" i="209" s="1"/>
  <c r="H54" i="209" s="1"/>
  <c r="H57" i="209" s="1"/>
  <c r="H60" i="209" s="1"/>
  <c r="G33" i="209"/>
  <c r="F33" i="209"/>
  <c r="F49" i="209" s="1"/>
  <c r="F52" i="209" s="1"/>
  <c r="F54" i="209" s="1"/>
  <c r="F57" i="209" s="1"/>
  <c r="F60" i="209" s="1"/>
  <c r="E33" i="209"/>
  <c r="E49" i="209" s="1"/>
  <c r="E52" i="209" s="1"/>
  <c r="E54" i="209" s="1"/>
  <c r="E57" i="209" s="1"/>
  <c r="E60" i="209" s="1"/>
  <c r="D33" i="209"/>
  <c r="D49" i="209" s="1"/>
  <c r="D52" i="209" s="1"/>
  <c r="D54" i="209" s="1"/>
  <c r="D57" i="209" s="1"/>
  <c r="D60" i="209" s="1"/>
  <c r="C33" i="209"/>
  <c r="AA48" i="210"/>
  <c r="Y48" i="210"/>
  <c r="X48" i="210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33" i="210"/>
  <c r="AA49" i="210" s="1"/>
  <c r="AA52" i="210" s="1"/>
  <c r="AA54" i="210" s="1"/>
  <c r="AA57" i="210" s="1"/>
  <c r="AA60" i="210" s="1"/>
  <c r="Y33" i="210"/>
  <c r="Y49" i="210" s="1"/>
  <c r="Y52" i="210" s="1"/>
  <c r="Y54" i="210" s="1"/>
  <c r="Y57" i="210" s="1"/>
  <c r="Y60" i="210" s="1"/>
  <c r="X33" i="210"/>
  <c r="X49" i="210" s="1"/>
  <c r="W33" i="210"/>
  <c r="W49" i="210" s="1"/>
  <c r="W52" i="210" s="1"/>
  <c r="W54" i="210" s="1"/>
  <c r="W57" i="210" s="1"/>
  <c r="W60" i="210" s="1"/>
  <c r="V33" i="210"/>
  <c r="V49" i="210" s="1"/>
  <c r="V52" i="210" s="1"/>
  <c r="V54" i="210" s="1"/>
  <c r="V57" i="210" s="1"/>
  <c r="V60" i="210" s="1"/>
  <c r="U33" i="210"/>
  <c r="U49" i="210" s="1"/>
  <c r="U52" i="210" s="1"/>
  <c r="U54" i="210" s="1"/>
  <c r="U57" i="210" s="1"/>
  <c r="U60" i="210" s="1"/>
  <c r="T33" i="210"/>
  <c r="T49" i="210" s="1"/>
  <c r="T52" i="210" s="1"/>
  <c r="T54" i="210" s="1"/>
  <c r="T57" i="210" s="1"/>
  <c r="T60" i="210" s="1"/>
  <c r="S33" i="210"/>
  <c r="S49" i="210" s="1"/>
  <c r="S52" i="210" s="1"/>
  <c r="S54" i="210" s="1"/>
  <c r="S57" i="210" s="1"/>
  <c r="S60" i="210" s="1"/>
  <c r="R33" i="210"/>
  <c r="Q33" i="210"/>
  <c r="Q49" i="210" s="1"/>
  <c r="Q52" i="210" s="1"/>
  <c r="Q54" i="210" s="1"/>
  <c r="Q57" i="210" s="1"/>
  <c r="Q60" i="210" s="1"/>
  <c r="P33" i="210"/>
  <c r="P49" i="210" s="1"/>
  <c r="P52" i="210" s="1"/>
  <c r="P54" i="210" s="1"/>
  <c r="P57" i="210" s="1"/>
  <c r="P60" i="210" s="1"/>
  <c r="O33" i="210"/>
  <c r="O49" i="210" s="1"/>
  <c r="O52" i="210" s="1"/>
  <c r="O54" i="210" s="1"/>
  <c r="O57" i="210" s="1"/>
  <c r="O60" i="210" s="1"/>
  <c r="N33" i="210"/>
  <c r="N49" i="210" s="1"/>
  <c r="N52" i="210" s="1"/>
  <c r="N54" i="210" s="1"/>
  <c r="N57" i="210" s="1"/>
  <c r="N60" i="210" s="1"/>
  <c r="M33" i="210"/>
  <c r="M49" i="210" s="1"/>
  <c r="M52" i="210" s="1"/>
  <c r="M54" i="210" s="1"/>
  <c r="M57" i="210" s="1"/>
  <c r="M60" i="210" s="1"/>
  <c r="L33" i="210"/>
  <c r="L49" i="210" s="1"/>
  <c r="L52" i="210" s="1"/>
  <c r="L54" i="210" s="1"/>
  <c r="L57" i="210" s="1"/>
  <c r="L60" i="210" s="1"/>
  <c r="K33" i="210"/>
  <c r="K49" i="210" s="1"/>
  <c r="K52" i="210" s="1"/>
  <c r="K54" i="210" s="1"/>
  <c r="K57" i="210" s="1"/>
  <c r="K60" i="210" s="1"/>
  <c r="J33" i="210"/>
  <c r="J49" i="210" s="1"/>
  <c r="J52" i="210" s="1"/>
  <c r="J54" i="210" s="1"/>
  <c r="J57" i="210" s="1"/>
  <c r="J60" i="210" s="1"/>
  <c r="I33" i="210"/>
  <c r="I49" i="210" s="1"/>
  <c r="I52" i="210" s="1"/>
  <c r="I54" i="210" s="1"/>
  <c r="I57" i="210" s="1"/>
  <c r="I60" i="210" s="1"/>
  <c r="H33" i="210"/>
  <c r="H49" i="210" s="1"/>
  <c r="H52" i="210" s="1"/>
  <c r="H54" i="210" s="1"/>
  <c r="H57" i="210" s="1"/>
  <c r="H60" i="210" s="1"/>
  <c r="G33" i="210"/>
  <c r="G49" i="210" s="1"/>
  <c r="G52" i="210" s="1"/>
  <c r="G54" i="210" s="1"/>
  <c r="G57" i="210" s="1"/>
  <c r="G60" i="210" s="1"/>
  <c r="F33" i="210"/>
  <c r="F49" i="210" s="1"/>
  <c r="F52" i="210" s="1"/>
  <c r="F54" i="210" s="1"/>
  <c r="F57" i="210" s="1"/>
  <c r="F60" i="210" s="1"/>
  <c r="E33" i="210"/>
  <c r="E49" i="210" s="1"/>
  <c r="E52" i="210" s="1"/>
  <c r="E54" i="210" s="1"/>
  <c r="E57" i="210" s="1"/>
  <c r="E60" i="210" s="1"/>
  <c r="D33" i="210"/>
  <c r="D49" i="210" s="1"/>
  <c r="D52" i="210" s="1"/>
  <c r="D54" i="210" s="1"/>
  <c r="D57" i="210" s="1"/>
  <c r="D60" i="210" s="1"/>
  <c r="C33" i="210"/>
  <c r="C49" i="210" s="1"/>
  <c r="C52" i="210" s="1"/>
  <c r="C54" i="210" s="1"/>
  <c r="C57" i="210" s="1"/>
  <c r="C60" i="210" s="1"/>
  <c r="D60" i="211"/>
  <c r="AA48" i="211"/>
  <c r="Y48" i="211"/>
  <c r="X48" i="21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33" i="211"/>
  <c r="AA49" i="211" s="1"/>
  <c r="AA52" i="211" s="1"/>
  <c r="AA54" i="211" s="1"/>
  <c r="AA57" i="211" s="1"/>
  <c r="AA60" i="211" s="1"/>
  <c r="Y33" i="211"/>
  <c r="X33" i="211"/>
  <c r="W33" i="211"/>
  <c r="V33" i="211"/>
  <c r="U33" i="211"/>
  <c r="U49" i="211" s="1"/>
  <c r="U52" i="211" s="1"/>
  <c r="U54" i="211" s="1"/>
  <c r="U57" i="211" s="1"/>
  <c r="U60" i="211" s="1"/>
  <c r="T33" i="211"/>
  <c r="T49" i="211" s="1"/>
  <c r="T52" i="211" s="1"/>
  <c r="T54" i="211" s="1"/>
  <c r="T57" i="211" s="1"/>
  <c r="T60" i="211" s="1"/>
  <c r="S33" i="211"/>
  <c r="S49" i="211" s="1"/>
  <c r="S52" i="211" s="1"/>
  <c r="S54" i="211" s="1"/>
  <c r="S57" i="211" s="1"/>
  <c r="S60" i="211" s="1"/>
  <c r="R33" i="211"/>
  <c r="Q33" i="211"/>
  <c r="Q49" i="211" s="1"/>
  <c r="Q52" i="211" s="1"/>
  <c r="Q54" i="211" s="1"/>
  <c r="Q57" i="211" s="1"/>
  <c r="Q60" i="211" s="1"/>
  <c r="P33" i="211"/>
  <c r="P49" i="211" s="1"/>
  <c r="P52" i="211" s="1"/>
  <c r="P54" i="211" s="1"/>
  <c r="P57" i="211" s="1"/>
  <c r="P60" i="211" s="1"/>
  <c r="O33" i="211"/>
  <c r="O49" i="211" s="1"/>
  <c r="O52" i="211" s="1"/>
  <c r="O54" i="211" s="1"/>
  <c r="O57" i="211" s="1"/>
  <c r="O60" i="211" s="1"/>
  <c r="N33" i="211"/>
  <c r="M33" i="211"/>
  <c r="M49" i="211" s="1"/>
  <c r="M52" i="211" s="1"/>
  <c r="M54" i="211" s="1"/>
  <c r="M57" i="211" s="1"/>
  <c r="M60" i="211" s="1"/>
  <c r="L33" i="211"/>
  <c r="L49" i="211" s="1"/>
  <c r="L52" i="211" s="1"/>
  <c r="L54" i="211" s="1"/>
  <c r="L57" i="211" s="1"/>
  <c r="L60" i="211" s="1"/>
  <c r="K33" i="211"/>
  <c r="K49" i="211" s="1"/>
  <c r="K52" i="211" s="1"/>
  <c r="K54" i="211" s="1"/>
  <c r="K57" i="211" s="1"/>
  <c r="K60" i="211" s="1"/>
  <c r="J33" i="211"/>
  <c r="I33" i="211"/>
  <c r="H33" i="211"/>
  <c r="H49" i="211" s="1"/>
  <c r="H52" i="211" s="1"/>
  <c r="H54" i="211" s="1"/>
  <c r="H57" i="211" s="1"/>
  <c r="H60" i="211" s="1"/>
  <c r="G33" i="211"/>
  <c r="G49" i="211" s="1"/>
  <c r="G52" i="211" s="1"/>
  <c r="G54" i="211" s="1"/>
  <c r="G57" i="211" s="1"/>
  <c r="G60" i="211" s="1"/>
  <c r="F33" i="211"/>
  <c r="E33" i="211"/>
  <c r="E49" i="211" s="1"/>
  <c r="E52" i="211" s="1"/>
  <c r="E54" i="211" s="1"/>
  <c r="E57" i="211" s="1"/>
  <c r="E60" i="211" s="1"/>
  <c r="D33" i="211"/>
  <c r="D49" i="211" s="1"/>
  <c r="D52" i="211" s="1"/>
  <c r="D54" i="211" s="1"/>
  <c r="D57" i="211" s="1"/>
  <c r="C33" i="211"/>
  <c r="C49" i="211" s="1"/>
  <c r="C52" i="211" s="1"/>
  <c r="C54" i="211" s="1"/>
  <c r="C57" i="211" s="1"/>
  <c r="C60" i="211" s="1"/>
  <c r="O49" i="212"/>
  <c r="O52" i="212" s="1"/>
  <c r="O54" i="212" s="1"/>
  <c r="O57" i="212" s="1"/>
  <c r="O60" i="212" s="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33" i="212"/>
  <c r="AA49" i="212" s="1"/>
  <c r="AA52" i="212" s="1"/>
  <c r="AA54" i="212" s="1"/>
  <c r="AA57" i="212" s="1"/>
  <c r="AA60" i="212" s="1"/>
  <c r="Y33" i="212"/>
  <c r="X33" i="212"/>
  <c r="W33" i="212"/>
  <c r="W49" i="212" s="1"/>
  <c r="W52" i="212" s="1"/>
  <c r="W54" i="212" s="1"/>
  <c r="W57" i="212" s="1"/>
  <c r="W60" i="212" s="1"/>
  <c r="V33" i="212"/>
  <c r="U33" i="212"/>
  <c r="U49" i="212" s="1"/>
  <c r="U52" i="212" s="1"/>
  <c r="U54" i="212" s="1"/>
  <c r="U57" i="212" s="1"/>
  <c r="U60" i="212" s="1"/>
  <c r="T33" i="212"/>
  <c r="T49" i="212" s="1"/>
  <c r="T52" i="212" s="1"/>
  <c r="T54" i="212" s="1"/>
  <c r="T57" i="212" s="1"/>
  <c r="T60" i="212" s="1"/>
  <c r="S33" i="212"/>
  <c r="S49" i="212" s="1"/>
  <c r="S52" i="212" s="1"/>
  <c r="S54" i="212" s="1"/>
  <c r="S57" i="212" s="1"/>
  <c r="S60" i="212" s="1"/>
  <c r="R33" i="212"/>
  <c r="Q33" i="212"/>
  <c r="P33" i="212"/>
  <c r="O33" i="212"/>
  <c r="N33" i="212"/>
  <c r="M33" i="212"/>
  <c r="M49" i="212" s="1"/>
  <c r="M52" i="212" s="1"/>
  <c r="M54" i="212" s="1"/>
  <c r="M57" i="212" s="1"/>
  <c r="M60" i="212" s="1"/>
  <c r="L33" i="212"/>
  <c r="L49" i="212" s="1"/>
  <c r="L52" i="212" s="1"/>
  <c r="L54" i="212" s="1"/>
  <c r="L57" i="212" s="1"/>
  <c r="L60" i="212" s="1"/>
  <c r="K33" i="212"/>
  <c r="K49" i="212" s="1"/>
  <c r="K52" i="212" s="1"/>
  <c r="K54" i="212" s="1"/>
  <c r="K57" i="212" s="1"/>
  <c r="K60" i="212" s="1"/>
  <c r="J33" i="212"/>
  <c r="I33" i="212"/>
  <c r="H33" i="212"/>
  <c r="H49" i="212" s="1"/>
  <c r="H52" i="212" s="1"/>
  <c r="H54" i="212" s="1"/>
  <c r="H57" i="212" s="1"/>
  <c r="H60" i="212" s="1"/>
  <c r="G33" i="212"/>
  <c r="G49" i="212" s="1"/>
  <c r="G52" i="212" s="1"/>
  <c r="G54" i="212" s="1"/>
  <c r="G57" i="212" s="1"/>
  <c r="G60" i="212" s="1"/>
  <c r="F33" i="212"/>
  <c r="E33" i="212"/>
  <c r="E49" i="212" s="1"/>
  <c r="E52" i="212" s="1"/>
  <c r="E54" i="212" s="1"/>
  <c r="E57" i="212" s="1"/>
  <c r="E60" i="212" s="1"/>
  <c r="D33" i="212"/>
  <c r="D49" i="212" s="1"/>
  <c r="D52" i="212" s="1"/>
  <c r="D54" i="212" s="1"/>
  <c r="D57" i="212" s="1"/>
  <c r="D60" i="212" s="1"/>
  <c r="C33" i="212"/>
  <c r="C49" i="212" s="1"/>
  <c r="C52" i="212" s="1"/>
  <c r="C54" i="212" s="1"/>
  <c r="C57" i="212" s="1"/>
  <c r="C60" i="212" s="1"/>
  <c r="S49" i="213"/>
  <c r="S52" i="213" s="1"/>
  <c r="S54" i="213" s="1"/>
  <c r="S57" i="213" s="1"/>
  <c r="S60" i="213" s="1"/>
  <c r="K49" i="213"/>
  <c r="K52" i="213" s="1"/>
  <c r="K54" i="213" s="1"/>
  <c r="K57" i="213" s="1"/>
  <c r="K60" i="213" s="1"/>
  <c r="F49" i="213"/>
  <c r="F52" i="213" s="1"/>
  <c r="F54" i="213" s="1"/>
  <c r="F57" i="213" s="1"/>
  <c r="F60" i="213" s="1"/>
  <c r="AA48" i="213"/>
  <c r="Y48" i="213"/>
  <c r="X48" i="213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33" i="213"/>
  <c r="AA49" i="213" s="1"/>
  <c r="AA52" i="213" s="1"/>
  <c r="AA54" i="213" s="1"/>
  <c r="AA57" i="213" s="1"/>
  <c r="AA60" i="213" s="1"/>
  <c r="Y33" i="213"/>
  <c r="X33" i="213"/>
  <c r="W33" i="213"/>
  <c r="V33" i="213"/>
  <c r="V49" i="213" s="1"/>
  <c r="V52" i="213" s="1"/>
  <c r="V54" i="213" s="1"/>
  <c r="V57" i="213" s="1"/>
  <c r="V60" i="213" s="1"/>
  <c r="U33" i="213"/>
  <c r="U49" i="213" s="1"/>
  <c r="U52" i="213" s="1"/>
  <c r="U54" i="213" s="1"/>
  <c r="U57" i="213" s="1"/>
  <c r="U60" i="213" s="1"/>
  <c r="T33" i="213"/>
  <c r="T49" i="213" s="1"/>
  <c r="T52" i="213" s="1"/>
  <c r="T54" i="213" s="1"/>
  <c r="T57" i="213" s="1"/>
  <c r="T60" i="213" s="1"/>
  <c r="S33" i="213"/>
  <c r="R33" i="213"/>
  <c r="R49" i="213" s="1"/>
  <c r="R52" i="213" s="1"/>
  <c r="R54" i="213" s="1"/>
  <c r="R57" i="213" s="1"/>
  <c r="R60" i="213" s="1"/>
  <c r="Q33" i="213"/>
  <c r="Q49" i="213" s="1"/>
  <c r="Q52" i="213" s="1"/>
  <c r="Q54" i="213" s="1"/>
  <c r="Q57" i="213" s="1"/>
  <c r="Q60" i="213" s="1"/>
  <c r="P33" i="213"/>
  <c r="P49" i="213" s="1"/>
  <c r="P52" i="213" s="1"/>
  <c r="P54" i="213" s="1"/>
  <c r="P57" i="213" s="1"/>
  <c r="P60" i="213" s="1"/>
  <c r="O33" i="213"/>
  <c r="O49" i="213" s="1"/>
  <c r="O52" i="213" s="1"/>
  <c r="O54" i="213" s="1"/>
  <c r="O57" i="213" s="1"/>
  <c r="O60" i="213" s="1"/>
  <c r="N33" i="213"/>
  <c r="N49" i="213" s="1"/>
  <c r="N52" i="213" s="1"/>
  <c r="N54" i="213" s="1"/>
  <c r="N57" i="213" s="1"/>
  <c r="N60" i="213" s="1"/>
  <c r="M33" i="213"/>
  <c r="M49" i="213" s="1"/>
  <c r="M52" i="213" s="1"/>
  <c r="M54" i="213" s="1"/>
  <c r="M57" i="213" s="1"/>
  <c r="M60" i="213" s="1"/>
  <c r="L33" i="213"/>
  <c r="K33" i="213"/>
  <c r="J33" i="213"/>
  <c r="J49" i="213" s="1"/>
  <c r="J52" i="213" s="1"/>
  <c r="J54" i="213" s="1"/>
  <c r="J57" i="213" s="1"/>
  <c r="J60" i="213" s="1"/>
  <c r="I33" i="213"/>
  <c r="I49" i="213" s="1"/>
  <c r="I52" i="213" s="1"/>
  <c r="I54" i="213" s="1"/>
  <c r="I57" i="213" s="1"/>
  <c r="I60" i="213" s="1"/>
  <c r="H33" i="213"/>
  <c r="H49" i="213" s="1"/>
  <c r="H52" i="213" s="1"/>
  <c r="H54" i="213" s="1"/>
  <c r="H57" i="213" s="1"/>
  <c r="H60" i="213" s="1"/>
  <c r="G33" i="213"/>
  <c r="F33" i="213"/>
  <c r="E33" i="213"/>
  <c r="E49" i="213" s="1"/>
  <c r="E52" i="213" s="1"/>
  <c r="E54" i="213" s="1"/>
  <c r="E57" i="213" s="1"/>
  <c r="E60" i="213" s="1"/>
  <c r="D33" i="213"/>
  <c r="D49" i="213" s="1"/>
  <c r="D52" i="213" s="1"/>
  <c r="D54" i="213" s="1"/>
  <c r="D57" i="213" s="1"/>
  <c r="D60" i="213" s="1"/>
  <c r="C33" i="213"/>
  <c r="C49" i="213" s="1"/>
  <c r="C52" i="213" s="1"/>
  <c r="C54" i="213" s="1"/>
  <c r="C57" i="213" s="1"/>
  <c r="C60" i="213" s="1"/>
  <c r="AA48" i="214"/>
  <c r="Y48" i="214"/>
  <c r="X48" i="214"/>
  <c r="Z48" i="214" s="1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33" i="214"/>
  <c r="AA49" i="214" s="1"/>
  <c r="AA52" i="214" s="1"/>
  <c r="AA54" i="214" s="1"/>
  <c r="AA57" i="214" s="1"/>
  <c r="AA60" i="214" s="1"/>
  <c r="Y33" i="214"/>
  <c r="Y49" i="214" s="1"/>
  <c r="Y52" i="214" s="1"/>
  <c r="Y54" i="214" s="1"/>
  <c r="Y57" i="214" s="1"/>
  <c r="Y60" i="214" s="1"/>
  <c r="X33" i="214"/>
  <c r="W33" i="214"/>
  <c r="W49" i="214" s="1"/>
  <c r="W52" i="214" s="1"/>
  <c r="W54" i="214" s="1"/>
  <c r="W57" i="214" s="1"/>
  <c r="W60" i="214" s="1"/>
  <c r="V33" i="214"/>
  <c r="V49" i="214" s="1"/>
  <c r="V52" i="214" s="1"/>
  <c r="V54" i="214" s="1"/>
  <c r="V57" i="214" s="1"/>
  <c r="V60" i="214" s="1"/>
  <c r="U33" i="214"/>
  <c r="U49" i="214" s="1"/>
  <c r="U52" i="214" s="1"/>
  <c r="U54" i="214" s="1"/>
  <c r="U57" i="214" s="1"/>
  <c r="U60" i="214" s="1"/>
  <c r="T33" i="214"/>
  <c r="T49" i="214" s="1"/>
  <c r="T52" i="214" s="1"/>
  <c r="T54" i="214" s="1"/>
  <c r="T57" i="214" s="1"/>
  <c r="T60" i="214" s="1"/>
  <c r="S33" i="214"/>
  <c r="S49" i="214" s="1"/>
  <c r="S52" i="214" s="1"/>
  <c r="S54" i="214" s="1"/>
  <c r="S57" i="214" s="1"/>
  <c r="S60" i="214" s="1"/>
  <c r="R33" i="214"/>
  <c r="R49" i="214" s="1"/>
  <c r="R52" i="214" s="1"/>
  <c r="R54" i="214" s="1"/>
  <c r="R57" i="214" s="1"/>
  <c r="R60" i="214" s="1"/>
  <c r="Q33" i="214"/>
  <c r="Q49" i="214" s="1"/>
  <c r="Q52" i="214" s="1"/>
  <c r="Q54" i="214" s="1"/>
  <c r="Q57" i="214" s="1"/>
  <c r="Q60" i="214" s="1"/>
  <c r="P33" i="214"/>
  <c r="P49" i="214" s="1"/>
  <c r="P52" i="214" s="1"/>
  <c r="P54" i="214" s="1"/>
  <c r="P57" i="214" s="1"/>
  <c r="P60" i="214" s="1"/>
  <c r="O33" i="214"/>
  <c r="O49" i="214" s="1"/>
  <c r="O52" i="214" s="1"/>
  <c r="O54" i="214" s="1"/>
  <c r="O57" i="214" s="1"/>
  <c r="O60" i="214" s="1"/>
  <c r="N33" i="214"/>
  <c r="M33" i="214"/>
  <c r="M49" i="214" s="1"/>
  <c r="M52" i="214" s="1"/>
  <c r="M54" i="214" s="1"/>
  <c r="M57" i="214" s="1"/>
  <c r="M60" i="214" s="1"/>
  <c r="L33" i="214"/>
  <c r="L49" i="214" s="1"/>
  <c r="L52" i="214" s="1"/>
  <c r="L54" i="214" s="1"/>
  <c r="L57" i="214" s="1"/>
  <c r="L60" i="214" s="1"/>
  <c r="K33" i="214"/>
  <c r="K49" i="214" s="1"/>
  <c r="K52" i="214" s="1"/>
  <c r="K54" i="214" s="1"/>
  <c r="K57" i="214" s="1"/>
  <c r="K60" i="214" s="1"/>
  <c r="J33" i="214"/>
  <c r="J49" i="214" s="1"/>
  <c r="J52" i="214" s="1"/>
  <c r="J54" i="214" s="1"/>
  <c r="J57" i="214" s="1"/>
  <c r="J60" i="214" s="1"/>
  <c r="I33" i="214"/>
  <c r="I49" i="214" s="1"/>
  <c r="I52" i="214" s="1"/>
  <c r="I54" i="214" s="1"/>
  <c r="I57" i="214" s="1"/>
  <c r="I60" i="214" s="1"/>
  <c r="H33" i="214"/>
  <c r="H49" i="214" s="1"/>
  <c r="H52" i="214" s="1"/>
  <c r="H54" i="214" s="1"/>
  <c r="H57" i="214" s="1"/>
  <c r="H60" i="214" s="1"/>
  <c r="G33" i="214"/>
  <c r="G49" i="214" s="1"/>
  <c r="G52" i="214" s="1"/>
  <c r="G54" i="214" s="1"/>
  <c r="G57" i="214" s="1"/>
  <c r="G60" i="214" s="1"/>
  <c r="F33" i="214"/>
  <c r="F49" i="214" s="1"/>
  <c r="F52" i="214" s="1"/>
  <c r="F54" i="214" s="1"/>
  <c r="F57" i="214" s="1"/>
  <c r="F60" i="214" s="1"/>
  <c r="E33" i="214"/>
  <c r="E49" i="214" s="1"/>
  <c r="E52" i="214" s="1"/>
  <c r="E54" i="214" s="1"/>
  <c r="E57" i="214" s="1"/>
  <c r="E60" i="214" s="1"/>
  <c r="D33" i="214"/>
  <c r="D49" i="214" s="1"/>
  <c r="D52" i="214" s="1"/>
  <c r="D54" i="214" s="1"/>
  <c r="D57" i="214" s="1"/>
  <c r="D60" i="214" s="1"/>
  <c r="C33" i="214"/>
  <c r="C49" i="214" s="1"/>
  <c r="C52" i="214" s="1"/>
  <c r="C54" i="214" s="1"/>
  <c r="C57" i="214" s="1"/>
  <c r="C60" i="214" s="1"/>
  <c r="R54" i="215"/>
  <c r="R57" i="215" s="1"/>
  <c r="R60" i="215" s="1"/>
  <c r="AA48" i="215"/>
  <c r="Y48" i="215"/>
  <c r="X48" i="215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33" i="215"/>
  <c r="AA49" i="215" s="1"/>
  <c r="AA52" i="215" s="1"/>
  <c r="AA54" i="215" s="1"/>
  <c r="AA57" i="215" s="1"/>
  <c r="AA60" i="215" s="1"/>
  <c r="Y33" i="215"/>
  <c r="Y49" i="215" s="1"/>
  <c r="Y52" i="215" s="1"/>
  <c r="Y54" i="215" s="1"/>
  <c r="Y57" i="215" s="1"/>
  <c r="Y60" i="215" s="1"/>
  <c r="X33" i="215"/>
  <c r="X49" i="215" s="1"/>
  <c r="W33" i="215"/>
  <c r="W49" i="215" s="1"/>
  <c r="W52" i="215" s="1"/>
  <c r="W54" i="215" s="1"/>
  <c r="W57" i="215" s="1"/>
  <c r="W60" i="215" s="1"/>
  <c r="V33" i="215"/>
  <c r="V49" i="215" s="1"/>
  <c r="V52" i="215" s="1"/>
  <c r="V54" i="215" s="1"/>
  <c r="V57" i="215" s="1"/>
  <c r="V60" i="215" s="1"/>
  <c r="U33" i="215"/>
  <c r="U49" i="215" s="1"/>
  <c r="U52" i="215" s="1"/>
  <c r="U54" i="215" s="1"/>
  <c r="U57" i="215" s="1"/>
  <c r="U60" i="215" s="1"/>
  <c r="T33" i="215"/>
  <c r="T49" i="215" s="1"/>
  <c r="T52" i="215" s="1"/>
  <c r="T54" i="215" s="1"/>
  <c r="T57" i="215" s="1"/>
  <c r="T60" i="215" s="1"/>
  <c r="S33" i="215"/>
  <c r="S49" i="215" s="1"/>
  <c r="S52" i="215" s="1"/>
  <c r="S54" i="215" s="1"/>
  <c r="S57" i="215" s="1"/>
  <c r="S60" i="215" s="1"/>
  <c r="R33" i="215"/>
  <c r="R49" i="215" s="1"/>
  <c r="R52" i="215" s="1"/>
  <c r="Q33" i="215"/>
  <c r="Q49" i="215" s="1"/>
  <c r="Q52" i="215" s="1"/>
  <c r="Q54" i="215" s="1"/>
  <c r="Q57" i="215" s="1"/>
  <c r="Q60" i="215" s="1"/>
  <c r="P33" i="215"/>
  <c r="P49" i="215" s="1"/>
  <c r="P52" i="215" s="1"/>
  <c r="P54" i="215" s="1"/>
  <c r="P57" i="215" s="1"/>
  <c r="P60" i="215" s="1"/>
  <c r="O33" i="215"/>
  <c r="O49" i="215" s="1"/>
  <c r="O52" i="215" s="1"/>
  <c r="O54" i="215" s="1"/>
  <c r="O57" i="215" s="1"/>
  <c r="O60" i="215" s="1"/>
  <c r="N33" i="215"/>
  <c r="N49" i="215" s="1"/>
  <c r="N52" i="215" s="1"/>
  <c r="N54" i="215" s="1"/>
  <c r="N57" i="215" s="1"/>
  <c r="N60" i="215" s="1"/>
  <c r="M33" i="215"/>
  <c r="M49" i="215" s="1"/>
  <c r="M52" i="215" s="1"/>
  <c r="M54" i="215" s="1"/>
  <c r="M57" i="215" s="1"/>
  <c r="M60" i="215" s="1"/>
  <c r="L33" i="215"/>
  <c r="L49" i="215" s="1"/>
  <c r="L52" i="215" s="1"/>
  <c r="L54" i="215" s="1"/>
  <c r="L57" i="215" s="1"/>
  <c r="L60" i="215" s="1"/>
  <c r="K33" i="215"/>
  <c r="K49" i="215" s="1"/>
  <c r="K52" i="215" s="1"/>
  <c r="K54" i="215" s="1"/>
  <c r="K57" i="215" s="1"/>
  <c r="K60" i="215" s="1"/>
  <c r="J33" i="215"/>
  <c r="J49" i="215" s="1"/>
  <c r="J52" i="215" s="1"/>
  <c r="J54" i="215" s="1"/>
  <c r="J57" i="215" s="1"/>
  <c r="J60" i="215" s="1"/>
  <c r="I33" i="215"/>
  <c r="I49" i="215" s="1"/>
  <c r="I52" i="215" s="1"/>
  <c r="I54" i="215" s="1"/>
  <c r="I57" i="215" s="1"/>
  <c r="I60" i="215" s="1"/>
  <c r="H33" i="215"/>
  <c r="H49" i="215" s="1"/>
  <c r="H52" i="215" s="1"/>
  <c r="H54" i="215" s="1"/>
  <c r="H57" i="215" s="1"/>
  <c r="H60" i="215" s="1"/>
  <c r="G33" i="215"/>
  <c r="G49" i="215" s="1"/>
  <c r="G52" i="215" s="1"/>
  <c r="G54" i="215" s="1"/>
  <c r="G57" i="215" s="1"/>
  <c r="G60" i="215" s="1"/>
  <c r="F33" i="215"/>
  <c r="F49" i="215" s="1"/>
  <c r="F52" i="215" s="1"/>
  <c r="F54" i="215" s="1"/>
  <c r="F57" i="215" s="1"/>
  <c r="F60" i="215" s="1"/>
  <c r="E33" i="215"/>
  <c r="D33" i="215"/>
  <c r="C33" i="215"/>
  <c r="C49" i="215" s="1"/>
  <c r="C52" i="215" s="1"/>
  <c r="C54" i="215" s="1"/>
  <c r="C57" i="215" s="1"/>
  <c r="C60" i="215" s="1"/>
  <c r="X49" i="216"/>
  <c r="Z49" i="216" s="1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33" i="216"/>
  <c r="AA49" i="216" s="1"/>
  <c r="AA52" i="216" s="1"/>
  <c r="AA54" i="216" s="1"/>
  <c r="AA57" i="216" s="1"/>
  <c r="AA60" i="216" s="1"/>
  <c r="Y33" i="216"/>
  <c r="Y49" i="216" s="1"/>
  <c r="Y52" i="216" s="1"/>
  <c r="Y54" i="216" s="1"/>
  <c r="Y57" i="216" s="1"/>
  <c r="Y60" i="216" s="1"/>
  <c r="X33" i="216"/>
  <c r="Z33" i="216" s="1"/>
  <c r="W33" i="216"/>
  <c r="W49" i="216" s="1"/>
  <c r="W52" i="216" s="1"/>
  <c r="W54" i="216" s="1"/>
  <c r="W57" i="216" s="1"/>
  <c r="W60" i="216" s="1"/>
  <c r="V33" i="216"/>
  <c r="U33" i="216"/>
  <c r="T33" i="216"/>
  <c r="T49" i="216" s="1"/>
  <c r="T52" i="216" s="1"/>
  <c r="T54" i="216" s="1"/>
  <c r="T57" i="216" s="1"/>
  <c r="T60" i="216" s="1"/>
  <c r="S33" i="216"/>
  <c r="S49" i="216" s="1"/>
  <c r="S52" i="216" s="1"/>
  <c r="S54" i="216" s="1"/>
  <c r="S57" i="216" s="1"/>
  <c r="S60" i="216" s="1"/>
  <c r="R33" i="216"/>
  <c r="Q33" i="216"/>
  <c r="Q49" i="216" s="1"/>
  <c r="Q52" i="216" s="1"/>
  <c r="Q54" i="216" s="1"/>
  <c r="Q57" i="216" s="1"/>
  <c r="Q60" i="216" s="1"/>
  <c r="P33" i="216"/>
  <c r="P49" i="216" s="1"/>
  <c r="P52" i="216" s="1"/>
  <c r="P54" i="216" s="1"/>
  <c r="P57" i="216" s="1"/>
  <c r="P60" i="216" s="1"/>
  <c r="O33" i="216"/>
  <c r="O49" i="216" s="1"/>
  <c r="O52" i="216" s="1"/>
  <c r="O54" i="216" s="1"/>
  <c r="O57" i="216" s="1"/>
  <c r="O60" i="216" s="1"/>
  <c r="N33" i="216"/>
  <c r="M33" i="216"/>
  <c r="L33" i="216"/>
  <c r="L49" i="216" s="1"/>
  <c r="L52" i="216" s="1"/>
  <c r="L54" i="216" s="1"/>
  <c r="L57" i="216" s="1"/>
  <c r="L60" i="216" s="1"/>
  <c r="K33" i="216"/>
  <c r="K49" i="216" s="1"/>
  <c r="K52" i="216" s="1"/>
  <c r="K54" i="216" s="1"/>
  <c r="K57" i="216" s="1"/>
  <c r="K60" i="216" s="1"/>
  <c r="J33" i="216"/>
  <c r="I33" i="216"/>
  <c r="I49" i="216" s="1"/>
  <c r="I52" i="216" s="1"/>
  <c r="I54" i="216" s="1"/>
  <c r="I57" i="216" s="1"/>
  <c r="I60" i="216" s="1"/>
  <c r="H33" i="216"/>
  <c r="H49" i="216" s="1"/>
  <c r="H52" i="216" s="1"/>
  <c r="H54" i="216" s="1"/>
  <c r="H57" i="216" s="1"/>
  <c r="H60" i="216" s="1"/>
  <c r="G33" i="216"/>
  <c r="G49" i="216" s="1"/>
  <c r="G52" i="216" s="1"/>
  <c r="G54" i="216" s="1"/>
  <c r="G57" i="216" s="1"/>
  <c r="G60" i="216" s="1"/>
  <c r="F33" i="216"/>
  <c r="E33" i="216"/>
  <c r="D33" i="216"/>
  <c r="C33" i="216"/>
  <c r="C49" i="216" s="1"/>
  <c r="C52" i="216" s="1"/>
  <c r="C54" i="216" s="1"/>
  <c r="C57" i="216" s="1"/>
  <c r="C60" i="216" s="1"/>
  <c r="AA48" i="217"/>
  <c r="Y48" i="217"/>
  <c r="X48" i="217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33" i="217"/>
  <c r="Y33" i="217"/>
  <c r="Y49" i="217" s="1"/>
  <c r="Y52" i="217" s="1"/>
  <c r="X33" i="217"/>
  <c r="X49" i="217" s="1"/>
  <c r="X52" i="217" s="1"/>
  <c r="X54" i="217" s="1"/>
  <c r="W33" i="217"/>
  <c r="V33" i="217"/>
  <c r="V49" i="217" s="1"/>
  <c r="V52" i="217" s="1"/>
  <c r="V54" i="217" s="1"/>
  <c r="V57" i="217" s="1"/>
  <c r="V60" i="217" s="1"/>
  <c r="U33" i="217"/>
  <c r="U49" i="217" s="1"/>
  <c r="U52" i="217" s="1"/>
  <c r="U54" i="217" s="1"/>
  <c r="U57" i="217" s="1"/>
  <c r="U60" i="217" s="1"/>
  <c r="T33" i="217"/>
  <c r="T49" i="217" s="1"/>
  <c r="T52" i="217" s="1"/>
  <c r="T54" i="217" s="1"/>
  <c r="T57" i="217" s="1"/>
  <c r="T60" i="217" s="1"/>
  <c r="S33" i="217"/>
  <c r="S49" i="217" s="1"/>
  <c r="S52" i="217" s="1"/>
  <c r="S54" i="217" s="1"/>
  <c r="S57" i="217" s="1"/>
  <c r="S60" i="217" s="1"/>
  <c r="R33" i="217"/>
  <c r="R49" i="217" s="1"/>
  <c r="R52" i="217" s="1"/>
  <c r="R54" i="217" s="1"/>
  <c r="R57" i="217" s="1"/>
  <c r="R60" i="217" s="1"/>
  <c r="Q33" i="217"/>
  <c r="Q49" i="217" s="1"/>
  <c r="Q52" i="217" s="1"/>
  <c r="Q54" i="217" s="1"/>
  <c r="Q57" i="217" s="1"/>
  <c r="Q60" i="217" s="1"/>
  <c r="P33" i="217"/>
  <c r="P49" i="217" s="1"/>
  <c r="P52" i="217" s="1"/>
  <c r="P54" i="217" s="1"/>
  <c r="P57" i="217" s="1"/>
  <c r="P60" i="217" s="1"/>
  <c r="O33" i="217"/>
  <c r="O49" i="217" s="1"/>
  <c r="O52" i="217" s="1"/>
  <c r="O54" i="217" s="1"/>
  <c r="O57" i="217" s="1"/>
  <c r="O60" i="217" s="1"/>
  <c r="N33" i="217"/>
  <c r="N49" i="217" s="1"/>
  <c r="N52" i="217" s="1"/>
  <c r="N54" i="217" s="1"/>
  <c r="N57" i="217" s="1"/>
  <c r="N60" i="217" s="1"/>
  <c r="M33" i="217"/>
  <c r="M49" i="217" s="1"/>
  <c r="M52" i="217" s="1"/>
  <c r="M54" i="217" s="1"/>
  <c r="M57" i="217" s="1"/>
  <c r="M60" i="217" s="1"/>
  <c r="L33" i="217"/>
  <c r="L49" i="217" s="1"/>
  <c r="L52" i="217" s="1"/>
  <c r="L54" i="217" s="1"/>
  <c r="L57" i="217" s="1"/>
  <c r="L60" i="217" s="1"/>
  <c r="K33" i="217"/>
  <c r="K49" i="217" s="1"/>
  <c r="K52" i="217" s="1"/>
  <c r="K54" i="217" s="1"/>
  <c r="K57" i="217" s="1"/>
  <c r="K60" i="217" s="1"/>
  <c r="J33" i="217"/>
  <c r="I33" i="217"/>
  <c r="I49" i="217" s="1"/>
  <c r="I52" i="217" s="1"/>
  <c r="I54" i="217" s="1"/>
  <c r="I57" i="217" s="1"/>
  <c r="I60" i="217" s="1"/>
  <c r="H33" i="217"/>
  <c r="H49" i="217" s="1"/>
  <c r="H52" i="217" s="1"/>
  <c r="H54" i="217" s="1"/>
  <c r="H57" i="217" s="1"/>
  <c r="H60" i="217" s="1"/>
  <c r="G33" i="217"/>
  <c r="G49" i="217" s="1"/>
  <c r="G52" i="217" s="1"/>
  <c r="G54" i="217" s="1"/>
  <c r="G57" i="217" s="1"/>
  <c r="G60" i="217" s="1"/>
  <c r="F33" i="217"/>
  <c r="F49" i="217" s="1"/>
  <c r="F52" i="217" s="1"/>
  <c r="F54" i="217" s="1"/>
  <c r="F57" i="217" s="1"/>
  <c r="F60" i="217" s="1"/>
  <c r="E33" i="217"/>
  <c r="E49" i="217" s="1"/>
  <c r="E52" i="217" s="1"/>
  <c r="E54" i="217" s="1"/>
  <c r="E57" i="217" s="1"/>
  <c r="E60" i="217" s="1"/>
  <c r="D33" i="217"/>
  <c r="D49" i="217" s="1"/>
  <c r="D52" i="217" s="1"/>
  <c r="D54" i="217" s="1"/>
  <c r="D57" i="217" s="1"/>
  <c r="D60" i="217" s="1"/>
  <c r="C33" i="217"/>
  <c r="P52" i="218"/>
  <c r="P54" i="218" s="1"/>
  <c r="P57" i="218" s="1"/>
  <c r="P60" i="218" s="1"/>
  <c r="I52" i="218"/>
  <c r="I54" i="218" s="1"/>
  <c r="I57" i="218" s="1"/>
  <c r="I60" i="218" s="1"/>
  <c r="F49" i="218"/>
  <c r="F52" i="218" s="1"/>
  <c r="F54" i="218" s="1"/>
  <c r="F57" i="218" s="1"/>
  <c r="F60" i="218" s="1"/>
  <c r="AA48" i="218"/>
  <c r="Z48" i="218"/>
  <c r="Y48" i="218"/>
  <c r="X48" i="218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33" i="218"/>
  <c r="AA49" i="218" s="1"/>
  <c r="AA52" i="218" s="1"/>
  <c r="AA54" i="218" s="1"/>
  <c r="AA57" i="218" s="1"/>
  <c r="AA60" i="218" s="1"/>
  <c r="Y33" i="218"/>
  <c r="Y49" i="218" s="1"/>
  <c r="Y52" i="218" s="1"/>
  <c r="Y54" i="218" s="1"/>
  <c r="Y57" i="218" s="1"/>
  <c r="Y60" i="218" s="1"/>
  <c r="X33" i="218"/>
  <c r="X49" i="218" s="1"/>
  <c r="W33" i="218"/>
  <c r="W49" i="218" s="1"/>
  <c r="W52" i="218" s="1"/>
  <c r="W54" i="218" s="1"/>
  <c r="W57" i="218" s="1"/>
  <c r="W60" i="218" s="1"/>
  <c r="V33" i="218"/>
  <c r="V49" i="218" s="1"/>
  <c r="V52" i="218" s="1"/>
  <c r="V54" i="218" s="1"/>
  <c r="V57" i="218" s="1"/>
  <c r="V60" i="218" s="1"/>
  <c r="U33" i="218"/>
  <c r="U49" i="218" s="1"/>
  <c r="U52" i="218" s="1"/>
  <c r="U54" i="218" s="1"/>
  <c r="U57" i="218" s="1"/>
  <c r="U60" i="218" s="1"/>
  <c r="T33" i="218"/>
  <c r="T49" i="218" s="1"/>
  <c r="T52" i="218" s="1"/>
  <c r="T54" i="218" s="1"/>
  <c r="T57" i="218" s="1"/>
  <c r="T60" i="218" s="1"/>
  <c r="S33" i="218"/>
  <c r="S49" i="218" s="1"/>
  <c r="S52" i="218" s="1"/>
  <c r="S54" i="218" s="1"/>
  <c r="S57" i="218" s="1"/>
  <c r="S60" i="218" s="1"/>
  <c r="R33" i="218"/>
  <c r="Q33" i="218"/>
  <c r="Q49" i="218" s="1"/>
  <c r="Q52" i="218" s="1"/>
  <c r="Q54" i="218" s="1"/>
  <c r="Q57" i="218" s="1"/>
  <c r="Q60" i="218" s="1"/>
  <c r="P33" i="218"/>
  <c r="P49" i="218" s="1"/>
  <c r="O33" i="218"/>
  <c r="O49" i="218" s="1"/>
  <c r="O52" i="218" s="1"/>
  <c r="O54" i="218" s="1"/>
  <c r="O57" i="218" s="1"/>
  <c r="O60" i="218" s="1"/>
  <c r="N33" i="218"/>
  <c r="N49" i="218" s="1"/>
  <c r="N52" i="218" s="1"/>
  <c r="N54" i="218" s="1"/>
  <c r="N57" i="218" s="1"/>
  <c r="N60" i="218" s="1"/>
  <c r="M33" i="218"/>
  <c r="M49" i="218" s="1"/>
  <c r="M52" i="218" s="1"/>
  <c r="M54" i="218" s="1"/>
  <c r="M57" i="218" s="1"/>
  <c r="M60" i="218" s="1"/>
  <c r="L33" i="218"/>
  <c r="L49" i="218" s="1"/>
  <c r="L52" i="218" s="1"/>
  <c r="L54" i="218" s="1"/>
  <c r="L57" i="218" s="1"/>
  <c r="L60" i="218" s="1"/>
  <c r="K33" i="218"/>
  <c r="K49" i="218" s="1"/>
  <c r="K52" i="218" s="1"/>
  <c r="K54" i="218" s="1"/>
  <c r="K57" i="218" s="1"/>
  <c r="K60" i="218" s="1"/>
  <c r="J33" i="218"/>
  <c r="J49" i="218" s="1"/>
  <c r="J52" i="218" s="1"/>
  <c r="J54" i="218" s="1"/>
  <c r="J57" i="218" s="1"/>
  <c r="J60" i="218" s="1"/>
  <c r="I33" i="218"/>
  <c r="I49" i="218" s="1"/>
  <c r="H33" i="218"/>
  <c r="H49" i="218" s="1"/>
  <c r="H52" i="218" s="1"/>
  <c r="H54" i="218" s="1"/>
  <c r="H57" i="218" s="1"/>
  <c r="H60" i="218" s="1"/>
  <c r="G33" i="218"/>
  <c r="G49" i="218" s="1"/>
  <c r="G52" i="218" s="1"/>
  <c r="G54" i="218" s="1"/>
  <c r="G57" i="218" s="1"/>
  <c r="G60" i="218" s="1"/>
  <c r="F33" i="218"/>
  <c r="E33" i="218"/>
  <c r="E49" i="218" s="1"/>
  <c r="E52" i="218" s="1"/>
  <c r="E54" i="218" s="1"/>
  <c r="E57" i="218" s="1"/>
  <c r="E60" i="218" s="1"/>
  <c r="D33" i="218"/>
  <c r="D49" i="218" s="1"/>
  <c r="D52" i="218" s="1"/>
  <c r="D54" i="218" s="1"/>
  <c r="D57" i="218" s="1"/>
  <c r="D60" i="218" s="1"/>
  <c r="C33" i="218"/>
  <c r="C49" i="218" s="1"/>
  <c r="C52" i="218" s="1"/>
  <c r="C54" i="218" s="1"/>
  <c r="C57" i="218" s="1"/>
  <c r="C60" i="218" s="1"/>
  <c r="AA48" i="219"/>
  <c r="Y48" i="219"/>
  <c r="X48" i="219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33" i="219"/>
  <c r="AA49" i="219" s="1"/>
  <c r="AA52" i="219" s="1"/>
  <c r="AA54" i="219" s="1"/>
  <c r="AA57" i="219" s="1"/>
  <c r="AA60" i="219" s="1"/>
  <c r="Y33" i="219"/>
  <c r="X33" i="219"/>
  <c r="W33" i="219"/>
  <c r="W49" i="219" s="1"/>
  <c r="W52" i="219" s="1"/>
  <c r="W54" i="219" s="1"/>
  <c r="W57" i="219" s="1"/>
  <c r="W60" i="219" s="1"/>
  <c r="V33" i="219"/>
  <c r="V49" i="219" s="1"/>
  <c r="V52" i="219" s="1"/>
  <c r="V54" i="219" s="1"/>
  <c r="V57" i="219" s="1"/>
  <c r="V60" i="219" s="1"/>
  <c r="U33" i="219"/>
  <c r="T33" i="219"/>
  <c r="T49" i="219" s="1"/>
  <c r="T52" i="219" s="1"/>
  <c r="T54" i="219" s="1"/>
  <c r="T57" i="219" s="1"/>
  <c r="T60" i="219" s="1"/>
  <c r="S33" i="219"/>
  <c r="S49" i="219" s="1"/>
  <c r="S52" i="219" s="1"/>
  <c r="S54" i="219" s="1"/>
  <c r="S57" i="219" s="1"/>
  <c r="S60" i="219" s="1"/>
  <c r="R33" i="219"/>
  <c r="R49" i="219" s="1"/>
  <c r="R52" i="219" s="1"/>
  <c r="R54" i="219" s="1"/>
  <c r="R57" i="219" s="1"/>
  <c r="R60" i="219" s="1"/>
  <c r="Q33" i="219"/>
  <c r="P33" i="219"/>
  <c r="P49" i="219" s="1"/>
  <c r="P52" i="219" s="1"/>
  <c r="P54" i="219" s="1"/>
  <c r="P57" i="219" s="1"/>
  <c r="P60" i="219" s="1"/>
  <c r="O33" i="219"/>
  <c r="O49" i="219" s="1"/>
  <c r="O52" i="219" s="1"/>
  <c r="O54" i="219" s="1"/>
  <c r="O57" i="219" s="1"/>
  <c r="O60" i="219" s="1"/>
  <c r="N33" i="219"/>
  <c r="N49" i="219" s="1"/>
  <c r="N52" i="219" s="1"/>
  <c r="N54" i="219" s="1"/>
  <c r="N57" i="219" s="1"/>
  <c r="N60" i="219" s="1"/>
  <c r="M33" i="219"/>
  <c r="L33" i="219"/>
  <c r="L49" i="219" s="1"/>
  <c r="L52" i="219" s="1"/>
  <c r="L54" i="219" s="1"/>
  <c r="L57" i="219" s="1"/>
  <c r="L60" i="219" s="1"/>
  <c r="K33" i="219"/>
  <c r="K49" i="219" s="1"/>
  <c r="K52" i="219" s="1"/>
  <c r="K54" i="219" s="1"/>
  <c r="K57" i="219" s="1"/>
  <c r="K60" i="219" s="1"/>
  <c r="J33" i="219"/>
  <c r="J49" i="219" s="1"/>
  <c r="J52" i="219" s="1"/>
  <c r="J54" i="219" s="1"/>
  <c r="J57" i="219" s="1"/>
  <c r="J60" i="219" s="1"/>
  <c r="I33" i="219"/>
  <c r="H33" i="219"/>
  <c r="H49" i="219" s="1"/>
  <c r="H52" i="219" s="1"/>
  <c r="H54" i="219" s="1"/>
  <c r="H57" i="219" s="1"/>
  <c r="H60" i="219" s="1"/>
  <c r="G33" i="219"/>
  <c r="G49" i="219" s="1"/>
  <c r="G52" i="219" s="1"/>
  <c r="G54" i="219" s="1"/>
  <c r="G57" i="219" s="1"/>
  <c r="G60" i="219" s="1"/>
  <c r="F33" i="219"/>
  <c r="F49" i="219" s="1"/>
  <c r="F52" i="219" s="1"/>
  <c r="F54" i="219" s="1"/>
  <c r="F57" i="219" s="1"/>
  <c r="F60" i="219" s="1"/>
  <c r="E33" i="219"/>
  <c r="E49" i="219" s="1"/>
  <c r="E52" i="219" s="1"/>
  <c r="E54" i="219" s="1"/>
  <c r="E57" i="219" s="1"/>
  <c r="E60" i="219" s="1"/>
  <c r="D33" i="219"/>
  <c r="D49" i="219" s="1"/>
  <c r="D52" i="219" s="1"/>
  <c r="D54" i="219" s="1"/>
  <c r="D57" i="219" s="1"/>
  <c r="D60" i="219" s="1"/>
  <c r="C33" i="219"/>
  <c r="C49" i="219" s="1"/>
  <c r="C52" i="219" s="1"/>
  <c r="C54" i="219" s="1"/>
  <c r="C57" i="219" s="1"/>
  <c r="C60" i="219" s="1"/>
  <c r="H49" i="220"/>
  <c r="H52" i="220" s="1"/>
  <c r="H54" i="220" s="1"/>
  <c r="H57" i="220" s="1"/>
  <c r="H60" i="220" s="1"/>
  <c r="G49" i="220"/>
  <c r="G52" i="220" s="1"/>
  <c r="G54" i="220" s="1"/>
  <c r="G57" i="220" s="1"/>
  <c r="G60" i="220" s="1"/>
  <c r="AA48" i="220"/>
  <c r="Y48" i="220"/>
  <c r="X48" i="220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33" i="220"/>
  <c r="AA49" i="220" s="1"/>
  <c r="AA52" i="220" s="1"/>
  <c r="AA54" i="220" s="1"/>
  <c r="AA57" i="220" s="1"/>
  <c r="AA60" i="220" s="1"/>
  <c r="Y33" i="220"/>
  <c r="X33" i="220"/>
  <c r="X49" i="220" s="1"/>
  <c r="W33" i="220"/>
  <c r="W49" i="220" s="1"/>
  <c r="W52" i="220" s="1"/>
  <c r="W54" i="220" s="1"/>
  <c r="W57" i="220" s="1"/>
  <c r="W60" i="220" s="1"/>
  <c r="V33" i="220"/>
  <c r="V49" i="220" s="1"/>
  <c r="V52" i="220" s="1"/>
  <c r="V54" i="220" s="1"/>
  <c r="V57" i="220" s="1"/>
  <c r="V60" i="220" s="1"/>
  <c r="U33" i="220"/>
  <c r="T33" i="220"/>
  <c r="T49" i="220" s="1"/>
  <c r="T52" i="220" s="1"/>
  <c r="T54" i="220" s="1"/>
  <c r="T57" i="220" s="1"/>
  <c r="T60" i="220" s="1"/>
  <c r="S33" i="220"/>
  <c r="R33" i="220"/>
  <c r="R49" i="220" s="1"/>
  <c r="R52" i="220" s="1"/>
  <c r="R54" i="220" s="1"/>
  <c r="R57" i="220" s="1"/>
  <c r="R60" i="220" s="1"/>
  <c r="Q33" i="220"/>
  <c r="P33" i="220"/>
  <c r="O33" i="220"/>
  <c r="O49" i="220" s="1"/>
  <c r="O52" i="220" s="1"/>
  <c r="O54" i="220" s="1"/>
  <c r="O57" i="220" s="1"/>
  <c r="O60" i="220" s="1"/>
  <c r="N33" i="220"/>
  <c r="N49" i="220" s="1"/>
  <c r="N52" i="220" s="1"/>
  <c r="N54" i="220" s="1"/>
  <c r="N57" i="220" s="1"/>
  <c r="N60" i="220" s="1"/>
  <c r="M33" i="220"/>
  <c r="M49" i="220" s="1"/>
  <c r="M52" i="220" s="1"/>
  <c r="M54" i="220" s="1"/>
  <c r="M57" i="220" s="1"/>
  <c r="M60" i="220" s="1"/>
  <c r="L33" i="220"/>
  <c r="L49" i="220" s="1"/>
  <c r="L52" i="220" s="1"/>
  <c r="L54" i="220" s="1"/>
  <c r="L57" i="220" s="1"/>
  <c r="L60" i="220" s="1"/>
  <c r="K33" i="220"/>
  <c r="J33" i="220"/>
  <c r="J49" i="220" s="1"/>
  <c r="J52" i="220" s="1"/>
  <c r="J54" i="220" s="1"/>
  <c r="J57" i="220" s="1"/>
  <c r="J60" i="220" s="1"/>
  <c r="I33" i="220"/>
  <c r="H33" i="220"/>
  <c r="G33" i="220"/>
  <c r="F33" i="220"/>
  <c r="F49" i="220" s="1"/>
  <c r="F52" i="220" s="1"/>
  <c r="F54" i="220" s="1"/>
  <c r="F57" i="220" s="1"/>
  <c r="F60" i="220" s="1"/>
  <c r="E33" i="220"/>
  <c r="E49" i="220" s="1"/>
  <c r="E52" i="220" s="1"/>
  <c r="E54" i="220" s="1"/>
  <c r="E57" i="220" s="1"/>
  <c r="E60" i="220" s="1"/>
  <c r="D33" i="220"/>
  <c r="D49" i="220" s="1"/>
  <c r="D52" i="220" s="1"/>
  <c r="D54" i="220" s="1"/>
  <c r="D57" i="220" s="1"/>
  <c r="D60" i="220" s="1"/>
  <c r="C33" i="220"/>
  <c r="L54" i="221"/>
  <c r="L57" i="221" s="1"/>
  <c r="L60" i="221" s="1"/>
  <c r="AA48" i="221"/>
  <c r="Y48" i="221"/>
  <c r="X48" i="22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33" i="221"/>
  <c r="AA49" i="221" s="1"/>
  <c r="AA52" i="221" s="1"/>
  <c r="AA54" i="221" s="1"/>
  <c r="AA57" i="221" s="1"/>
  <c r="AA60" i="221" s="1"/>
  <c r="Y33" i="221"/>
  <c r="X33" i="221"/>
  <c r="W33" i="221"/>
  <c r="V33" i="221"/>
  <c r="V49" i="221" s="1"/>
  <c r="V52" i="221" s="1"/>
  <c r="V54" i="221" s="1"/>
  <c r="V57" i="221" s="1"/>
  <c r="V60" i="221" s="1"/>
  <c r="U33" i="221"/>
  <c r="U49" i="221" s="1"/>
  <c r="U52" i="221" s="1"/>
  <c r="U54" i="221" s="1"/>
  <c r="U57" i="221" s="1"/>
  <c r="U60" i="221" s="1"/>
  <c r="T33" i="221"/>
  <c r="T49" i="221" s="1"/>
  <c r="T52" i="221" s="1"/>
  <c r="T54" i="221" s="1"/>
  <c r="T57" i="221" s="1"/>
  <c r="T60" i="221" s="1"/>
  <c r="S33" i="221"/>
  <c r="S49" i="221" s="1"/>
  <c r="S52" i="221" s="1"/>
  <c r="S54" i="221" s="1"/>
  <c r="S57" i="221" s="1"/>
  <c r="S60" i="221" s="1"/>
  <c r="R33" i="221"/>
  <c r="R49" i="221" s="1"/>
  <c r="R52" i="221" s="1"/>
  <c r="R54" i="221" s="1"/>
  <c r="R57" i="221" s="1"/>
  <c r="R60" i="221" s="1"/>
  <c r="Q33" i="221"/>
  <c r="Q49" i="221" s="1"/>
  <c r="Q52" i="221" s="1"/>
  <c r="Q54" i="221" s="1"/>
  <c r="Q57" i="221" s="1"/>
  <c r="Q60" i="221" s="1"/>
  <c r="P33" i="221"/>
  <c r="P49" i="221" s="1"/>
  <c r="P52" i="221" s="1"/>
  <c r="P54" i="221" s="1"/>
  <c r="P57" i="221" s="1"/>
  <c r="P60" i="221" s="1"/>
  <c r="O33" i="221"/>
  <c r="O49" i="221" s="1"/>
  <c r="O52" i="221" s="1"/>
  <c r="O54" i="221" s="1"/>
  <c r="O57" i="221" s="1"/>
  <c r="O60" i="221" s="1"/>
  <c r="N33" i="221"/>
  <c r="N49" i="221" s="1"/>
  <c r="N52" i="221" s="1"/>
  <c r="N54" i="221" s="1"/>
  <c r="N57" i="221" s="1"/>
  <c r="N60" i="221" s="1"/>
  <c r="M33" i="221"/>
  <c r="M49" i="221" s="1"/>
  <c r="M52" i="221" s="1"/>
  <c r="M54" i="221" s="1"/>
  <c r="M57" i="221" s="1"/>
  <c r="M60" i="221" s="1"/>
  <c r="L33" i="221"/>
  <c r="L49" i="221" s="1"/>
  <c r="L52" i="221" s="1"/>
  <c r="K33" i="221"/>
  <c r="K49" i="221" s="1"/>
  <c r="K52" i="221" s="1"/>
  <c r="K54" i="221" s="1"/>
  <c r="K57" i="221" s="1"/>
  <c r="K60" i="221" s="1"/>
  <c r="J33" i="221"/>
  <c r="J49" i="221" s="1"/>
  <c r="J52" i="221" s="1"/>
  <c r="J54" i="221" s="1"/>
  <c r="J57" i="221" s="1"/>
  <c r="J60" i="221" s="1"/>
  <c r="I33" i="221"/>
  <c r="I49" i="221" s="1"/>
  <c r="I52" i="221" s="1"/>
  <c r="I54" i="221" s="1"/>
  <c r="I57" i="221" s="1"/>
  <c r="I60" i="221" s="1"/>
  <c r="H33" i="221"/>
  <c r="H49" i="221" s="1"/>
  <c r="H52" i="221" s="1"/>
  <c r="H54" i="221" s="1"/>
  <c r="H57" i="221" s="1"/>
  <c r="H60" i="221" s="1"/>
  <c r="G33" i="221"/>
  <c r="G49" i="221" s="1"/>
  <c r="G52" i="221" s="1"/>
  <c r="G54" i="221" s="1"/>
  <c r="G57" i="221" s="1"/>
  <c r="G60" i="221" s="1"/>
  <c r="F33" i="221"/>
  <c r="F49" i="221" s="1"/>
  <c r="F52" i="221" s="1"/>
  <c r="F54" i="221" s="1"/>
  <c r="F57" i="221" s="1"/>
  <c r="F60" i="221" s="1"/>
  <c r="E33" i="221"/>
  <c r="E49" i="221" s="1"/>
  <c r="E52" i="221" s="1"/>
  <c r="E54" i="221" s="1"/>
  <c r="E57" i="221" s="1"/>
  <c r="E60" i="221" s="1"/>
  <c r="D33" i="221"/>
  <c r="D49" i="221" s="1"/>
  <c r="D52" i="221" s="1"/>
  <c r="D54" i="221" s="1"/>
  <c r="D57" i="221" s="1"/>
  <c r="D60" i="221" s="1"/>
  <c r="C33" i="221"/>
  <c r="C49" i="221" s="1"/>
  <c r="C52" i="221" s="1"/>
  <c r="C54" i="221" s="1"/>
  <c r="C57" i="221" s="1"/>
  <c r="C60" i="221" s="1"/>
  <c r="R57" i="222"/>
  <c r="R60" i="222" s="1"/>
  <c r="J57" i="222"/>
  <c r="J60" i="222" s="1"/>
  <c r="J49" i="222"/>
  <c r="J52" i="222" s="1"/>
  <c r="J54" i="222" s="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33" i="222"/>
  <c r="AA49" i="222" s="1"/>
  <c r="AA52" i="222" s="1"/>
  <c r="AA54" i="222" s="1"/>
  <c r="AA57" i="222" s="1"/>
  <c r="AA60" i="222" s="1"/>
  <c r="Y33" i="222"/>
  <c r="Y49" i="222" s="1"/>
  <c r="Y52" i="222" s="1"/>
  <c r="Y54" i="222" s="1"/>
  <c r="Y57" i="222" s="1"/>
  <c r="Y60" i="222" s="1"/>
  <c r="X33" i="222"/>
  <c r="W33" i="222"/>
  <c r="W49" i="222" s="1"/>
  <c r="W52" i="222" s="1"/>
  <c r="W54" i="222" s="1"/>
  <c r="W57" i="222" s="1"/>
  <c r="W60" i="222" s="1"/>
  <c r="V33" i="222"/>
  <c r="V49" i="222" s="1"/>
  <c r="V52" i="222" s="1"/>
  <c r="V54" i="222" s="1"/>
  <c r="V57" i="222" s="1"/>
  <c r="V60" i="222" s="1"/>
  <c r="U33" i="222"/>
  <c r="U49" i="222" s="1"/>
  <c r="U52" i="222" s="1"/>
  <c r="U54" i="222" s="1"/>
  <c r="U57" i="222" s="1"/>
  <c r="U60" i="222" s="1"/>
  <c r="T33" i="222"/>
  <c r="T49" i="222" s="1"/>
  <c r="T52" i="222" s="1"/>
  <c r="T54" i="222" s="1"/>
  <c r="T57" i="222" s="1"/>
  <c r="T60" i="222" s="1"/>
  <c r="S33" i="222"/>
  <c r="R33" i="222"/>
  <c r="R49" i="222" s="1"/>
  <c r="R52" i="222" s="1"/>
  <c r="R54" i="222" s="1"/>
  <c r="Q33" i="222"/>
  <c r="Q49" i="222" s="1"/>
  <c r="Q52" i="222" s="1"/>
  <c r="Q54" i="222" s="1"/>
  <c r="Q57" i="222" s="1"/>
  <c r="Q60" i="222" s="1"/>
  <c r="P33" i="222"/>
  <c r="P49" i="222" s="1"/>
  <c r="P52" i="222" s="1"/>
  <c r="P54" i="222" s="1"/>
  <c r="P57" i="222" s="1"/>
  <c r="P60" i="222" s="1"/>
  <c r="O33" i="222"/>
  <c r="O49" i="222" s="1"/>
  <c r="O52" i="222" s="1"/>
  <c r="O54" i="222" s="1"/>
  <c r="O57" i="222" s="1"/>
  <c r="O60" i="222" s="1"/>
  <c r="N33" i="222"/>
  <c r="N49" i="222" s="1"/>
  <c r="N52" i="222" s="1"/>
  <c r="N54" i="222" s="1"/>
  <c r="N57" i="222" s="1"/>
  <c r="N60" i="222" s="1"/>
  <c r="M33" i="222"/>
  <c r="M49" i="222" s="1"/>
  <c r="M52" i="222" s="1"/>
  <c r="M54" i="222" s="1"/>
  <c r="M57" i="222" s="1"/>
  <c r="M60" i="222" s="1"/>
  <c r="L33" i="222"/>
  <c r="L49" i="222" s="1"/>
  <c r="L52" i="222" s="1"/>
  <c r="L54" i="222" s="1"/>
  <c r="L57" i="222" s="1"/>
  <c r="L60" i="222" s="1"/>
  <c r="K33" i="222"/>
  <c r="K49" i="222" s="1"/>
  <c r="K52" i="222" s="1"/>
  <c r="K54" i="222" s="1"/>
  <c r="K57" i="222" s="1"/>
  <c r="K60" i="222" s="1"/>
  <c r="J33" i="222"/>
  <c r="I33" i="222"/>
  <c r="I49" i="222" s="1"/>
  <c r="I52" i="222" s="1"/>
  <c r="I54" i="222" s="1"/>
  <c r="I57" i="222" s="1"/>
  <c r="I60" i="222" s="1"/>
  <c r="H33" i="222"/>
  <c r="H49" i="222" s="1"/>
  <c r="H52" i="222" s="1"/>
  <c r="H54" i="222" s="1"/>
  <c r="H57" i="222" s="1"/>
  <c r="H60" i="222" s="1"/>
  <c r="G33" i="222"/>
  <c r="G49" i="222" s="1"/>
  <c r="G52" i="222" s="1"/>
  <c r="G54" i="222" s="1"/>
  <c r="G57" i="222" s="1"/>
  <c r="G60" i="222" s="1"/>
  <c r="F33" i="222"/>
  <c r="F49" i="222" s="1"/>
  <c r="F52" i="222" s="1"/>
  <c r="F54" i="222" s="1"/>
  <c r="F57" i="222" s="1"/>
  <c r="F60" i="222" s="1"/>
  <c r="E33" i="222"/>
  <c r="E49" i="222" s="1"/>
  <c r="E52" i="222" s="1"/>
  <c r="E54" i="222" s="1"/>
  <c r="E57" i="222" s="1"/>
  <c r="E60" i="222" s="1"/>
  <c r="D33" i="222"/>
  <c r="D49" i="222" s="1"/>
  <c r="D52" i="222" s="1"/>
  <c r="D54" i="222" s="1"/>
  <c r="D57" i="222" s="1"/>
  <c r="D60" i="222" s="1"/>
  <c r="C33" i="222"/>
  <c r="C49" i="222" s="1"/>
  <c r="C52" i="222" s="1"/>
  <c r="C54" i="222" s="1"/>
  <c r="C57" i="222" s="1"/>
  <c r="C60" i="222" s="1"/>
  <c r="J54" i="223"/>
  <c r="J57" i="223" s="1"/>
  <c r="J60" i="223" s="1"/>
  <c r="Q49" i="223"/>
  <c r="Q52" i="223" s="1"/>
  <c r="Q54" i="223" s="1"/>
  <c r="Q57" i="223" s="1"/>
  <c r="Q60" i="223" s="1"/>
  <c r="M49" i="223"/>
  <c r="M52" i="223" s="1"/>
  <c r="M54" i="223" s="1"/>
  <c r="M57" i="223" s="1"/>
  <c r="M60" i="223" s="1"/>
  <c r="L49" i="223"/>
  <c r="L52" i="223" s="1"/>
  <c r="L54" i="223" s="1"/>
  <c r="L57" i="223" s="1"/>
  <c r="L60" i="223" s="1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33" i="223"/>
  <c r="AA49" i="223" s="1"/>
  <c r="AA52" i="223" s="1"/>
  <c r="AA54" i="223" s="1"/>
  <c r="AA57" i="223" s="1"/>
  <c r="AA60" i="223" s="1"/>
  <c r="Y33" i="223"/>
  <c r="Y49" i="223" s="1"/>
  <c r="Y52" i="223" s="1"/>
  <c r="Y54" i="223" s="1"/>
  <c r="Y57" i="223" s="1"/>
  <c r="Y60" i="223" s="1"/>
  <c r="X33" i="223"/>
  <c r="X49" i="223" s="1"/>
  <c r="W33" i="223"/>
  <c r="W49" i="223" s="1"/>
  <c r="W52" i="223" s="1"/>
  <c r="W54" i="223" s="1"/>
  <c r="W57" i="223" s="1"/>
  <c r="W60" i="223" s="1"/>
  <c r="V33" i="223"/>
  <c r="V49" i="223" s="1"/>
  <c r="V52" i="223" s="1"/>
  <c r="V54" i="223" s="1"/>
  <c r="V57" i="223" s="1"/>
  <c r="V60" i="223" s="1"/>
  <c r="U33" i="223"/>
  <c r="U49" i="223" s="1"/>
  <c r="U52" i="223" s="1"/>
  <c r="U54" i="223" s="1"/>
  <c r="U57" i="223" s="1"/>
  <c r="U60" i="223" s="1"/>
  <c r="T33" i="223"/>
  <c r="T49" i="223" s="1"/>
  <c r="T52" i="223" s="1"/>
  <c r="T54" i="223" s="1"/>
  <c r="T57" i="223" s="1"/>
  <c r="T60" i="223" s="1"/>
  <c r="S33" i="223"/>
  <c r="R33" i="223"/>
  <c r="R49" i="223" s="1"/>
  <c r="R52" i="223" s="1"/>
  <c r="R54" i="223" s="1"/>
  <c r="R57" i="223" s="1"/>
  <c r="R60" i="223" s="1"/>
  <c r="Q33" i="223"/>
  <c r="P33" i="223"/>
  <c r="P49" i="223" s="1"/>
  <c r="P52" i="223" s="1"/>
  <c r="P54" i="223" s="1"/>
  <c r="P57" i="223" s="1"/>
  <c r="P60" i="223" s="1"/>
  <c r="O33" i="223"/>
  <c r="O49" i="223" s="1"/>
  <c r="O52" i="223" s="1"/>
  <c r="O54" i="223" s="1"/>
  <c r="O57" i="223" s="1"/>
  <c r="O60" i="223" s="1"/>
  <c r="N33" i="223"/>
  <c r="N49" i="223" s="1"/>
  <c r="N52" i="223" s="1"/>
  <c r="N54" i="223" s="1"/>
  <c r="N57" i="223" s="1"/>
  <c r="N60" i="223" s="1"/>
  <c r="M33" i="223"/>
  <c r="L33" i="223"/>
  <c r="K33" i="223"/>
  <c r="K49" i="223" s="1"/>
  <c r="K52" i="223" s="1"/>
  <c r="K54" i="223" s="1"/>
  <c r="K57" i="223" s="1"/>
  <c r="K60" i="223" s="1"/>
  <c r="J33" i="223"/>
  <c r="J49" i="223" s="1"/>
  <c r="J52" i="223" s="1"/>
  <c r="I33" i="223"/>
  <c r="I49" i="223" s="1"/>
  <c r="I52" i="223" s="1"/>
  <c r="I54" i="223" s="1"/>
  <c r="I57" i="223" s="1"/>
  <c r="I60" i="223" s="1"/>
  <c r="H33" i="223"/>
  <c r="G33" i="223"/>
  <c r="G49" i="223" s="1"/>
  <c r="G52" i="223" s="1"/>
  <c r="G54" i="223" s="1"/>
  <c r="G57" i="223" s="1"/>
  <c r="G60" i="223" s="1"/>
  <c r="F33" i="223"/>
  <c r="F49" i="223" s="1"/>
  <c r="F52" i="223" s="1"/>
  <c r="F54" i="223" s="1"/>
  <c r="F57" i="223" s="1"/>
  <c r="F60" i="223" s="1"/>
  <c r="E33" i="223"/>
  <c r="D33" i="223"/>
  <c r="D49" i="223" s="1"/>
  <c r="D52" i="223" s="1"/>
  <c r="D54" i="223" s="1"/>
  <c r="D57" i="223" s="1"/>
  <c r="D60" i="223" s="1"/>
  <c r="C33" i="223"/>
  <c r="T49" i="224"/>
  <c r="T52" i="224" s="1"/>
  <c r="T54" i="224" s="1"/>
  <c r="T57" i="224" s="1"/>
  <c r="T60" i="224" s="1"/>
  <c r="AA48" i="224"/>
  <c r="Y48" i="224"/>
  <c r="X48" i="224"/>
  <c r="W48" i="224"/>
  <c r="V48" i="224"/>
  <c r="U48" i="224"/>
  <c r="T48" i="224"/>
  <c r="S48" i="224"/>
  <c r="R48" i="224"/>
  <c r="Q48" i="224"/>
  <c r="P48" i="224"/>
  <c r="P49" i="224" s="1"/>
  <c r="P52" i="224" s="1"/>
  <c r="P54" i="224" s="1"/>
  <c r="P57" i="224" s="1"/>
  <c r="P60" i="224" s="1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33" i="224"/>
  <c r="AA49" i="224" s="1"/>
  <c r="AA52" i="224" s="1"/>
  <c r="AA54" i="224" s="1"/>
  <c r="AA57" i="224" s="1"/>
  <c r="AA60" i="224" s="1"/>
  <c r="Y33" i="224"/>
  <c r="Z33" i="224" s="1"/>
  <c r="X33" i="224"/>
  <c r="W33" i="224"/>
  <c r="V33" i="224"/>
  <c r="V49" i="224" s="1"/>
  <c r="V52" i="224" s="1"/>
  <c r="V54" i="224" s="1"/>
  <c r="V57" i="224" s="1"/>
  <c r="V60" i="224" s="1"/>
  <c r="U33" i="224"/>
  <c r="T33" i="224"/>
  <c r="S33" i="224"/>
  <c r="S49" i="224" s="1"/>
  <c r="S52" i="224" s="1"/>
  <c r="S54" i="224" s="1"/>
  <c r="S57" i="224" s="1"/>
  <c r="S60" i="224" s="1"/>
  <c r="R33" i="224"/>
  <c r="R49" i="224" s="1"/>
  <c r="R52" i="224" s="1"/>
  <c r="R54" i="224" s="1"/>
  <c r="R57" i="224" s="1"/>
  <c r="R60" i="224" s="1"/>
  <c r="Q33" i="224"/>
  <c r="P33" i="224"/>
  <c r="O33" i="224"/>
  <c r="N33" i="224"/>
  <c r="N49" i="224" s="1"/>
  <c r="N52" i="224" s="1"/>
  <c r="N54" i="224" s="1"/>
  <c r="N57" i="224" s="1"/>
  <c r="N60" i="224" s="1"/>
  <c r="M33" i="224"/>
  <c r="L33" i="224"/>
  <c r="L49" i="224" s="1"/>
  <c r="L52" i="224" s="1"/>
  <c r="L54" i="224" s="1"/>
  <c r="L57" i="224" s="1"/>
  <c r="L60" i="224" s="1"/>
  <c r="K33" i="224"/>
  <c r="J33" i="224"/>
  <c r="J49" i="224" s="1"/>
  <c r="J52" i="224" s="1"/>
  <c r="J54" i="224" s="1"/>
  <c r="J57" i="224" s="1"/>
  <c r="J60" i="224" s="1"/>
  <c r="I33" i="224"/>
  <c r="H33" i="224"/>
  <c r="G33" i="224"/>
  <c r="F33" i="224"/>
  <c r="F49" i="224" s="1"/>
  <c r="F52" i="224" s="1"/>
  <c r="F54" i="224" s="1"/>
  <c r="F57" i="224" s="1"/>
  <c r="F60" i="224" s="1"/>
  <c r="E33" i="224"/>
  <c r="D33" i="224"/>
  <c r="C33" i="224"/>
  <c r="T57" i="225"/>
  <c r="T60" i="225" s="1"/>
  <c r="E54" i="225"/>
  <c r="E57" i="225" s="1"/>
  <c r="E60" i="225" s="1"/>
  <c r="AA48" i="225"/>
  <c r="Y48" i="225"/>
  <c r="X48" i="225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33" i="225"/>
  <c r="Y33" i="225"/>
  <c r="Y49" i="225" s="1"/>
  <c r="Y52" i="225" s="1"/>
  <c r="Y54" i="225" s="1"/>
  <c r="Y57" i="225" s="1"/>
  <c r="Y60" i="225" s="1"/>
  <c r="X33" i="225"/>
  <c r="X49" i="225" s="1"/>
  <c r="X52" i="225" s="1"/>
  <c r="X54" i="225" s="1"/>
  <c r="X57" i="225" s="1"/>
  <c r="W33" i="225"/>
  <c r="W49" i="225" s="1"/>
  <c r="W52" i="225" s="1"/>
  <c r="W54" i="225" s="1"/>
  <c r="W57" i="225" s="1"/>
  <c r="W60" i="225" s="1"/>
  <c r="V33" i="225"/>
  <c r="V49" i="225" s="1"/>
  <c r="V52" i="225" s="1"/>
  <c r="V54" i="225" s="1"/>
  <c r="V57" i="225" s="1"/>
  <c r="V60" i="225" s="1"/>
  <c r="U33" i="225"/>
  <c r="U49" i="225" s="1"/>
  <c r="U52" i="225" s="1"/>
  <c r="U54" i="225" s="1"/>
  <c r="U57" i="225" s="1"/>
  <c r="U60" i="225" s="1"/>
  <c r="T33" i="225"/>
  <c r="T49" i="225" s="1"/>
  <c r="T52" i="225" s="1"/>
  <c r="T54" i="225" s="1"/>
  <c r="S33" i="225"/>
  <c r="R33" i="225"/>
  <c r="R49" i="225" s="1"/>
  <c r="R52" i="225" s="1"/>
  <c r="R54" i="225" s="1"/>
  <c r="R57" i="225" s="1"/>
  <c r="R60" i="225" s="1"/>
  <c r="Q33" i="225"/>
  <c r="Q49" i="225" s="1"/>
  <c r="Q52" i="225" s="1"/>
  <c r="Q54" i="225" s="1"/>
  <c r="Q57" i="225" s="1"/>
  <c r="Q60" i="225" s="1"/>
  <c r="P33" i="225"/>
  <c r="P49" i="225" s="1"/>
  <c r="P52" i="225" s="1"/>
  <c r="P54" i="225" s="1"/>
  <c r="P57" i="225" s="1"/>
  <c r="P60" i="225" s="1"/>
  <c r="O33" i="225"/>
  <c r="O49" i="225" s="1"/>
  <c r="O52" i="225" s="1"/>
  <c r="O54" i="225" s="1"/>
  <c r="O57" i="225" s="1"/>
  <c r="O60" i="225" s="1"/>
  <c r="N33" i="225"/>
  <c r="N49" i="225" s="1"/>
  <c r="N52" i="225" s="1"/>
  <c r="N54" i="225" s="1"/>
  <c r="N57" i="225" s="1"/>
  <c r="N60" i="225" s="1"/>
  <c r="M33" i="225"/>
  <c r="M49" i="225" s="1"/>
  <c r="M52" i="225" s="1"/>
  <c r="M54" i="225" s="1"/>
  <c r="M57" i="225" s="1"/>
  <c r="M60" i="225" s="1"/>
  <c r="L33" i="225"/>
  <c r="L49" i="225" s="1"/>
  <c r="L52" i="225" s="1"/>
  <c r="L54" i="225" s="1"/>
  <c r="L57" i="225" s="1"/>
  <c r="L60" i="225" s="1"/>
  <c r="K33" i="225"/>
  <c r="K49" i="225" s="1"/>
  <c r="K52" i="225" s="1"/>
  <c r="K54" i="225" s="1"/>
  <c r="K57" i="225" s="1"/>
  <c r="K60" i="225" s="1"/>
  <c r="J33" i="225"/>
  <c r="J49" i="225" s="1"/>
  <c r="J52" i="225" s="1"/>
  <c r="J54" i="225" s="1"/>
  <c r="J57" i="225" s="1"/>
  <c r="J60" i="225" s="1"/>
  <c r="I33" i="225"/>
  <c r="I49" i="225" s="1"/>
  <c r="I52" i="225" s="1"/>
  <c r="I54" i="225" s="1"/>
  <c r="I57" i="225" s="1"/>
  <c r="I60" i="225" s="1"/>
  <c r="H33" i="225"/>
  <c r="H49" i="225" s="1"/>
  <c r="H52" i="225" s="1"/>
  <c r="H54" i="225" s="1"/>
  <c r="H57" i="225" s="1"/>
  <c r="H60" i="225" s="1"/>
  <c r="G33" i="225"/>
  <c r="G49" i="225" s="1"/>
  <c r="G52" i="225" s="1"/>
  <c r="G54" i="225" s="1"/>
  <c r="G57" i="225" s="1"/>
  <c r="G60" i="225" s="1"/>
  <c r="F33" i="225"/>
  <c r="E33" i="225"/>
  <c r="E49" i="225" s="1"/>
  <c r="E52" i="225" s="1"/>
  <c r="D33" i="225"/>
  <c r="D49" i="225" s="1"/>
  <c r="D52" i="225" s="1"/>
  <c r="D54" i="225" s="1"/>
  <c r="D57" i="225" s="1"/>
  <c r="D60" i="225" s="1"/>
  <c r="C33" i="225"/>
  <c r="H52" i="226"/>
  <c r="H54" i="226" s="1"/>
  <c r="H57" i="226" s="1"/>
  <c r="H60" i="226" s="1"/>
  <c r="F49" i="226"/>
  <c r="F52" i="226" s="1"/>
  <c r="F54" i="226" s="1"/>
  <c r="F57" i="226" s="1"/>
  <c r="F60" i="226" s="1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33" i="226"/>
  <c r="Y33" i="226"/>
  <c r="Y49" i="226" s="1"/>
  <c r="Y52" i="226" s="1"/>
  <c r="Y54" i="226" s="1"/>
  <c r="Y57" i="226" s="1"/>
  <c r="Y60" i="226" s="1"/>
  <c r="X33" i="226"/>
  <c r="W33" i="226"/>
  <c r="W49" i="226" s="1"/>
  <c r="W52" i="226" s="1"/>
  <c r="W54" i="226" s="1"/>
  <c r="W57" i="226" s="1"/>
  <c r="W60" i="226" s="1"/>
  <c r="V33" i="226"/>
  <c r="V49" i="226" s="1"/>
  <c r="V52" i="226" s="1"/>
  <c r="V54" i="226" s="1"/>
  <c r="V57" i="226" s="1"/>
  <c r="V60" i="226" s="1"/>
  <c r="U33" i="226"/>
  <c r="U49" i="226" s="1"/>
  <c r="U52" i="226" s="1"/>
  <c r="U54" i="226" s="1"/>
  <c r="U57" i="226" s="1"/>
  <c r="U60" i="226" s="1"/>
  <c r="T33" i="226"/>
  <c r="S33" i="226"/>
  <c r="S49" i="226" s="1"/>
  <c r="S52" i="226" s="1"/>
  <c r="S54" i="226" s="1"/>
  <c r="S57" i="226" s="1"/>
  <c r="S60" i="226" s="1"/>
  <c r="R33" i="226"/>
  <c r="Q33" i="226"/>
  <c r="Q49" i="226" s="1"/>
  <c r="Q52" i="226" s="1"/>
  <c r="Q54" i="226" s="1"/>
  <c r="Q57" i="226" s="1"/>
  <c r="Q60" i="226" s="1"/>
  <c r="P33" i="226"/>
  <c r="P49" i="226" s="1"/>
  <c r="P52" i="226" s="1"/>
  <c r="P54" i="226" s="1"/>
  <c r="P57" i="226" s="1"/>
  <c r="P60" i="226" s="1"/>
  <c r="O33" i="226"/>
  <c r="O49" i="226" s="1"/>
  <c r="O52" i="226" s="1"/>
  <c r="O54" i="226" s="1"/>
  <c r="O57" i="226" s="1"/>
  <c r="O60" i="226" s="1"/>
  <c r="N33" i="226"/>
  <c r="N49" i="226" s="1"/>
  <c r="N52" i="226" s="1"/>
  <c r="N54" i="226" s="1"/>
  <c r="N57" i="226" s="1"/>
  <c r="N60" i="226" s="1"/>
  <c r="M33" i="226"/>
  <c r="M49" i="226" s="1"/>
  <c r="M52" i="226" s="1"/>
  <c r="M54" i="226" s="1"/>
  <c r="M57" i="226" s="1"/>
  <c r="M60" i="226" s="1"/>
  <c r="L33" i="226"/>
  <c r="L49" i="226" s="1"/>
  <c r="L52" i="226" s="1"/>
  <c r="L54" i="226" s="1"/>
  <c r="L57" i="226" s="1"/>
  <c r="L60" i="226" s="1"/>
  <c r="K33" i="226"/>
  <c r="K49" i="226" s="1"/>
  <c r="K52" i="226" s="1"/>
  <c r="K54" i="226" s="1"/>
  <c r="K57" i="226" s="1"/>
  <c r="K60" i="226" s="1"/>
  <c r="J33" i="226"/>
  <c r="J49" i="226" s="1"/>
  <c r="J52" i="226" s="1"/>
  <c r="J54" i="226" s="1"/>
  <c r="J57" i="226" s="1"/>
  <c r="J60" i="226" s="1"/>
  <c r="I33" i="226"/>
  <c r="I49" i="226" s="1"/>
  <c r="I52" i="226" s="1"/>
  <c r="I54" i="226" s="1"/>
  <c r="I57" i="226" s="1"/>
  <c r="I60" i="226" s="1"/>
  <c r="H33" i="226"/>
  <c r="H49" i="226" s="1"/>
  <c r="G33" i="226"/>
  <c r="G49" i="226" s="1"/>
  <c r="G52" i="226" s="1"/>
  <c r="G54" i="226" s="1"/>
  <c r="G57" i="226" s="1"/>
  <c r="G60" i="226" s="1"/>
  <c r="F33" i="226"/>
  <c r="E33" i="226"/>
  <c r="E49" i="226" s="1"/>
  <c r="E52" i="226" s="1"/>
  <c r="E54" i="226" s="1"/>
  <c r="E57" i="226" s="1"/>
  <c r="E60" i="226" s="1"/>
  <c r="D33" i="226"/>
  <c r="D49" i="226" s="1"/>
  <c r="D52" i="226" s="1"/>
  <c r="D54" i="226" s="1"/>
  <c r="D57" i="226" s="1"/>
  <c r="D60" i="226" s="1"/>
  <c r="C33" i="226"/>
  <c r="C49" i="226" s="1"/>
  <c r="C52" i="226" s="1"/>
  <c r="C54" i="226" s="1"/>
  <c r="C57" i="226" s="1"/>
  <c r="C60" i="226" s="1"/>
  <c r="H49" i="227"/>
  <c r="H52" i="227" s="1"/>
  <c r="H54" i="227" s="1"/>
  <c r="H57" i="227" s="1"/>
  <c r="H60" i="227" s="1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33" i="227"/>
  <c r="AA49" i="227" s="1"/>
  <c r="AA52" i="227" s="1"/>
  <c r="AA54" i="227" s="1"/>
  <c r="AA57" i="227" s="1"/>
  <c r="AA60" i="227" s="1"/>
  <c r="Y33" i="227"/>
  <c r="Y49" i="227" s="1"/>
  <c r="Y52" i="227" s="1"/>
  <c r="Y54" i="227" s="1"/>
  <c r="Y57" i="227" s="1"/>
  <c r="Y60" i="227" s="1"/>
  <c r="X33" i="227"/>
  <c r="W33" i="227"/>
  <c r="W49" i="227" s="1"/>
  <c r="W52" i="227" s="1"/>
  <c r="W54" i="227" s="1"/>
  <c r="W57" i="227" s="1"/>
  <c r="W60" i="227" s="1"/>
  <c r="V33" i="227"/>
  <c r="V49" i="227" s="1"/>
  <c r="V52" i="227" s="1"/>
  <c r="V54" i="227" s="1"/>
  <c r="V57" i="227" s="1"/>
  <c r="V60" i="227" s="1"/>
  <c r="U33" i="227"/>
  <c r="T33" i="227"/>
  <c r="T49" i="227" s="1"/>
  <c r="T52" i="227" s="1"/>
  <c r="T54" i="227" s="1"/>
  <c r="T57" i="227" s="1"/>
  <c r="T60" i="227" s="1"/>
  <c r="S33" i="227"/>
  <c r="S49" i="227" s="1"/>
  <c r="S52" i="227" s="1"/>
  <c r="S54" i="227" s="1"/>
  <c r="S57" i="227" s="1"/>
  <c r="S60" i="227" s="1"/>
  <c r="R33" i="227"/>
  <c r="R49" i="227" s="1"/>
  <c r="R52" i="227" s="1"/>
  <c r="R54" i="227" s="1"/>
  <c r="R57" i="227" s="1"/>
  <c r="R60" i="227" s="1"/>
  <c r="Q33" i="227"/>
  <c r="P33" i="227"/>
  <c r="P49" i="227" s="1"/>
  <c r="P52" i="227" s="1"/>
  <c r="P54" i="227" s="1"/>
  <c r="P57" i="227" s="1"/>
  <c r="P60" i="227" s="1"/>
  <c r="O33" i="227"/>
  <c r="O49" i="227" s="1"/>
  <c r="O52" i="227" s="1"/>
  <c r="O54" i="227" s="1"/>
  <c r="O57" i="227" s="1"/>
  <c r="O60" i="227" s="1"/>
  <c r="N33" i="227"/>
  <c r="M33" i="227"/>
  <c r="L33" i="227"/>
  <c r="L49" i="227" s="1"/>
  <c r="L52" i="227" s="1"/>
  <c r="L54" i="227" s="1"/>
  <c r="L57" i="227" s="1"/>
  <c r="L60" i="227" s="1"/>
  <c r="K33" i="227"/>
  <c r="K49" i="227" s="1"/>
  <c r="K52" i="227" s="1"/>
  <c r="K54" i="227" s="1"/>
  <c r="K57" i="227" s="1"/>
  <c r="K60" i="227" s="1"/>
  <c r="J33" i="227"/>
  <c r="J49" i="227" s="1"/>
  <c r="J52" i="227" s="1"/>
  <c r="J54" i="227" s="1"/>
  <c r="J57" i="227" s="1"/>
  <c r="J60" i="227" s="1"/>
  <c r="I33" i="227"/>
  <c r="H33" i="227"/>
  <c r="G33" i="227"/>
  <c r="G49" i="227" s="1"/>
  <c r="G52" i="227" s="1"/>
  <c r="G54" i="227" s="1"/>
  <c r="G57" i="227" s="1"/>
  <c r="G60" i="227" s="1"/>
  <c r="F33" i="227"/>
  <c r="F49" i="227" s="1"/>
  <c r="F52" i="227" s="1"/>
  <c r="F54" i="227" s="1"/>
  <c r="F57" i="227" s="1"/>
  <c r="F60" i="227" s="1"/>
  <c r="E33" i="227"/>
  <c r="E49" i="227" s="1"/>
  <c r="E52" i="227" s="1"/>
  <c r="E54" i="227" s="1"/>
  <c r="E57" i="227" s="1"/>
  <c r="E60" i="227" s="1"/>
  <c r="D33" i="227"/>
  <c r="D49" i="227" s="1"/>
  <c r="D52" i="227" s="1"/>
  <c r="D54" i="227" s="1"/>
  <c r="D57" i="227" s="1"/>
  <c r="D60" i="227" s="1"/>
  <c r="C33" i="227"/>
  <c r="C49" i="227" s="1"/>
  <c r="C52" i="227" s="1"/>
  <c r="C54" i="227" s="1"/>
  <c r="C57" i="227" s="1"/>
  <c r="C60" i="227" s="1"/>
  <c r="AA52" i="228"/>
  <c r="AA54" i="228" s="1"/>
  <c r="AA57" i="228" s="1"/>
  <c r="AA60" i="228" s="1"/>
  <c r="O49" i="228"/>
  <c r="O52" i="228" s="1"/>
  <c r="O54" i="228" s="1"/>
  <c r="O57" i="228" s="1"/>
  <c r="O60" i="228" s="1"/>
  <c r="L49" i="228"/>
  <c r="L52" i="228" s="1"/>
  <c r="L54" i="228" s="1"/>
  <c r="L57" i="228" s="1"/>
  <c r="L60" i="228" s="1"/>
  <c r="AA48" i="228"/>
  <c r="Y48" i="228"/>
  <c r="X48" i="228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33" i="228"/>
  <c r="AA49" i="228" s="1"/>
  <c r="Y33" i="228"/>
  <c r="X33" i="228"/>
  <c r="W33" i="228"/>
  <c r="W49" i="228" s="1"/>
  <c r="W52" i="228" s="1"/>
  <c r="W54" i="228" s="1"/>
  <c r="W57" i="228" s="1"/>
  <c r="W60" i="228" s="1"/>
  <c r="V33" i="228"/>
  <c r="U33" i="228"/>
  <c r="U49" i="228" s="1"/>
  <c r="U52" i="228" s="1"/>
  <c r="U54" i="228" s="1"/>
  <c r="U57" i="228" s="1"/>
  <c r="U60" i="228" s="1"/>
  <c r="T33" i="228"/>
  <c r="T49" i="228" s="1"/>
  <c r="T52" i="228" s="1"/>
  <c r="T54" i="228" s="1"/>
  <c r="T57" i="228" s="1"/>
  <c r="T60" i="228" s="1"/>
  <c r="S33" i="228"/>
  <c r="S49" i="228" s="1"/>
  <c r="S52" i="228" s="1"/>
  <c r="S54" i="228" s="1"/>
  <c r="S57" i="228" s="1"/>
  <c r="S60" i="228" s="1"/>
  <c r="R33" i="228"/>
  <c r="R49" i="228" s="1"/>
  <c r="R52" i="228" s="1"/>
  <c r="R54" i="228" s="1"/>
  <c r="R57" i="228" s="1"/>
  <c r="R60" i="228" s="1"/>
  <c r="Q33" i="228"/>
  <c r="P33" i="228"/>
  <c r="O33" i="228"/>
  <c r="N33" i="228"/>
  <c r="M33" i="228"/>
  <c r="M49" i="228" s="1"/>
  <c r="M52" i="228" s="1"/>
  <c r="M54" i="228" s="1"/>
  <c r="M57" i="228" s="1"/>
  <c r="M60" i="228" s="1"/>
  <c r="L33" i="228"/>
  <c r="K33" i="228"/>
  <c r="K49" i="228" s="1"/>
  <c r="K52" i="228" s="1"/>
  <c r="K54" i="228" s="1"/>
  <c r="K57" i="228" s="1"/>
  <c r="K60" i="228" s="1"/>
  <c r="J33" i="228"/>
  <c r="J49" i="228" s="1"/>
  <c r="J52" i="228" s="1"/>
  <c r="J54" i="228" s="1"/>
  <c r="J57" i="228" s="1"/>
  <c r="J60" i="228" s="1"/>
  <c r="I33" i="228"/>
  <c r="H33" i="228"/>
  <c r="G33" i="228"/>
  <c r="G49" i="228" s="1"/>
  <c r="G52" i="228" s="1"/>
  <c r="G54" i="228" s="1"/>
  <c r="G57" i="228" s="1"/>
  <c r="G60" i="228" s="1"/>
  <c r="F33" i="228"/>
  <c r="E33" i="228"/>
  <c r="E49" i="228" s="1"/>
  <c r="E52" i="228" s="1"/>
  <c r="E54" i="228" s="1"/>
  <c r="E57" i="228" s="1"/>
  <c r="E60" i="228" s="1"/>
  <c r="D33" i="228"/>
  <c r="D49" i="228" s="1"/>
  <c r="D52" i="228" s="1"/>
  <c r="D54" i="228" s="1"/>
  <c r="D57" i="228" s="1"/>
  <c r="D60" i="228" s="1"/>
  <c r="C33" i="228"/>
  <c r="C49" i="228" s="1"/>
  <c r="C52" i="228" s="1"/>
  <c r="C54" i="228" s="1"/>
  <c r="C57" i="228" s="1"/>
  <c r="C60" i="228" s="1"/>
  <c r="AA48" i="229"/>
  <c r="Y48" i="229"/>
  <c r="X48" i="229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33" i="229"/>
  <c r="AA49" i="229" s="1"/>
  <c r="AA52" i="229" s="1"/>
  <c r="AA54" i="229" s="1"/>
  <c r="AA57" i="229" s="1"/>
  <c r="AA60" i="229" s="1"/>
  <c r="Y33" i="229"/>
  <c r="Y49" i="229" s="1"/>
  <c r="Y52" i="229" s="1"/>
  <c r="Y54" i="229" s="1"/>
  <c r="Y57" i="229" s="1"/>
  <c r="Y60" i="229" s="1"/>
  <c r="X33" i="229"/>
  <c r="W33" i="229"/>
  <c r="W49" i="229" s="1"/>
  <c r="W52" i="229" s="1"/>
  <c r="W54" i="229" s="1"/>
  <c r="W57" i="229" s="1"/>
  <c r="W60" i="229" s="1"/>
  <c r="V33" i="229"/>
  <c r="V49" i="229" s="1"/>
  <c r="V52" i="229" s="1"/>
  <c r="V54" i="229" s="1"/>
  <c r="V57" i="229" s="1"/>
  <c r="V60" i="229" s="1"/>
  <c r="U33" i="229"/>
  <c r="U49" i="229" s="1"/>
  <c r="U52" i="229" s="1"/>
  <c r="U54" i="229" s="1"/>
  <c r="U57" i="229" s="1"/>
  <c r="U60" i="229" s="1"/>
  <c r="T33" i="229"/>
  <c r="S33" i="229"/>
  <c r="S49" i="229" s="1"/>
  <c r="S52" i="229" s="1"/>
  <c r="S54" i="229" s="1"/>
  <c r="S57" i="229" s="1"/>
  <c r="S60" i="229" s="1"/>
  <c r="R33" i="229"/>
  <c r="R49" i="229" s="1"/>
  <c r="R52" i="229" s="1"/>
  <c r="R54" i="229" s="1"/>
  <c r="R57" i="229" s="1"/>
  <c r="R60" i="229" s="1"/>
  <c r="Q33" i="229"/>
  <c r="Q49" i="229" s="1"/>
  <c r="Q52" i="229" s="1"/>
  <c r="Q54" i="229" s="1"/>
  <c r="Q57" i="229" s="1"/>
  <c r="Q60" i="229" s="1"/>
  <c r="P33" i="229"/>
  <c r="P49" i="229" s="1"/>
  <c r="P52" i="229" s="1"/>
  <c r="P54" i="229" s="1"/>
  <c r="P57" i="229" s="1"/>
  <c r="P60" i="229" s="1"/>
  <c r="O33" i="229"/>
  <c r="N33" i="229"/>
  <c r="N49" i="229" s="1"/>
  <c r="N52" i="229" s="1"/>
  <c r="N54" i="229" s="1"/>
  <c r="N57" i="229" s="1"/>
  <c r="N60" i="229" s="1"/>
  <c r="M33" i="229"/>
  <c r="M49" i="229" s="1"/>
  <c r="M52" i="229" s="1"/>
  <c r="M54" i="229" s="1"/>
  <c r="M57" i="229" s="1"/>
  <c r="M60" i="229" s="1"/>
  <c r="L33" i="229"/>
  <c r="L49" i="229" s="1"/>
  <c r="L52" i="229" s="1"/>
  <c r="L54" i="229" s="1"/>
  <c r="L57" i="229" s="1"/>
  <c r="L60" i="229" s="1"/>
  <c r="K33" i="229"/>
  <c r="J33" i="229"/>
  <c r="J49" i="229" s="1"/>
  <c r="J52" i="229" s="1"/>
  <c r="J54" i="229" s="1"/>
  <c r="J57" i="229" s="1"/>
  <c r="J60" i="229" s="1"/>
  <c r="I33" i="229"/>
  <c r="I49" i="229" s="1"/>
  <c r="I52" i="229" s="1"/>
  <c r="I54" i="229" s="1"/>
  <c r="I57" i="229" s="1"/>
  <c r="I60" i="229" s="1"/>
  <c r="H33" i="229"/>
  <c r="H49" i="229" s="1"/>
  <c r="H52" i="229" s="1"/>
  <c r="H54" i="229" s="1"/>
  <c r="H57" i="229" s="1"/>
  <c r="H60" i="229" s="1"/>
  <c r="G33" i="229"/>
  <c r="F33" i="229"/>
  <c r="F49" i="229" s="1"/>
  <c r="F52" i="229" s="1"/>
  <c r="F54" i="229" s="1"/>
  <c r="F57" i="229" s="1"/>
  <c r="F60" i="229" s="1"/>
  <c r="E33" i="229"/>
  <c r="E49" i="229" s="1"/>
  <c r="E52" i="229" s="1"/>
  <c r="E54" i="229" s="1"/>
  <c r="E57" i="229" s="1"/>
  <c r="E60" i="229" s="1"/>
  <c r="D33" i="229"/>
  <c r="D49" i="229" s="1"/>
  <c r="D52" i="229" s="1"/>
  <c r="D54" i="229" s="1"/>
  <c r="D57" i="229" s="1"/>
  <c r="D60" i="229" s="1"/>
  <c r="C33" i="229"/>
  <c r="C49" i="229" s="1"/>
  <c r="C52" i="229" s="1"/>
  <c r="C54" i="229" s="1"/>
  <c r="C57" i="229" s="1"/>
  <c r="C60" i="229" s="1"/>
  <c r="N60" i="230"/>
  <c r="V49" i="230"/>
  <c r="V52" i="230" s="1"/>
  <c r="V54" i="230" s="1"/>
  <c r="V57" i="230" s="1"/>
  <c r="V60" i="230" s="1"/>
  <c r="U49" i="230"/>
  <c r="U52" i="230" s="1"/>
  <c r="U54" i="230" s="1"/>
  <c r="U57" i="230" s="1"/>
  <c r="U60" i="230" s="1"/>
  <c r="R49" i="230"/>
  <c r="R52" i="230" s="1"/>
  <c r="R54" i="230" s="1"/>
  <c r="R57" i="230" s="1"/>
  <c r="R60" i="230" s="1"/>
  <c r="AA48" i="230"/>
  <c r="Y48" i="230"/>
  <c r="X48" i="230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33" i="230"/>
  <c r="AA49" i="230" s="1"/>
  <c r="AA52" i="230" s="1"/>
  <c r="AA54" i="230" s="1"/>
  <c r="AA57" i="230" s="1"/>
  <c r="AA60" i="230" s="1"/>
  <c r="Y33" i="230"/>
  <c r="Y49" i="230" s="1"/>
  <c r="Y52" i="230" s="1"/>
  <c r="Y54" i="230" s="1"/>
  <c r="Y57" i="230" s="1"/>
  <c r="Y60" i="230" s="1"/>
  <c r="X33" i="230"/>
  <c r="W33" i="230"/>
  <c r="W49" i="230" s="1"/>
  <c r="W52" i="230" s="1"/>
  <c r="W54" i="230" s="1"/>
  <c r="W57" i="230" s="1"/>
  <c r="W60" i="230" s="1"/>
  <c r="V33" i="230"/>
  <c r="U33" i="230"/>
  <c r="T33" i="230"/>
  <c r="S33" i="230"/>
  <c r="S49" i="230" s="1"/>
  <c r="S52" i="230" s="1"/>
  <c r="S54" i="230" s="1"/>
  <c r="S57" i="230" s="1"/>
  <c r="S60" i="230" s="1"/>
  <c r="R33" i="230"/>
  <c r="Q33" i="230"/>
  <c r="Q49" i="230" s="1"/>
  <c r="Q52" i="230" s="1"/>
  <c r="Q54" i="230" s="1"/>
  <c r="Q57" i="230" s="1"/>
  <c r="Q60" i="230" s="1"/>
  <c r="P33" i="230"/>
  <c r="O33" i="230"/>
  <c r="O49" i="230" s="1"/>
  <c r="O52" i="230" s="1"/>
  <c r="O54" i="230" s="1"/>
  <c r="O57" i="230" s="1"/>
  <c r="O60" i="230" s="1"/>
  <c r="N33" i="230"/>
  <c r="N49" i="230" s="1"/>
  <c r="N52" i="230" s="1"/>
  <c r="N54" i="230" s="1"/>
  <c r="N57" i="230" s="1"/>
  <c r="M33" i="230"/>
  <c r="M49" i="230" s="1"/>
  <c r="M52" i="230" s="1"/>
  <c r="M54" i="230" s="1"/>
  <c r="M57" i="230" s="1"/>
  <c r="M60" i="230" s="1"/>
  <c r="L33" i="230"/>
  <c r="L49" i="230" s="1"/>
  <c r="L52" i="230" s="1"/>
  <c r="L54" i="230" s="1"/>
  <c r="L57" i="230" s="1"/>
  <c r="L60" i="230" s="1"/>
  <c r="K33" i="230"/>
  <c r="K49" i="230" s="1"/>
  <c r="K52" i="230" s="1"/>
  <c r="K54" i="230" s="1"/>
  <c r="K57" i="230" s="1"/>
  <c r="K60" i="230" s="1"/>
  <c r="J33" i="230"/>
  <c r="J49" i="230" s="1"/>
  <c r="J52" i="230" s="1"/>
  <c r="J54" i="230" s="1"/>
  <c r="J57" i="230" s="1"/>
  <c r="J60" i="230" s="1"/>
  <c r="I33" i="230"/>
  <c r="I49" i="230" s="1"/>
  <c r="I52" i="230" s="1"/>
  <c r="I54" i="230" s="1"/>
  <c r="I57" i="230" s="1"/>
  <c r="I60" i="230" s="1"/>
  <c r="H33" i="230"/>
  <c r="G33" i="230"/>
  <c r="G49" i="230" s="1"/>
  <c r="G52" i="230" s="1"/>
  <c r="G54" i="230" s="1"/>
  <c r="G57" i="230" s="1"/>
  <c r="G60" i="230" s="1"/>
  <c r="F33" i="230"/>
  <c r="F49" i="230" s="1"/>
  <c r="F52" i="230" s="1"/>
  <c r="F54" i="230" s="1"/>
  <c r="F57" i="230" s="1"/>
  <c r="F60" i="230" s="1"/>
  <c r="E33" i="230"/>
  <c r="E49" i="230" s="1"/>
  <c r="E52" i="230" s="1"/>
  <c r="E54" i="230" s="1"/>
  <c r="E57" i="230" s="1"/>
  <c r="E60" i="230" s="1"/>
  <c r="D33" i="230"/>
  <c r="D49" i="230" s="1"/>
  <c r="D52" i="230" s="1"/>
  <c r="D54" i="230" s="1"/>
  <c r="D57" i="230" s="1"/>
  <c r="D60" i="230" s="1"/>
  <c r="C33" i="230"/>
  <c r="C49" i="230" s="1"/>
  <c r="C52" i="230" s="1"/>
  <c r="C54" i="230" s="1"/>
  <c r="C57" i="230" s="1"/>
  <c r="C60" i="230" s="1"/>
  <c r="J49" i="231"/>
  <c r="J52" i="231" s="1"/>
  <c r="J54" i="231" s="1"/>
  <c r="J57" i="231" s="1"/>
  <c r="J60" i="231" s="1"/>
  <c r="AA48" i="231"/>
  <c r="Y48" i="231"/>
  <c r="X48" i="23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33" i="231"/>
  <c r="AA49" i="231" s="1"/>
  <c r="AA52" i="231" s="1"/>
  <c r="AA54" i="231" s="1"/>
  <c r="AA57" i="231" s="1"/>
  <c r="AA60" i="231" s="1"/>
  <c r="Y33" i="231"/>
  <c r="Y49" i="231" s="1"/>
  <c r="Y52" i="231" s="1"/>
  <c r="Y54" i="231" s="1"/>
  <c r="Y57" i="231" s="1"/>
  <c r="Y60" i="231" s="1"/>
  <c r="X33" i="231"/>
  <c r="X49" i="231" s="1"/>
  <c r="W33" i="231"/>
  <c r="W49" i="231" s="1"/>
  <c r="W52" i="231" s="1"/>
  <c r="W54" i="231" s="1"/>
  <c r="W57" i="231" s="1"/>
  <c r="W60" i="231" s="1"/>
  <c r="V33" i="231"/>
  <c r="U33" i="231"/>
  <c r="U49" i="231" s="1"/>
  <c r="U52" i="231" s="1"/>
  <c r="U54" i="231" s="1"/>
  <c r="U57" i="231" s="1"/>
  <c r="U60" i="231" s="1"/>
  <c r="T33" i="231"/>
  <c r="T49" i="231" s="1"/>
  <c r="T52" i="231" s="1"/>
  <c r="T54" i="231" s="1"/>
  <c r="T57" i="231" s="1"/>
  <c r="T60" i="231" s="1"/>
  <c r="S33" i="231"/>
  <c r="S49" i="231" s="1"/>
  <c r="S52" i="231" s="1"/>
  <c r="S54" i="231" s="1"/>
  <c r="S57" i="231" s="1"/>
  <c r="S60" i="231" s="1"/>
  <c r="R33" i="231"/>
  <c r="R49" i="231" s="1"/>
  <c r="R52" i="231" s="1"/>
  <c r="R54" i="231" s="1"/>
  <c r="R57" i="231" s="1"/>
  <c r="R60" i="231" s="1"/>
  <c r="Q33" i="231"/>
  <c r="Q49" i="231" s="1"/>
  <c r="Q52" i="231" s="1"/>
  <c r="Q54" i="231" s="1"/>
  <c r="Q57" i="231" s="1"/>
  <c r="Q60" i="231" s="1"/>
  <c r="P33" i="231"/>
  <c r="P49" i="231" s="1"/>
  <c r="P52" i="231" s="1"/>
  <c r="P54" i="231" s="1"/>
  <c r="P57" i="231" s="1"/>
  <c r="P60" i="231" s="1"/>
  <c r="O33" i="231"/>
  <c r="O49" i="231" s="1"/>
  <c r="O52" i="231" s="1"/>
  <c r="O54" i="231" s="1"/>
  <c r="O57" i="231" s="1"/>
  <c r="O60" i="231" s="1"/>
  <c r="N33" i="231"/>
  <c r="M33" i="231"/>
  <c r="M49" i="231" s="1"/>
  <c r="M52" i="231" s="1"/>
  <c r="M54" i="231" s="1"/>
  <c r="M57" i="231" s="1"/>
  <c r="M60" i="231" s="1"/>
  <c r="L33" i="231"/>
  <c r="L49" i="231" s="1"/>
  <c r="L52" i="231" s="1"/>
  <c r="L54" i="231" s="1"/>
  <c r="L57" i="231" s="1"/>
  <c r="L60" i="231" s="1"/>
  <c r="K33" i="231"/>
  <c r="K49" i="231" s="1"/>
  <c r="K52" i="231" s="1"/>
  <c r="K54" i="231" s="1"/>
  <c r="K57" i="231" s="1"/>
  <c r="K60" i="231" s="1"/>
  <c r="J33" i="231"/>
  <c r="I33" i="231"/>
  <c r="I49" i="231" s="1"/>
  <c r="I52" i="231" s="1"/>
  <c r="I54" i="231" s="1"/>
  <c r="I57" i="231" s="1"/>
  <c r="I60" i="231" s="1"/>
  <c r="H33" i="231"/>
  <c r="H49" i="231" s="1"/>
  <c r="H52" i="231" s="1"/>
  <c r="H54" i="231" s="1"/>
  <c r="H57" i="231" s="1"/>
  <c r="H60" i="231" s="1"/>
  <c r="G33" i="231"/>
  <c r="G49" i="231" s="1"/>
  <c r="G52" i="231" s="1"/>
  <c r="G54" i="231" s="1"/>
  <c r="G57" i="231" s="1"/>
  <c r="G60" i="231" s="1"/>
  <c r="F33" i="231"/>
  <c r="E33" i="231"/>
  <c r="D33" i="231"/>
  <c r="D49" i="231" s="1"/>
  <c r="D52" i="231" s="1"/>
  <c r="D54" i="231" s="1"/>
  <c r="D57" i="231" s="1"/>
  <c r="D60" i="231" s="1"/>
  <c r="C33" i="231"/>
  <c r="C49" i="231" s="1"/>
  <c r="C52" i="231" s="1"/>
  <c r="C54" i="231" s="1"/>
  <c r="C57" i="231" s="1"/>
  <c r="C60" i="231" s="1"/>
  <c r="Q49" i="232"/>
  <c r="Q52" i="232" s="1"/>
  <c r="Q54" i="232" s="1"/>
  <c r="Q57" i="232" s="1"/>
  <c r="Q60" i="232" s="1"/>
  <c r="AA48" i="232"/>
  <c r="Y48" i="232"/>
  <c r="Z48" i="232" s="1"/>
  <c r="X48" i="232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33" i="232"/>
  <c r="AA49" i="232" s="1"/>
  <c r="AA52" i="232" s="1"/>
  <c r="AA54" i="232" s="1"/>
  <c r="AA57" i="232" s="1"/>
  <c r="AA60" i="232" s="1"/>
  <c r="Z33" i="232"/>
  <c r="Y33" i="232"/>
  <c r="X33" i="232"/>
  <c r="W33" i="232"/>
  <c r="V33" i="232"/>
  <c r="V49" i="232" s="1"/>
  <c r="V52" i="232" s="1"/>
  <c r="V54" i="232" s="1"/>
  <c r="V57" i="232" s="1"/>
  <c r="V60" i="232" s="1"/>
  <c r="U33" i="232"/>
  <c r="T33" i="232"/>
  <c r="T49" i="232" s="1"/>
  <c r="T52" i="232" s="1"/>
  <c r="T54" i="232" s="1"/>
  <c r="T57" i="232" s="1"/>
  <c r="T60" i="232" s="1"/>
  <c r="S33" i="232"/>
  <c r="R33" i="232"/>
  <c r="R49" i="232" s="1"/>
  <c r="R52" i="232" s="1"/>
  <c r="R54" i="232" s="1"/>
  <c r="R57" i="232" s="1"/>
  <c r="R60" i="232" s="1"/>
  <c r="Q33" i="232"/>
  <c r="P33" i="232"/>
  <c r="P49" i="232" s="1"/>
  <c r="P52" i="232" s="1"/>
  <c r="P54" i="232" s="1"/>
  <c r="P57" i="232" s="1"/>
  <c r="P60" i="232" s="1"/>
  <c r="O33" i="232"/>
  <c r="N33" i="232"/>
  <c r="N49" i="232" s="1"/>
  <c r="N52" i="232" s="1"/>
  <c r="N54" i="232" s="1"/>
  <c r="N57" i="232" s="1"/>
  <c r="N60" i="232" s="1"/>
  <c r="M33" i="232"/>
  <c r="L33" i="232"/>
  <c r="K33" i="232"/>
  <c r="J33" i="232"/>
  <c r="J49" i="232" s="1"/>
  <c r="J52" i="232" s="1"/>
  <c r="J54" i="232" s="1"/>
  <c r="J57" i="232" s="1"/>
  <c r="J60" i="232" s="1"/>
  <c r="I33" i="232"/>
  <c r="H33" i="232"/>
  <c r="G33" i="232"/>
  <c r="F33" i="232"/>
  <c r="F49" i="232" s="1"/>
  <c r="F52" i="232" s="1"/>
  <c r="F54" i="232" s="1"/>
  <c r="F57" i="232" s="1"/>
  <c r="F60" i="232" s="1"/>
  <c r="E33" i="232"/>
  <c r="D33" i="232"/>
  <c r="C33" i="232"/>
  <c r="W49" i="233"/>
  <c r="W52" i="233" s="1"/>
  <c r="W54" i="233" s="1"/>
  <c r="W57" i="233" s="1"/>
  <c r="W60" i="233" s="1"/>
  <c r="AA48" i="233"/>
  <c r="Y48" i="233"/>
  <c r="X48" i="233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C49" i="233" s="1"/>
  <c r="C52" i="233" s="1"/>
  <c r="C54" i="233" s="1"/>
  <c r="C57" i="233" s="1"/>
  <c r="C60" i="233" s="1"/>
  <c r="AA33" i="233"/>
  <c r="AA49" i="233" s="1"/>
  <c r="AA52" i="233" s="1"/>
  <c r="AA54" i="233" s="1"/>
  <c r="AA57" i="233" s="1"/>
  <c r="AA60" i="233" s="1"/>
  <c r="Y33" i="233"/>
  <c r="Z33" i="233" s="1"/>
  <c r="X33" i="233"/>
  <c r="X49" i="233" s="1"/>
  <c r="W33" i="233"/>
  <c r="V33" i="233"/>
  <c r="V49" i="233" s="1"/>
  <c r="V52" i="233" s="1"/>
  <c r="V54" i="233" s="1"/>
  <c r="V57" i="233" s="1"/>
  <c r="V60" i="233" s="1"/>
  <c r="U33" i="233"/>
  <c r="T33" i="233"/>
  <c r="S33" i="233"/>
  <c r="R33" i="233"/>
  <c r="R49" i="233" s="1"/>
  <c r="R52" i="233" s="1"/>
  <c r="R54" i="233" s="1"/>
  <c r="R57" i="233" s="1"/>
  <c r="R60" i="233" s="1"/>
  <c r="Q33" i="233"/>
  <c r="P33" i="233"/>
  <c r="O33" i="233"/>
  <c r="N33" i="233"/>
  <c r="N49" i="233" s="1"/>
  <c r="N52" i="233" s="1"/>
  <c r="N54" i="233" s="1"/>
  <c r="N57" i="233" s="1"/>
  <c r="N60" i="233" s="1"/>
  <c r="M33" i="233"/>
  <c r="L33" i="233"/>
  <c r="K33" i="233"/>
  <c r="J33" i="233"/>
  <c r="J49" i="233" s="1"/>
  <c r="J52" i="233" s="1"/>
  <c r="J54" i="233" s="1"/>
  <c r="J57" i="233" s="1"/>
  <c r="J60" i="233" s="1"/>
  <c r="I33" i="233"/>
  <c r="H33" i="233"/>
  <c r="G33" i="233"/>
  <c r="F33" i="233"/>
  <c r="F49" i="233" s="1"/>
  <c r="F52" i="233" s="1"/>
  <c r="F54" i="233" s="1"/>
  <c r="F57" i="233" s="1"/>
  <c r="F60" i="233" s="1"/>
  <c r="E33" i="233"/>
  <c r="D33" i="233"/>
  <c r="C33" i="233"/>
  <c r="W49" i="234"/>
  <c r="W52" i="234" s="1"/>
  <c r="W54" i="234" s="1"/>
  <c r="W57" i="234" s="1"/>
  <c r="W60" i="234" s="1"/>
  <c r="R49" i="234"/>
  <c r="R52" i="234" s="1"/>
  <c r="R54" i="234" s="1"/>
  <c r="R57" i="234" s="1"/>
  <c r="R60" i="234" s="1"/>
  <c r="AA48" i="234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33" i="234"/>
  <c r="Y33" i="234"/>
  <c r="Y49" i="234" s="1"/>
  <c r="Y52" i="234" s="1"/>
  <c r="Y54" i="234" s="1"/>
  <c r="Y57" i="234" s="1"/>
  <c r="Y60" i="234" s="1"/>
  <c r="X33" i="234"/>
  <c r="W33" i="234"/>
  <c r="V33" i="234"/>
  <c r="V49" i="234" s="1"/>
  <c r="V52" i="234" s="1"/>
  <c r="V54" i="234" s="1"/>
  <c r="V57" i="234" s="1"/>
  <c r="V60" i="234" s="1"/>
  <c r="U33" i="234"/>
  <c r="U49" i="234" s="1"/>
  <c r="U52" i="234" s="1"/>
  <c r="U54" i="234" s="1"/>
  <c r="U57" i="234" s="1"/>
  <c r="U60" i="234" s="1"/>
  <c r="T33" i="234"/>
  <c r="T49" i="234" s="1"/>
  <c r="T52" i="234" s="1"/>
  <c r="T54" i="234" s="1"/>
  <c r="T57" i="234" s="1"/>
  <c r="T60" i="234" s="1"/>
  <c r="S33" i="234"/>
  <c r="R33" i="234"/>
  <c r="Q33" i="234"/>
  <c r="Q49" i="234" s="1"/>
  <c r="Q52" i="234" s="1"/>
  <c r="Q54" i="234" s="1"/>
  <c r="Q57" i="234" s="1"/>
  <c r="Q60" i="234" s="1"/>
  <c r="P33" i="234"/>
  <c r="P49" i="234" s="1"/>
  <c r="P52" i="234" s="1"/>
  <c r="P54" i="234" s="1"/>
  <c r="P57" i="234" s="1"/>
  <c r="P60" i="234" s="1"/>
  <c r="O33" i="234"/>
  <c r="O49" i="234" s="1"/>
  <c r="O52" i="234" s="1"/>
  <c r="O54" i="234" s="1"/>
  <c r="O57" i="234" s="1"/>
  <c r="O60" i="234" s="1"/>
  <c r="N33" i="234"/>
  <c r="N49" i="234" s="1"/>
  <c r="N52" i="234" s="1"/>
  <c r="N54" i="234" s="1"/>
  <c r="N57" i="234" s="1"/>
  <c r="N60" i="234" s="1"/>
  <c r="M33" i="234"/>
  <c r="M49" i="234" s="1"/>
  <c r="M52" i="234" s="1"/>
  <c r="M54" i="234" s="1"/>
  <c r="M57" i="234" s="1"/>
  <c r="M60" i="234" s="1"/>
  <c r="L33" i="234"/>
  <c r="L49" i="234" s="1"/>
  <c r="L52" i="234" s="1"/>
  <c r="L54" i="234" s="1"/>
  <c r="L57" i="234" s="1"/>
  <c r="L60" i="234" s="1"/>
  <c r="K33" i="234"/>
  <c r="J33" i="234"/>
  <c r="J49" i="234" s="1"/>
  <c r="J52" i="234" s="1"/>
  <c r="J54" i="234" s="1"/>
  <c r="J57" i="234" s="1"/>
  <c r="J60" i="234" s="1"/>
  <c r="I33" i="234"/>
  <c r="I49" i="234" s="1"/>
  <c r="I52" i="234" s="1"/>
  <c r="I54" i="234" s="1"/>
  <c r="I57" i="234" s="1"/>
  <c r="I60" i="234" s="1"/>
  <c r="H33" i="234"/>
  <c r="H49" i="234" s="1"/>
  <c r="H52" i="234" s="1"/>
  <c r="H54" i="234" s="1"/>
  <c r="H57" i="234" s="1"/>
  <c r="H60" i="234" s="1"/>
  <c r="G33" i="234"/>
  <c r="G49" i="234" s="1"/>
  <c r="G52" i="234" s="1"/>
  <c r="G54" i="234" s="1"/>
  <c r="G57" i="234" s="1"/>
  <c r="G60" i="234" s="1"/>
  <c r="F33" i="234"/>
  <c r="F49" i="234" s="1"/>
  <c r="F52" i="234" s="1"/>
  <c r="F54" i="234" s="1"/>
  <c r="F57" i="234" s="1"/>
  <c r="F60" i="234" s="1"/>
  <c r="E33" i="234"/>
  <c r="E49" i="234" s="1"/>
  <c r="E52" i="234" s="1"/>
  <c r="E54" i="234" s="1"/>
  <c r="E57" i="234" s="1"/>
  <c r="E60" i="234" s="1"/>
  <c r="D33" i="234"/>
  <c r="D49" i="234" s="1"/>
  <c r="D52" i="234" s="1"/>
  <c r="D54" i="234" s="1"/>
  <c r="D57" i="234" s="1"/>
  <c r="D60" i="234" s="1"/>
  <c r="C33" i="234"/>
  <c r="X52" i="235"/>
  <c r="Y49" i="235"/>
  <c r="Y52" i="235" s="1"/>
  <c r="Y54" i="235" s="1"/>
  <c r="Y57" i="235" s="1"/>
  <c r="Y60" i="235" s="1"/>
  <c r="AA48" i="235"/>
  <c r="Y48" i="235"/>
  <c r="Z48" i="235" s="1"/>
  <c r="X48" i="235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33" i="235"/>
  <c r="AA49" i="235" s="1"/>
  <c r="AA52" i="235" s="1"/>
  <c r="AA54" i="235" s="1"/>
  <c r="AA57" i="235" s="1"/>
  <c r="AA60" i="235" s="1"/>
  <c r="Y33" i="235"/>
  <c r="X33" i="235"/>
  <c r="X49" i="235" s="1"/>
  <c r="W33" i="235"/>
  <c r="W49" i="235" s="1"/>
  <c r="W52" i="235" s="1"/>
  <c r="W54" i="235" s="1"/>
  <c r="W57" i="235" s="1"/>
  <c r="W60" i="235" s="1"/>
  <c r="V33" i="235"/>
  <c r="V49" i="235" s="1"/>
  <c r="V52" i="235" s="1"/>
  <c r="V54" i="235" s="1"/>
  <c r="V57" i="235" s="1"/>
  <c r="V60" i="235" s="1"/>
  <c r="U33" i="235"/>
  <c r="U49" i="235" s="1"/>
  <c r="U52" i="235" s="1"/>
  <c r="U54" i="235" s="1"/>
  <c r="U57" i="235" s="1"/>
  <c r="U60" i="235" s="1"/>
  <c r="T33" i="235"/>
  <c r="T49" i="235" s="1"/>
  <c r="T52" i="235" s="1"/>
  <c r="T54" i="235" s="1"/>
  <c r="T57" i="235" s="1"/>
  <c r="T60" i="235" s="1"/>
  <c r="S33" i="235"/>
  <c r="S49" i="235" s="1"/>
  <c r="S52" i="235" s="1"/>
  <c r="S54" i="235" s="1"/>
  <c r="S57" i="235" s="1"/>
  <c r="S60" i="235" s="1"/>
  <c r="R33" i="235"/>
  <c r="Q33" i="235"/>
  <c r="Q49" i="235" s="1"/>
  <c r="Q52" i="235" s="1"/>
  <c r="Q54" i="235" s="1"/>
  <c r="Q57" i="235" s="1"/>
  <c r="Q60" i="235" s="1"/>
  <c r="P33" i="235"/>
  <c r="P49" i="235" s="1"/>
  <c r="P52" i="235" s="1"/>
  <c r="P54" i="235" s="1"/>
  <c r="P57" i="235" s="1"/>
  <c r="P60" i="235" s="1"/>
  <c r="O33" i="235"/>
  <c r="O49" i="235" s="1"/>
  <c r="O52" i="235" s="1"/>
  <c r="O54" i="235" s="1"/>
  <c r="O57" i="235" s="1"/>
  <c r="O60" i="235" s="1"/>
  <c r="N33" i="235"/>
  <c r="N49" i="235" s="1"/>
  <c r="N52" i="235" s="1"/>
  <c r="N54" i="235" s="1"/>
  <c r="N57" i="235" s="1"/>
  <c r="N60" i="235" s="1"/>
  <c r="M33" i="235"/>
  <c r="M49" i="235" s="1"/>
  <c r="M52" i="235" s="1"/>
  <c r="M54" i="235" s="1"/>
  <c r="M57" i="235" s="1"/>
  <c r="M60" i="235" s="1"/>
  <c r="L33" i="235"/>
  <c r="L49" i="235" s="1"/>
  <c r="L52" i="235" s="1"/>
  <c r="L54" i="235" s="1"/>
  <c r="L57" i="235" s="1"/>
  <c r="L60" i="235" s="1"/>
  <c r="K33" i="235"/>
  <c r="K49" i="235" s="1"/>
  <c r="K52" i="235" s="1"/>
  <c r="K54" i="235" s="1"/>
  <c r="K57" i="235" s="1"/>
  <c r="K60" i="235" s="1"/>
  <c r="J33" i="235"/>
  <c r="I33" i="235"/>
  <c r="I49" i="235" s="1"/>
  <c r="I52" i="235" s="1"/>
  <c r="I54" i="235" s="1"/>
  <c r="I57" i="235" s="1"/>
  <c r="I60" i="235" s="1"/>
  <c r="H33" i="235"/>
  <c r="H49" i="235" s="1"/>
  <c r="H52" i="235" s="1"/>
  <c r="H54" i="235" s="1"/>
  <c r="H57" i="235" s="1"/>
  <c r="H60" i="235" s="1"/>
  <c r="G33" i="235"/>
  <c r="G49" i="235" s="1"/>
  <c r="G52" i="235" s="1"/>
  <c r="G54" i="235" s="1"/>
  <c r="G57" i="235" s="1"/>
  <c r="G60" i="235" s="1"/>
  <c r="F33" i="235"/>
  <c r="E33" i="235"/>
  <c r="E49" i="235" s="1"/>
  <c r="E52" i="235" s="1"/>
  <c r="E54" i="235" s="1"/>
  <c r="E57" i="235" s="1"/>
  <c r="E60" i="235" s="1"/>
  <c r="D33" i="235"/>
  <c r="D49" i="235" s="1"/>
  <c r="D52" i="235" s="1"/>
  <c r="D54" i="235" s="1"/>
  <c r="D57" i="235" s="1"/>
  <c r="D60" i="235" s="1"/>
  <c r="C33" i="235"/>
  <c r="C49" i="235" s="1"/>
  <c r="C52" i="235" s="1"/>
  <c r="C54" i="235" s="1"/>
  <c r="C57" i="235" s="1"/>
  <c r="C60" i="235" s="1"/>
  <c r="AA48" i="236"/>
  <c r="Y48" i="236"/>
  <c r="X48" i="236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33" i="236"/>
  <c r="AA49" i="236" s="1"/>
  <c r="AA52" i="236" s="1"/>
  <c r="AA54" i="236" s="1"/>
  <c r="AA57" i="236" s="1"/>
  <c r="AA60" i="236" s="1"/>
  <c r="Y33" i="236"/>
  <c r="X33" i="236"/>
  <c r="W33" i="236"/>
  <c r="W49" i="236" s="1"/>
  <c r="W52" i="236" s="1"/>
  <c r="W54" i="236" s="1"/>
  <c r="W57" i="236" s="1"/>
  <c r="W60" i="236" s="1"/>
  <c r="V33" i="236"/>
  <c r="V49" i="236" s="1"/>
  <c r="V52" i="236" s="1"/>
  <c r="V54" i="236" s="1"/>
  <c r="V57" i="236" s="1"/>
  <c r="V60" i="236" s="1"/>
  <c r="U33" i="236"/>
  <c r="U49" i="236" s="1"/>
  <c r="U52" i="236" s="1"/>
  <c r="U54" i="236" s="1"/>
  <c r="U57" i="236" s="1"/>
  <c r="U60" i="236" s="1"/>
  <c r="T33" i="236"/>
  <c r="T49" i="236" s="1"/>
  <c r="T52" i="236" s="1"/>
  <c r="T54" i="236" s="1"/>
  <c r="T57" i="236" s="1"/>
  <c r="T60" i="236" s="1"/>
  <c r="S33" i="236"/>
  <c r="S49" i="236" s="1"/>
  <c r="S52" i="236" s="1"/>
  <c r="S54" i="236" s="1"/>
  <c r="S57" i="236" s="1"/>
  <c r="S60" i="236" s="1"/>
  <c r="R33" i="236"/>
  <c r="Q33" i="236"/>
  <c r="P33" i="236"/>
  <c r="P49" i="236" s="1"/>
  <c r="P52" i="236" s="1"/>
  <c r="P54" i="236" s="1"/>
  <c r="P57" i="236" s="1"/>
  <c r="P60" i="236" s="1"/>
  <c r="O33" i="236"/>
  <c r="O49" i="236" s="1"/>
  <c r="O52" i="236" s="1"/>
  <c r="O54" i="236" s="1"/>
  <c r="O57" i="236" s="1"/>
  <c r="O60" i="236" s="1"/>
  <c r="N33" i="236"/>
  <c r="N49" i="236" s="1"/>
  <c r="N52" i="236" s="1"/>
  <c r="N54" i="236" s="1"/>
  <c r="N57" i="236" s="1"/>
  <c r="N60" i="236" s="1"/>
  <c r="M33" i="236"/>
  <c r="M49" i="236" s="1"/>
  <c r="M52" i="236" s="1"/>
  <c r="M54" i="236" s="1"/>
  <c r="M57" i="236" s="1"/>
  <c r="M60" i="236" s="1"/>
  <c r="L33" i="236"/>
  <c r="L49" i="236" s="1"/>
  <c r="L52" i="236" s="1"/>
  <c r="L54" i="236" s="1"/>
  <c r="L57" i="236" s="1"/>
  <c r="L60" i="236" s="1"/>
  <c r="K33" i="236"/>
  <c r="K49" i="236" s="1"/>
  <c r="K52" i="236" s="1"/>
  <c r="K54" i="236" s="1"/>
  <c r="K57" i="236" s="1"/>
  <c r="K60" i="236" s="1"/>
  <c r="J33" i="236"/>
  <c r="I33" i="236"/>
  <c r="H33" i="236"/>
  <c r="H49" i="236" s="1"/>
  <c r="H52" i="236" s="1"/>
  <c r="H54" i="236" s="1"/>
  <c r="H57" i="236" s="1"/>
  <c r="H60" i="236" s="1"/>
  <c r="G33" i="236"/>
  <c r="G49" i="236" s="1"/>
  <c r="G52" i="236" s="1"/>
  <c r="G54" i="236" s="1"/>
  <c r="G57" i="236" s="1"/>
  <c r="G60" i="236" s="1"/>
  <c r="F33" i="236"/>
  <c r="F49" i="236" s="1"/>
  <c r="F52" i="236" s="1"/>
  <c r="F54" i="236" s="1"/>
  <c r="F57" i="236" s="1"/>
  <c r="F60" i="236" s="1"/>
  <c r="E33" i="236"/>
  <c r="E49" i="236" s="1"/>
  <c r="E52" i="236" s="1"/>
  <c r="E54" i="236" s="1"/>
  <c r="E57" i="236" s="1"/>
  <c r="E60" i="236" s="1"/>
  <c r="D33" i="236"/>
  <c r="D49" i="236" s="1"/>
  <c r="D52" i="236" s="1"/>
  <c r="D54" i="236" s="1"/>
  <c r="D57" i="236" s="1"/>
  <c r="D60" i="236" s="1"/>
  <c r="C33" i="236"/>
  <c r="C49" i="236" s="1"/>
  <c r="C52" i="236" s="1"/>
  <c r="C54" i="236" s="1"/>
  <c r="C57" i="236" s="1"/>
  <c r="C60" i="236" s="1"/>
  <c r="N52" i="237"/>
  <c r="N54" i="237" s="1"/>
  <c r="N57" i="237" s="1"/>
  <c r="N60" i="237" s="1"/>
  <c r="AA48" i="237"/>
  <c r="Y48" i="237"/>
  <c r="X48" i="237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33" i="237"/>
  <c r="AA49" i="237" s="1"/>
  <c r="AA52" i="237" s="1"/>
  <c r="AA54" i="237" s="1"/>
  <c r="AA57" i="237" s="1"/>
  <c r="AA60" i="237" s="1"/>
  <c r="Y33" i="237"/>
  <c r="X33" i="237"/>
  <c r="W33" i="237"/>
  <c r="W49" i="237" s="1"/>
  <c r="W52" i="237" s="1"/>
  <c r="W54" i="237" s="1"/>
  <c r="W57" i="237" s="1"/>
  <c r="W60" i="237" s="1"/>
  <c r="V33" i="237"/>
  <c r="V49" i="237" s="1"/>
  <c r="V52" i="237" s="1"/>
  <c r="V54" i="237" s="1"/>
  <c r="V57" i="237" s="1"/>
  <c r="V60" i="237" s="1"/>
  <c r="U33" i="237"/>
  <c r="T33" i="237"/>
  <c r="T49" i="237" s="1"/>
  <c r="T52" i="237" s="1"/>
  <c r="T54" i="237" s="1"/>
  <c r="T57" i="237" s="1"/>
  <c r="T60" i="237" s="1"/>
  <c r="S33" i="237"/>
  <c r="S49" i="237" s="1"/>
  <c r="S52" i="237" s="1"/>
  <c r="S54" i="237" s="1"/>
  <c r="S57" i="237" s="1"/>
  <c r="S60" i="237" s="1"/>
  <c r="R33" i="237"/>
  <c r="R49" i="237" s="1"/>
  <c r="R52" i="237" s="1"/>
  <c r="R54" i="237" s="1"/>
  <c r="R57" i="237" s="1"/>
  <c r="R60" i="237" s="1"/>
  <c r="Q33" i="237"/>
  <c r="Q49" i="237" s="1"/>
  <c r="Q52" i="237" s="1"/>
  <c r="Q54" i="237" s="1"/>
  <c r="Q57" i="237" s="1"/>
  <c r="Q60" i="237" s="1"/>
  <c r="P33" i="237"/>
  <c r="O33" i="237"/>
  <c r="O49" i="237" s="1"/>
  <c r="O52" i="237" s="1"/>
  <c r="O54" i="237" s="1"/>
  <c r="O57" i="237" s="1"/>
  <c r="O60" i="237" s="1"/>
  <c r="N33" i="237"/>
  <c r="N49" i="237" s="1"/>
  <c r="M33" i="237"/>
  <c r="M49" i="237" s="1"/>
  <c r="M52" i="237" s="1"/>
  <c r="M54" i="237" s="1"/>
  <c r="M57" i="237" s="1"/>
  <c r="M60" i="237" s="1"/>
  <c r="L33" i="237"/>
  <c r="L49" i="237" s="1"/>
  <c r="L52" i="237" s="1"/>
  <c r="L54" i="237" s="1"/>
  <c r="L57" i="237" s="1"/>
  <c r="L60" i="237" s="1"/>
  <c r="K33" i="237"/>
  <c r="K49" i="237" s="1"/>
  <c r="K52" i="237" s="1"/>
  <c r="K54" i="237" s="1"/>
  <c r="K57" i="237" s="1"/>
  <c r="K60" i="237" s="1"/>
  <c r="J33" i="237"/>
  <c r="J49" i="237" s="1"/>
  <c r="J52" i="237" s="1"/>
  <c r="J54" i="237" s="1"/>
  <c r="J57" i="237" s="1"/>
  <c r="J60" i="237" s="1"/>
  <c r="I33" i="237"/>
  <c r="I49" i="237" s="1"/>
  <c r="I52" i="237" s="1"/>
  <c r="I54" i="237" s="1"/>
  <c r="I57" i="237" s="1"/>
  <c r="I60" i="237" s="1"/>
  <c r="H33" i="237"/>
  <c r="G33" i="237"/>
  <c r="G49" i="237" s="1"/>
  <c r="G52" i="237" s="1"/>
  <c r="G54" i="237" s="1"/>
  <c r="G57" i="237" s="1"/>
  <c r="G60" i="237" s="1"/>
  <c r="F33" i="237"/>
  <c r="F49" i="237" s="1"/>
  <c r="F52" i="237" s="1"/>
  <c r="F54" i="237" s="1"/>
  <c r="F57" i="237" s="1"/>
  <c r="F60" i="237" s="1"/>
  <c r="E33" i="237"/>
  <c r="E49" i="237" s="1"/>
  <c r="E52" i="237" s="1"/>
  <c r="E54" i="237" s="1"/>
  <c r="E57" i="237" s="1"/>
  <c r="E60" i="237" s="1"/>
  <c r="D33" i="237"/>
  <c r="D49" i="237" s="1"/>
  <c r="D52" i="237" s="1"/>
  <c r="D54" i="237" s="1"/>
  <c r="D57" i="237" s="1"/>
  <c r="D60" i="237" s="1"/>
  <c r="C33" i="237"/>
  <c r="C49" i="237" s="1"/>
  <c r="C52" i="237" s="1"/>
  <c r="C54" i="237" s="1"/>
  <c r="C57" i="237" s="1"/>
  <c r="C60" i="237" s="1"/>
  <c r="R60" i="238"/>
  <c r="AA48" i="238"/>
  <c r="Y48" i="238"/>
  <c r="X48" i="238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33" i="238"/>
  <c r="AA49" i="238" s="1"/>
  <c r="AA52" i="238" s="1"/>
  <c r="AA54" i="238" s="1"/>
  <c r="AA57" i="238" s="1"/>
  <c r="AA60" i="238" s="1"/>
  <c r="Y33" i="238"/>
  <c r="Y49" i="238" s="1"/>
  <c r="Y52" i="238" s="1"/>
  <c r="Y54" i="238" s="1"/>
  <c r="Y57" i="238" s="1"/>
  <c r="Y60" i="238" s="1"/>
  <c r="X33" i="238"/>
  <c r="W33" i="238"/>
  <c r="V33" i="238"/>
  <c r="V49" i="238" s="1"/>
  <c r="V52" i="238" s="1"/>
  <c r="V54" i="238" s="1"/>
  <c r="V57" i="238" s="1"/>
  <c r="V60" i="238" s="1"/>
  <c r="U33" i="238"/>
  <c r="U49" i="238" s="1"/>
  <c r="U52" i="238" s="1"/>
  <c r="U54" i="238" s="1"/>
  <c r="U57" i="238" s="1"/>
  <c r="U60" i="238" s="1"/>
  <c r="T33" i="238"/>
  <c r="T49" i="238" s="1"/>
  <c r="T52" i="238" s="1"/>
  <c r="T54" i="238" s="1"/>
  <c r="T57" i="238" s="1"/>
  <c r="T60" i="238" s="1"/>
  <c r="S33" i="238"/>
  <c r="S49" i="238" s="1"/>
  <c r="S52" i="238" s="1"/>
  <c r="S54" i="238" s="1"/>
  <c r="S57" i="238" s="1"/>
  <c r="S60" i="238" s="1"/>
  <c r="R33" i="238"/>
  <c r="R49" i="238" s="1"/>
  <c r="R52" i="238" s="1"/>
  <c r="R54" i="238" s="1"/>
  <c r="R57" i="238" s="1"/>
  <c r="Q33" i="238"/>
  <c r="Q49" i="238" s="1"/>
  <c r="Q52" i="238" s="1"/>
  <c r="Q54" i="238" s="1"/>
  <c r="Q57" i="238" s="1"/>
  <c r="Q60" i="238" s="1"/>
  <c r="P33" i="238"/>
  <c r="P49" i="238" s="1"/>
  <c r="P52" i="238" s="1"/>
  <c r="P54" i="238" s="1"/>
  <c r="P57" i="238" s="1"/>
  <c r="P60" i="238" s="1"/>
  <c r="O33" i="238"/>
  <c r="N33" i="238"/>
  <c r="N49" i="238" s="1"/>
  <c r="N52" i="238" s="1"/>
  <c r="N54" i="238" s="1"/>
  <c r="N57" i="238" s="1"/>
  <c r="N60" i="238" s="1"/>
  <c r="M33" i="238"/>
  <c r="M49" i="238" s="1"/>
  <c r="M52" i="238" s="1"/>
  <c r="M54" i="238" s="1"/>
  <c r="M57" i="238" s="1"/>
  <c r="M60" i="238" s="1"/>
  <c r="L33" i="238"/>
  <c r="L49" i="238" s="1"/>
  <c r="L52" i="238" s="1"/>
  <c r="L54" i="238" s="1"/>
  <c r="L57" i="238" s="1"/>
  <c r="L60" i="238" s="1"/>
  <c r="K33" i="238"/>
  <c r="K49" i="238" s="1"/>
  <c r="K52" i="238" s="1"/>
  <c r="K54" i="238" s="1"/>
  <c r="K57" i="238" s="1"/>
  <c r="K60" i="238" s="1"/>
  <c r="J33" i="238"/>
  <c r="J49" i="238" s="1"/>
  <c r="J52" i="238" s="1"/>
  <c r="J54" i="238" s="1"/>
  <c r="J57" i="238" s="1"/>
  <c r="J60" i="238" s="1"/>
  <c r="I33" i="238"/>
  <c r="H33" i="238"/>
  <c r="H49" i="238" s="1"/>
  <c r="H52" i="238" s="1"/>
  <c r="H54" i="238" s="1"/>
  <c r="H57" i="238" s="1"/>
  <c r="H60" i="238" s="1"/>
  <c r="G33" i="238"/>
  <c r="F33" i="238"/>
  <c r="E33" i="238"/>
  <c r="E49" i="238" s="1"/>
  <c r="E52" i="238" s="1"/>
  <c r="E54" i="238" s="1"/>
  <c r="E57" i="238" s="1"/>
  <c r="E60" i="238" s="1"/>
  <c r="D33" i="238"/>
  <c r="D49" i="238" s="1"/>
  <c r="D52" i="238" s="1"/>
  <c r="D54" i="238" s="1"/>
  <c r="D57" i="238" s="1"/>
  <c r="D60" i="238" s="1"/>
  <c r="C33" i="238"/>
  <c r="C49" i="238" s="1"/>
  <c r="C52" i="238" s="1"/>
  <c r="C54" i="238" s="1"/>
  <c r="C57" i="238" s="1"/>
  <c r="C60" i="238" s="1"/>
  <c r="AA48" i="239"/>
  <c r="Y48" i="239"/>
  <c r="X48" i="239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33" i="239"/>
  <c r="AA49" i="239" s="1"/>
  <c r="AA52" i="239" s="1"/>
  <c r="AA54" i="239" s="1"/>
  <c r="AA57" i="239" s="1"/>
  <c r="AA60" i="239" s="1"/>
  <c r="Y33" i="239"/>
  <c r="Y49" i="239" s="1"/>
  <c r="Y52" i="239" s="1"/>
  <c r="Y54" i="239" s="1"/>
  <c r="Y57" i="239" s="1"/>
  <c r="Y60" i="239" s="1"/>
  <c r="X33" i="239"/>
  <c r="X49" i="239" s="1"/>
  <c r="W33" i="239"/>
  <c r="W49" i="239" s="1"/>
  <c r="W52" i="239" s="1"/>
  <c r="W54" i="239" s="1"/>
  <c r="W57" i="239" s="1"/>
  <c r="W60" i="239" s="1"/>
  <c r="V33" i="239"/>
  <c r="U33" i="239"/>
  <c r="T33" i="239"/>
  <c r="S33" i="239"/>
  <c r="S49" i="239" s="1"/>
  <c r="S52" i="239" s="1"/>
  <c r="S54" i="239" s="1"/>
  <c r="S57" i="239" s="1"/>
  <c r="S60" i="239" s="1"/>
  <c r="R33" i="239"/>
  <c r="R49" i="239" s="1"/>
  <c r="R52" i="239" s="1"/>
  <c r="R54" i="239" s="1"/>
  <c r="R57" i="239" s="1"/>
  <c r="R60" i="239" s="1"/>
  <c r="Q33" i="239"/>
  <c r="Q49" i="239" s="1"/>
  <c r="Q52" i="239" s="1"/>
  <c r="Q54" i="239" s="1"/>
  <c r="Q57" i="239" s="1"/>
  <c r="Q60" i="239" s="1"/>
  <c r="P33" i="239"/>
  <c r="P49" i="239" s="1"/>
  <c r="P52" i="239" s="1"/>
  <c r="P54" i="239" s="1"/>
  <c r="P57" i="239" s="1"/>
  <c r="P60" i="239" s="1"/>
  <c r="O33" i="239"/>
  <c r="O49" i="239" s="1"/>
  <c r="O52" i="239" s="1"/>
  <c r="O54" i="239" s="1"/>
  <c r="O57" i="239" s="1"/>
  <c r="O60" i="239" s="1"/>
  <c r="N33" i="239"/>
  <c r="M33" i="239"/>
  <c r="M49" i="239" s="1"/>
  <c r="M52" i="239" s="1"/>
  <c r="M54" i="239" s="1"/>
  <c r="M57" i="239" s="1"/>
  <c r="M60" i="239" s="1"/>
  <c r="L33" i="239"/>
  <c r="L49" i="239" s="1"/>
  <c r="L52" i="239" s="1"/>
  <c r="L54" i="239" s="1"/>
  <c r="L57" i="239" s="1"/>
  <c r="L60" i="239" s="1"/>
  <c r="K33" i="239"/>
  <c r="K49" i="239" s="1"/>
  <c r="K52" i="239" s="1"/>
  <c r="K54" i="239" s="1"/>
  <c r="K57" i="239" s="1"/>
  <c r="K60" i="239" s="1"/>
  <c r="J33" i="239"/>
  <c r="J49" i="239" s="1"/>
  <c r="J52" i="239" s="1"/>
  <c r="J54" i="239" s="1"/>
  <c r="J57" i="239" s="1"/>
  <c r="J60" i="239" s="1"/>
  <c r="I33" i="239"/>
  <c r="I49" i="239" s="1"/>
  <c r="I52" i="239" s="1"/>
  <c r="I54" i="239" s="1"/>
  <c r="I57" i="239" s="1"/>
  <c r="I60" i="239" s="1"/>
  <c r="H33" i="239"/>
  <c r="H49" i="239" s="1"/>
  <c r="H52" i="239" s="1"/>
  <c r="H54" i="239" s="1"/>
  <c r="H57" i="239" s="1"/>
  <c r="H60" i="239" s="1"/>
  <c r="G33" i="239"/>
  <c r="G49" i="239" s="1"/>
  <c r="G52" i="239" s="1"/>
  <c r="G54" i="239" s="1"/>
  <c r="G57" i="239" s="1"/>
  <c r="G60" i="239" s="1"/>
  <c r="F33" i="239"/>
  <c r="E33" i="239"/>
  <c r="E49" i="239" s="1"/>
  <c r="E52" i="239" s="1"/>
  <c r="E54" i="239" s="1"/>
  <c r="E57" i="239" s="1"/>
  <c r="E60" i="239" s="1"/>
  <c r="D33" i="239"/>
  <c r="D49" i="239" s="1"/>
  <c r="D52" i="239" s="1"/>
  <c r="D54" i="239" s="1"/>
  <c r="D57" i="239" s="1"/>
  <c r="D60" i="239" s="1"/>
  <c r="C33" i="239"/>
  <c r="C49" i="239" s="1"/>
  <c r="C52" i="239" s="1"/>
  <c r="C54" i="239" s="1"/>
  <c r="C57" i="239" s="1"/>
  <c r="C60" i="239" s="1"/>
  <c r="H60" i="240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33" i="240"/>
  <c r="AA49" i="240" s="1"/>
  <c r="AA52" i="240" s="1"/>
  <c r="AA54" i="240" s="1"/>
  <c r="AA57" i="240" s="1"/>
  <c r="AA60" i="240" s="1"/>
  <c r="Y33" i="240"/>
  <c r="Y49" i="240" s="1"/>
  <c r="Y52" i="240" s="1"/>
  <c r="Y54" i="240" s="1"/>
  <c r="Y57" i="240" s="1"/>
  <c r="Y60" i="240" s="1"/>
  <c r="X33" i="240"/>
  <c r="X49" i="240" s="1"/>
  <c r="W33" i="240"/>
  <c r="W49" i="240" s="1"/>
  <c r="W52" i="240" s="1"/>
  <c r="W54" i="240" s="1"/>
  <c r="W57" i="240" s="1"/>
  <c r="W60" i="240" s="1"/>
  <c r="V33" i="240"/>
  <c r="V49" i="240" s="1"/>
  <c r="V52" i="240" s="1"/>
  <c r="V54" i="240" s="1"/>
  <c r="V57" i="240" s="1"/>
  <c r="V60" i="240" s="1"/>
  <c r="U33" i="240"/>
  <c r="T33" i="240"/>
  <c r="T49" i="240" s="1"/>
  <c r="T52" i="240" s="1"/>
  <c r="T54" i="240" s="1"/>
  <c r="T57" i="240" s="1"/>
  <c r="T60" i="240" s="1"/>
  <c r="S33" i="240"/>
  <c r="S49" i="240" s="1"/>
  <c r="S52" i="240" s="1"/>
  <c r="S54" i="240" s="1"/>
  <c r="S57" i="240" s="1"/>
  <c r="S60" i="240" s="1"/>
  <c r="R33" i="240"/>
  <c r="R49" i="240" s="1"/>
  <c r="R52" i="240" s="1"/>
  <c r="R54" i="240" s="1"/>
  <c r="R57" i="240" s="1"/>
  <c r="R60" i="240" s="1"/>
  <c r="Q33" i="240"/>
  <c r="Q49" i="240" s="1"/>
  <c r="Q52" i="240" s="1"/>
  <c r="Q54" i="240" s="1"/>
  <c r="Q57" i="240" s="1"/>
  <c r="Q60" i="240" s="1"/>
  <c r="P33" i="240"/>
  <c r="P49" i="240" s="1"/>
  <c r="P52" i="240" s="1"/>
  <c r="P54" i="240" s="1"/>
  <c r="P57" i="240" s="1"/>
  <c r="P60" i="240" s="1"/>
  <c r="O33" i="240"/>
  <c r="O49" i="240" s="1"/>
  <c r="O52" i="240" s="1"/>
  <c r="O54" i="240" s="1"/>
  <c r="O57" i="240" s="1"/>
  <c r="O60" i="240" s="1"/>
  <c r="N33" i="240"/>
  <c r="M33" i="240"/>
  <c r="L33" i="240"/>
  <c r="L49" i="240" s="1"/>
  <c r="L52" i="240" s="1"/>
  <c r="L54" i="240" s="1"/>
  <c r="L57" i="240" s="1"/>
  <c r="L60" i="240" s="1"/>
  <c r="K33" i="240"/>
  <c r="K49" i="240" s="1"/>
  <c r="K52" i="240" s="1"/>
  <c r="K54" i="240" s="1"/>
  <c r="K57" i="240" s="1"/>
  <c r="K60" i="240" s="1"/>
  <c r="J33" i="240"/>
  <c r="J49" i="240" s="1"/>
  <c r="J52" i="240" s="1"/>
  <c r="J54" i="240" s="1"/>
  <c r="J57" i="240" s="1"/>
  <c r="J60" i="240" s="1"/>
  <c r="I33" i="240"/>
  <c r="I49" i="240" s="1"/>
  <c r="I52" i="240" s="1"/>
  <c r="I54" i="240" s="1"/>
  <c r="I57" i="240" s="1"/>
  <c r="I60" i="240" s="1"/>
  <c r="H33" i="240"/>
  <c r="H49" i="240" s="1"/>
  <c r="H52" i="240" s="1"/>
  <c r="H54" i="240" s="1"/>
  <c r="H57" i="240" s="1"/>
  <c r="G33" i="240"/>
  <c r="G49" i="240" s="1"/>
  <c r="G52" i="240" s="1"/>
  <c r="G54" i="240" s="1"/>
  <c r="G57" i="240" s="1"/>
  <c r="G60" i="240" s="1"/>
  <c r="F33" i="240"/>
  <c r="F49" i="240" s="1"/>
  <c r="F52" i="240" s="1"/>
  <c r="F54" i="240" s="1"/>
  <c r="F57" i="240" s="1"/>
  <c r="F60" i="240" s="1"/>
  <c r="E33" i="240"/>
  <c r="D33" i="240"/>
  <c r="D49" i="240" s="1"/>
  <c r="D52" i="240" s="1"/>
  <c r="D54" i="240" s="1"/>
  <c r="D57" i="240" s="1"/>
  <c r="D60" i="240" s="1"/>
  <c r="C33" i="240"/>
  <c r="C49" i="240" s="1"/>
  <c r="C52" i="240" s="1"/>
  <c r="C54" i="240" s="1"/>
  <c r="C57" i="240" s="1"/>
  <c r="C60" i="240" s="1"/>
  <c r="AA48" i="241"/>
  <c r="Y48" i="241"/>
  <c r="X48" i="241"/>
  <c r="Z48" i="241" s="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33" i="241"/>
  <c r="AA49" i="241" s="1"/>
  <c r="AA52" i="241" s="1"/>
  <c r="AA54" i="241" s="1"/>
  <c r="AA57" i="241" s="1"/>
  <c r="AA60" i="241" s="1"/>
  <c r="Y33" i="241"/>
  <c r="Y49" i="241" s="1"/>
  <c r="Y52" i="241" s="1"/>
  <c r="Y54" i="241" s="1"/>
  <c r="Y57" i="241" s="1"/>
  <c r="Y60" i="241" s="1"/>
  <c r="X33" i="241"/>
  <c r="X49" i="241" s="1"/>
  <c r="W33" i="241"/>
  <c r="V33" i="241"/>
  <c r="V49" i="241" s="1"/>
  <c r="V52" i="241" s="1"/>
  <c r="V54" i="241" s="1"/>
  <c r="V57" i="241" s="1"/>
  <c r="V60" i="241" s="1"/>
  <c r="U33" i="241"/>
  <c r="U49" i="241" s="1"/>
  <c r="U52" i="241" s="1"/>
  <c r="U54" i="241" s="1"/>
  <c r="U57" i="241" s="1"/>
  <c r="U60" i="241" s="1"/>
  <c r="T33" i="241"/>
  <c r="S33" i="241"/>
  <c r="S49" i="241" s="1"/>
  <c r="S52" i="241" s="1"/>
  <c r="S54" i="241" s="1"/>
  <c r="S57" i="241" s="1"/>
  <c r="S60" i="241" s="1"/>
  <c r="R33" i="241"/>
  <c r="R49" i="241" s="1"/>
  <c r="R52" i="241" s="1"/>
  <c r="R54" i="241" s="1"/>
  <c r="R57" i="241" s="1"/>
  <c r="R60" i="241" s="1"/>
  <c r="Q33" i="241"/>
  <c r="Q49" i="241" s="1"/>
  <c r="Q52" i="241" s="1"/>
  <c r="Q54" i="241" s="1"/>
  <c r="Q57" i="241" s="1"/>
  <c r="Q60" i="241" s="1"/>
  <c r="P33" i="241"/>
  <c r="P49" i="241" s="1"/>
  <c r="P52" i="241" s="1"/>
  <c r="P54" i="241" s="1"/>
  <c r="P57" i="241" s="1"/>
  <c r="P60" i="241" s="1"/>
  <c r="O33" i="241"/>
  <c r="N33" i="241"/>
  <c r="N49" i="241" s="1"/>
  <c r="N52" i="241" s="1"/>
  <c r="N54" i="241" s="1"/>
  <c r="N57" i="241" s="1"/>
  <c r="N60" i="241" s="1"/>
  <c r="M33" i="241"/>
  <c r="M49" i="241" s="1"/>
  <c r="M52" i="241" s="1"/>
  <c r="M54" i="241" s="1"/>
  <c r="M57" i="241" s="1"/>
  <c r="M60" i="241" s="1"/>
  <c r="L33" i="241"/>
  <c r="K33" i="241"/>
  <c r="J33" i="241"/>
  <c r="J49" i="241" s="1"/>
  <c r="J52" i="241" s="1"/>
  <c r="J54" i="241" s="1"/>
  <c r="J57" i="241" s="1"/>
  <c r="J60" i="241" s="1"/>
  <c r="I33" i="241"/>
  <c r="I49" i="241" s="1"/>
  <c r="I52" i="241" s="1"/>
  <c r="I54" i="241" s="1"/>
  <c r="I57" i="241" s="1"/>
  <c r="I60" i="241" s="1"/>
  <c r="H33" i="241"/>
  <c r="H49" i="241" s="1"/>
  <c r="H52" i="241" s="1"/>
  <c r="H54" i="241" s="1"/>
  <c r="H57" i="241" s="1"/>
  <c r="H60" i="241" s="1"/>
  <c r="G33" i="241"/>
  <c r="F33" i="241"/>
  <c r="F49" i="241" s="1"/>
  <c r="F52" i="241" s="1"/>
  <c r="F54" i="241" s="1"/>
  <c r="F57" i="241" s="1"/>
  <c r="F60" i="241" s="1"/>
  <c r="E33" i="241"/>
  <c r="E49" i="241" s="1"/>
  <c r="E52" i="241" s="1"/>
  <c r="E54" i="241" s="1"/>
  <c r="E57" i="241" s="1"/>
  <c r="E60" i="241" s="1"/>
  <c r="D33" i="241"/>
  <c r="C33" i="241"/>
  <c r="N60" i="242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33" i="242"/>
  <c r="Y33" i="242"/>
  <c r="Y49" i="242" s="1"/>
  <c r="Y52" i="242" s="1"/>
  <c r="Y54" i="242" s="1"/>
  <c r="Y57" i="242" s="1"/>
  <c r="Y60" i="242" s="1"/>
  <c r="X33" i="242"/>
  <c r="X49" i="242" s="1"/>
  <c r="X52" i="242" s="1"/>
  <c r="X54" i="242" s="1"/>
  <c r="W33" i="242"/>
  <c r="W49" i="242" s="1"/>
  <c r="W52" i="242" s="1"/>
  <c r="W54" i="242" s="1"/>
  <c r="W57" i="242" s="1"/>
  <c r="W60" i="242" s="1"/>
  <c r="V33" i="242"/>
  <c r="V49" i="242" s="1"/>
  <c r="V52" i="242" s="1"/>
  <c r="V54" i="242" s="1"/>
  <c r="V57" i="242" s="1"/>
  <c r="V60" i="242" s="1"/>
  <c r="U33" i="242"/>
  <c r="U49" i="242" s="1"/>
  <c r="U52" i="242" s="1"/>
  <c r="U54" i="242" s="1"/>
  <c r="U57" i="242" s="1"/>
  <c r="U60" i="242" s="1"/>
  <c r="T33" i="242"/>
  <c r="T49" i="242" s="1"/>
  <c r="T52" i="242" s="1"/>
  <c r="T54" i="242" s="1"/>
  <c r="T57" i="242" s="1"/>
  <c r="T60" i="242" s="1"/>
  <c r="S33" i="242"/>
  <c r="R33" i="242"/>
  <c r="R49" i="242" s="1"/>
  <c r="R52" i="242" s="1"/>
  <c r="R54" i="242" s="1"/>
  <c r="R57" i="242" s="1"/>
  <c r="R60" i="242" s="1"/>
  <c r="Q33" i="242"/>
  <c r="Q49" i="242" s="1"/>
  <c r="Q52" i="242" s="1"/>
  <c r="Q54" i="242" s="1"/>
  <c r="Q57" i="242" s="1"/>
  <c r="Q60" i="242" s="1"/>
  <c r="P33" i="242"/>
  <c r="P49" i="242" s="1"/>
  <c r="P52" i="242" s="1"/>
  <c r="P54" i="242" s="1"/>
  <c r="P57" i="242" s="1"/>
  <c r="P60" i="242" s="1"/>
  <c r="O33" i="242"/>
  <c r="O49" i="242" s="1"/>
  <c r="O52" i="242" s="1"/>
  <c r="O54" i="242" s="1"/>
  <c r="O57" i="242" s="1"/>
  <c r="O60" i="242" s="1"/>
  <c r="N33" i="242"/>
  <c r="N49" i="242" s="1"/>
  <c r="N52" i="242" s="1"/>
  <c r="N54" i="242" s="1"/>
  <c r="N57" i="242" s="1"/>
  <c r="M33" i="242"/>
  <c r="M49" i="242" s="1"/>
  <c r="M52" i="242" s="1"/>
  <c r="M54" i="242" s="1"/>
  <c r="M57" i="242" s="1"/>
  <c r="M60" i="242" s="1"/>
  <c r="L33" i="242"/>
  <c r="L49" i="242" s="1"/>
  <c r="L52" i="242" s="1"/>
  <c r="L54" i="242" s="1"/>
  <c r="L57" i="242" s="1"/>
  <c r="L60" i="242" s="1"/>
  <c r="K33" i="242"/>
  <c r="J33" i="242"/>
  <c r="I33" i="242"/>
  <c r="I49" i="242" s="1"/>
  <c r="I52" i="242" s="1"/>
  <c r="I54" i="242" s="1"/>
  <c r="I57" i="242" s="1"/>
  <c r="I60" i="242" s="1"/>
  <c r="H33" i="242"/>
  <c r="H49" i="242" s="1"/>
  <c r="H52" i="242" s="1"/>
  <c r="H54" i="242" s="1"/>
  <c r="H57" i="242" s="1"/>
  <c r="H60" i="242" s="1"/>
  <c r="G33" i="242"/>
  <c r="G49" i="242" s="1"/>
  <c r="G52" i="242" s="1"/>
  <c r="G54" i="242" s="1"/>
  <c r="G57" i="242" s="1"/>
  <c r="G60" i="242" s="1"/>
  <c r="F33" i="242"/>
  <c r="F49" i="242" s="1"/>
  <c r="F52" i="242" s="1"/>
  <c r="F54" i="242" s="1"/>
  <c r="F57" i="242" s="1"/>
  <c r="F60" i="242" s="1"/>
  <c r="E33" i="242"/>
  <c r="E49" i="242" s="1"/>
  <c r="E52" i="242" s="1"/>
  <c r="E54" i="242" s="1"/>
  <c r="E57" i="242" s="1"/>
  <c r="E60" i="242" s="1"/>
  <c r="D33" i="242"/>
  <c r="D49" i="242" s="1"/>
  <c r="D52" i="242" s="1"/>
  <c r="D54" i="242" s="1"/>
  <c r="D57" i="242" s="1"/>
  <c r="D60" i="242" s="1"/>
  <c r="C33" i="242"/>
  <c r="M60" i="243"/>
  <c r="AA48" i="243"/>
  <c r="Y48" i="243"/>
  <c r="X48" i="243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33" i="243"/>
  <c r="AA49" i="243" s="1"/>
  <c r="AA52" i="243" s="1"/>
  <c r="AA54" i="243" s="1"/>
  <c r="AA57" i="243" s="1"/>
  <c r="AA60" i="243" s="1"/>
  <c r="Y33" i="243"/>
  <c r="Y49" i="243" s="1"/>
  <c r="Y52" i="243" s="1"/>
  <c r="Y54" i="243" s="1"/>
  <c r="Y57" i="243" s="1"/>
  <c r="Y60" i="243" s="1"/>
  <c r="X33" i="243"/>
  <c r="X49" i="243" s="1"/>
  <c r="X52" i="243" s="1"/>
  <c r="W33" i="243"/>
  <c r="W49" i="243" s="1"/>
  <c r="W52" i="243" s="1"/>
  <c r="W54" i="243" s="1"/>
  <c r="W57" i="243" s="1"/>
  <c r="W60" i="243" s="1"/>
  <c r="V33" i="243"/>
  <c r="V49" i="243" s="1"/>
  <c r="V52" i="243" s="1"/>
  <c r="V54" i="243" s="1"/>
  <c r="V57" i="243" s="1"/>
  <c r="V60" i="243" s="1"/>
  <c r="U33" i="243"/>
  <c r="U49" i="243" s="1"/>
  <c r="U52" i="243" s="1"/>
  <c r="U54" i="243" s="1"/>
  <c r="U57" i="243" s="1"/>
  <c r="U60" i="243" s="1"/>
  <c r="T33" i="243"/>
  <c r="S33" i="243"/>
  <c r="S49" i="243" s="1"/>
  <c r="S52" i="243" s="1"/>
  <c r="S54" i="243" s="1"/>
  <c r="S57" i="243" s="1"/>
  <c r="S60" i="243" s="1"/>
  <c r="R33" i="243"/>
  <c r="Q33" i="243"/>
  <c r="Q49" i="243" s="1"/>
  <c r="Q52" i="243" s="1"/>
  <c r="Q54" i="243" s="1"/>
  <c r="Q57" i="243" s="1"/>
  <c r="Q60" i="243" s="1"/>
  <c r="P33" i="243"/>
  <c r="P49" i="243" s="1"/>
  <c r="P52" i="243" s="1"/>
  <c r="P54" i="243" s="1"/>
  <c r="P57" i="243" s="1"/>
  <c r="P60" i="243" s="1"/>
  <c r="O33" i="243"/>
  <c r="O49" i="243" s="1"/>
  <c r="O52" i="243" s="1"/>
  <c r="O54" i="243" s="1"/>
  <c r="O57" i="243" s="1"/>
  <c r="O60" i="243" s="1"/>
  <c r="N33" i="243"/>
  <c r="M33" i="243"/>
  <c r="M49" i="243" s="1"/>
  <c r="M52" i="243" s="1"/>
  <c r="M54" i="243" s="1"/>
  <c r="M57" i="243" s="1"/>
  <c r="L33" i="243"/>
  <c r="L49" i="243" s="1"/>
  <c r="L52" i="243" s="1"/>
  <c r="L54" i="243" s="1"/>
  <c r="L57" i="243" s="1"/>
  <c r="L60" i="243" s="1"/>
  <c r="K33" i="243"/>
  <c r="K49" i="243" s="1"/>
  <c r="K52" i="243" s="1"/>
  <c r="K54" i="243" s="1"/>
  <c r="K57" i="243" s="1"/>
  <c r="K60" i="243" s="1"/>
  <c r="J33" i="243"/>
  <c r="I33" i="243"/>
  <c r="I49" i="243" s="1"/>
  <c r="I52" i="243" s="1"/>
  <c r="I54" i="243" s="1"/>
  <c r="I57" i="243" s="1"/>
  <c r="I60" i="243" s="1"/>
  <c r="H33" i="243"/>
  <c r="H49" i="243" s="1"/>
  <c r="H52" i="243" s="1"/>
  <c r="H54" i="243" s="1"/>
  <c r="H57" i="243" s="1"/>
  <c r="H60" i="243" s="1"/>
  <c r="G33" i="243"/>
  <c r="G49" i="243" s="1"/>
  <c r="G52" i="243" s="1"/>
  <c r="G54" i="243" s="1"/>
  <c r="G57" i="243" s="1"/>
  <c r="G60" i="243" s="1"/>
  <c r="F33" i="243"/>
  <c r="F49" i="243" s="1"/>
  <c r="F52" i="243" s="1"/>
  <c r="F54" i="243" s="1"/>
  <c r="F57" i="243" s="1"/>
  <c r="F60" i="243" s="1"/>
  <c r="E33" i="243"/>
  <c r="E49" i="243" s="1"/>
  <c r="E52" i="243" s="1"/>
  <c r="E54" i="243" s="1"/>
  <c r="E57" i="243" s="1"/>
  <c r="E60" i="243" s="1"/>
  <c r="D33" i="243"/>
  <c r="D49" i="243" s="1"/>
  <c r="D52" i="243" s="1"/>
  <c r="D54" i="243" s="1"/>
  <c r="D57" i="243" s="1"/>
  <c r="D60" i="243" s="1"/>
  <c r="C33" i="243"/>
  <c r="C49" i="243" s="1"/>
  <c r="C52" i="243" s="1"/>
  <c r="C54" i="243" s="1"/>
  <c r="C57" i="243" s="1"/>
  <c r="C60" i="243" s="1"/>
  <c r="U49" i="244"/>
  <c r="U52" i="244" s="1"/>
  <c r="U54" i="244" s="1"/>
  <c r="U57" i="244" s="1"/>
  <c r="U60" i="244" s="1"/>
  <c r="P49" i="244"/>
  <c r="P52" i="244" s="1"/>
  <c r="P54" i="244" s="1"/>
  <c r="P57" i="244" s="1"/>
  <c r="P60" i="244" s="1"/>
  <c r="AA48" i="244"/>
  <c r="Y48" i="244"/>
  <c r="X48" i="244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33" i="244"/>
  <c r="AA49" i="244" s="1"/>
  <c r="AA52" i="244" s="1"/>
  <c r="AA54" i="244" s="1"/>
  <c r="AA57" i="244" s="1"/>
  <c r="AA60" i="244" s="1"/>
  <c r="Y33" i="244"/>
  <c r="X33" i="244"/>
  <c r="Z33" i="244" s="1"/>
  <c r="W33" i="244"/>
  <c r="W49" i="244" s="1"/>
  <c r="W52" i="244" s="1"/>
  <c r="W54" i="244" s="1"/>
  <c r="W57" i="244" s="1"/>
  <c r="W60" i="244" s="1"/>
  <c r="V33" i="244"/>
  <c r="U33" i="244"/>
  <c r="T33" i="244"/>
  <c r="T49" i="244" s="1"/>
  <c r="T52" i="244" s="1"/>
  <c r="T54" i="244" s="1"/>
  <c r="T57" i="244" s="1"/>
  <c r="T60" i="244" s="1"/>
  <c r="S33" i="244"/>
  <c r="S49" i="244" s="1"/>
  <c r="S52" i="244" s="1"/>
  <c r="S54" i="244" s="1"/>
  <c r="S57" i="244" s="1"/>
  <c r="S60" i="244" s="1"/>
  <c r="R33" i="244"/>
  <c r="R49" i="244" s="1"/>
  <c r="R52" i="244" s="1"/>
  <c r="R54" i="244" s="1"/>
  <c r="R57" i="244" s="1"/>
  <c r="R60" i="244" s="1"/>
  <c r="Q33" i="244"/>
  <c r="P33" i="244"/>
  <c r="O33" i="244"/>
  <c r="O49" i="244" s="1"/>
  <c r="O52" i="244" s="1"/>
  <c r="O54" i="244" s="1"/>
  <c r="O57" i="244" s="1"/>
  <c r="O60" i="244" s="1"/>
  <c r="N33" i="244"/>
  <c r="M33" i="244"/>
  <c r="M49" i="244" s="1"/>
  <c r="M52" i="244" s="1"/>
  <c r="M54" i="244" s="1"/>
  <c r="M57" i="244" s="1"/>
  <c r="M60" i="244" s="1"/>
  <c r="L33" i="244"/>
  <c r="L49" i="244" s="1"/>
  <c r="L52" i="244" s="1"/>
  <c r="L54" i="244" s="1"/>
  <c r="L57" i="244" s="1"/>
  <c r="L60" i="244" s="1"/>
  <c r="K33" i="244"/>
  <c r="J33" i="244"/>
  <c r="J49" i="244" s="1"/>
  <c r="J52" i="244" s="1"/>
  <c r="J54" i="244" s="1"/>
  <c r="J57" i="244" s="1"/>
  <c r="J60" i="244" s="1"/>
  <c r="I33" i="244"/>
  <c r="H33" i="244"/>
  <c r="H49" i="244" s="1"/>
  <c r="H52" i="244" s="1"/>
  <c r="H54" i="244" s="1"/>
  <c r="H57" i="244" s="1"/>
  <c r="H60" i="244" s="1"/>
  <c r="G33" i="244"/>
  <c r="G49" i="244" s="1"/>
  <c r="G52" i="244" s="1"/>
  <c r="G54" i="244" s="1"/>
  <c r="G57" i="244" s="1"/>
  <c r="G60" i="244" s="1"/>
  <c r="F33" i="244"/>
  <c r="E33" i="244"/>
  <c r="E49" i="244" s="1"/>
  <c r="E52" i="244" s="1"/>
  <c r="E54" i="244" s="1"/>
  <c r="E57" i="244" s="1"/>
  <c r="E60" i="244" s="1"/>
  <c r="D33" i="244"/>
  <c r="D49" i="244" s="1"/>
  <c r="D52" i="244" s="1"/>
  <c r="D54" i="244" s="1"/>
  <c r="D57" i="244" s="1"/>
  <c r="D60" i="244" s="1"/>
  <c r="C33" i="244"/>
  <c r="C49" i="244" s="1"/>
  <c r="C52" i="244" s="1"/>
  <c r="C54" i="244" s="1"/>
  <c r="C57" i="244" s="1"/>
  <c r="C60" i="244" s="1"/>
  <c r="AA48" i="245"/>
  <c r="Y48" i="245"/>
  <c r="X48" i="245"/>
  <c r="W48" i="245"/>
  <c r="V48" i="245"/>
  <c r="U48" i="245"/>
  <c r="T48" i="245"/>
  <c r="S48" i="245"/>
  <c r="R48" i="245"/>
  <c r="Q48" i="245"/>
  <c r="P48" i="245"/>
  <c r="P49" i="245" s="1"/>
  <c r="P52" i="245" s="1"/>
  <c r="P54" i="245" s="1"/>
  <c r="P57" i="245" s="1"/>
  <c r="P60" i="245" s="1"/>
  <c r="O48" i="245"/>
  <c r="N48" i="245"/>
  <c r="M48" i="245"/>
  <c r="L48" i="245"/>
  <c r="K48" i="245"/>
  <c r="J48" i="245"/>
  <c r="I48" i="245"/>
  <c r="H48" i="245"/>
  <c r="H49" i="245" s="1"/>
  <c r="H52" i="245" s="1"/>
  <c r="H54" i="245" s="1"/>
  <c r="H57" i="245" s="1"/>
  <c r="H60" i="245" s="1"/>
  <c r="G48" i="245"/>
  <c r="F48" i="245"/>
  <c r="E48" i="245"/>
  <c r="D48" i="245"/>
  <c r="C48" i="245"/>
  <c r="AA33" i="245"/>
  <c r="AA49" i="245" s="1"/>
  <c r="AA52" i="245" s="1"/>
  <c r="AA54" i="245" s="1"/>
  <c r="AA57" i="245" s="1"/>
  <c r="AA60" i="245" s="1"/>
  <c r="Y33" i="245"/>
  <c r="Y49" i="245" s="1"/>
  <c r="Y52" i="245" s="1"/>
  <c r="Y54" i="245" s="1"/>
  <c r="Y57" i="245" s="1"/>
  <c r="Y60" i="245" s="1"/>
  <c r="X33" i="245"/>
  <c r="Z33" i="245" s="1"/>
  <c r="W33" i="245"/>
  <c r="V33" i="245"/>
  <c r="V49" i="245" s="1"/>
  <c r="V52" i="245" s="1"/>
  <c r="V54" i="245" s="1"/>
  <c r="V57" i="245" s="1"/>
  <c r="V60" i="245" s="1"/>
  <c r="U33" i="245"/>
  <c r="T33" i="245"/>
  <c r="S33" i="245"/>
  <c r="R33" i="245"/>
  <c r="Q33" i="245"/>
  <c r="Q49" i="245" s="1"/>
  <c r="Q52" i="245" s="1"/>
  <c r="Q54" i="245" s="1"/>
  <c r="Q57" i="245" s="1"/>
  <c r="Q60" i="245" s="1"/>
  <c r="P33" i="245"/>
  <c r="O33" i="245"/>
  <c r="O49" i="245" s="1"/>
  <c r="O52" i="245" s="1"/>
  <c r="O54" i="245" s="1"/>
  <c r="O57" i="245" s="1"/>
  <c r="O60" i="245" s="1"/>
  <c r="N33" i="245"/>
  <c r="N49" i="245" s="1"/>
  <c r="N52" i="245" s="1"/>
  <c r="N54" i="245" s="1"/>
  <c r="N57" i="245" s="1"/>
  <c r="N60" i="245" s="1"/>
  <c r="M33" i="245"/>
  <c r="L33" i="245"/>
  <c r="K33" i="245"/>
  <c r="J33" i="245"/>
  <c r="I33" i="245"/>
  <c r="I49" i="245" s="1"/>
  <c r="I52" i="245" s="1"/>
  <c r="I54" i="245" s="1"/>
  <c r="I57" i="245" s="1"/>
  <c r="I60" i="245" s="1"/>
  <c r="H33" i="245"/>
  <c r="G33" i="245"/>
  <c r="G49" i="245" s="1"/>
  <c r="G52" i="245" s="1"/>
  <c r="G54" i="245" s="1"/>
  <c r="G57" i="245" s="1"/>
  <c r="G60" i="245" s="1"/>
  <c r="F33" i="245"/>
  <c r="F49" i="245" s="1"/>
  <c r="F52" i="245" s="1"/>
  <c r="F54" i="245" s="1"/>
  <c r="F57" i="245" s="1"/>
  <c r="F60" i="245" s="1"/>
  <c r="E33" i="245"/>
  <c r="D33" i="245"/>
  <c r="C33" i="245"/>
  <c r="E52" i="246"/>
  <c r="E54" i="246" s="1"/>
  <c r="E57" i="246" s="1"/>
  <c r="E60" i="246" s="1"/>
  <c r="AA48" i="246"/>
  <c r="Y48" i="246"/>
  <c r="X48" i="246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33" i="246"/>
  <c r="AA49" i="246" s="1"/>
  <c r="AA52" i="246" s="1"/>
  <c r="AA54" i="246" s="1"/>
  <c r="AA57" i="246" s="1"/>
  <c r="AA60" i="246" s="1"/>
  <c r="Y33" i="246"/>
  <c r="Y49" i="246" s="1"/>
  <c r="Y52" i="246" s="1"/>
  <c r="Y54" i="246" s="1"/>
  <c r="Y57" i="246" s="1"/>
  <c r="Y60" i="246" s="1"/>
  <c r="X33" i="246"/>
  <c r="W33" i="246"/>
  <c r="V33" i="246"/>
  <c r="V49" i="246" s="1"/>
  <c r="V52" i="246" s="1"/>
  <c r="V54" i="246" s="1"/>
  <c r="V57" i="246" s="1"/>
  <c r="V60" i="246" s="1"/>
  <c r="U33" i="246"/>
  <c r="U49" i="246" s="1"/>
  <c r="U52" i="246" s="1"/>
  <c r="U54" i="246" s="1"/>
  <c r="U57" i="246" s="1"/>
  <c r="U60" i="246" s="1"/>
  <c r="T33" i="246"/>
  <c r="T49" i="246" s="1"/>
  <c r="T52" i="246" s="1"/>
  <c r="T54" i="246" s="1"/>
  <c r="T57" i="246" s="1"/>
  <c r="T60" i="246" s="1"/>
  <c r="S33" i="246"/>
  <c r="S49" i="246" s="1"/>
  <c r="S52" i="246" s="1"/>
  <c r="S54" i="246" s="1"/>
  <c r="S57" i="246" s="1"/>
  <c r="S60" i="246" s="1"/>
  <c r="R33" i="246"/>
  <c r="R49" i="246" s="1"/>
  <c r="R52" i="246" s="1"/>
  <c r="R54" i="246" s="1"/>
  <c r="R57" i="246" s="1"/>
  <c r="R60" i="246" s="1"/>
  <c r="Q33" i="246"/>
  <c r="Q49" i="246" s="1"/>
  <c r="Q52" i="246" s="1"/>
  <c r="Q54" i="246" s="1"/>
  <c r="Q57" i="246" s="1"/>
  <c r="Q60" i="246" s="1"/>
  <c r="P33" i="246"/>
  <c r="P49" i="246" s="1"/>
  <c r="P52" i="246" s="1"/>
  <c r="P54" i="246" s="1"/>
  <c r="P57" i="246" s="1"/>
  <c r="P60" i="246" s="1"/>
  <c r="O33" i="246"/>
  <c r="N33" i="246"/>
  <c r="N49" i="246" s="1"/>
  <c r="N52" i="246" s="1"/>
  <c r="N54" i="246" s="1"/>
  <c r="N57" i="246" s="1"/>
  <c r="N60" i="246" s="1"/>
  <c r="M33" i="246"/>
  <c r="M49" i="246" s="1"/>
  <c r="M52" i="246" s="1"/>
  <c r="M54" i="246" s="1"/>
  <c r="M57" i="246" s="1"/>
  <c r="M60" i="246" s="1"/>
  <c r="L33" i="246"/>
  <c r="L49" i="246" s="1"/>
  <c r="L52" i="246" s="1"/>
  <c r="L54" i="246" s="1"/>
  <c r="L57" i="246" s="1"/>
  <c r="L60" i="246" s="1"/>
  <c r="K33" i="246"/>
  <c r="K49" i="246" s="1"/>
  <c r="K52" i="246" s="1"/>
  <c r="K54" i="246" s="1"/>
  <c r="K57" i="246" s="1"/>
  <c r="K60" i="246" s="1"/>
  <c r="J33" i="246"/>
  <c r="J49" i="246" s="1"/>
  <c r="J52" i="246" s="1"/>
  <c r="J54" i="246" s="1"/>
  <c r="J57" i="246" s="1"/>
  <c r="J60" i="246" s="1"/>
  <c r="I33" i="246"/>
  <c r="H33" i="246"/>
  <c r="H49" i="246" s="1"/>
  <c r="H52" i="246" s="1"/>
  <c r="H54" i="246" s="1"/>
  <c r="H57" i="246" s="1"/>
  <c r="H60" i="246" s="1"/>
  <c r="G33" i="246"/>
  <c r="F33" i="246"/>
  <c r="F49" i="246" s="1"/>
  <c r="F52" i="246" s="1"/>
  <c r="F54" i="246" s="1"/>
  <c r="F57" i="246" s="1"/>
  <c r="F60" i="246" s="1"/>
  <c r="E33" i="246"/>
  <c r="E49" i="246" s="1"/>
  <c r="D33" i="246"/>
  <c r="D49" i="246" s="1"/>
  <c r="D52" i="246" s="1"/>
  <c r="D54" i="246" s="1"/>
  <c r="D57" i="246" s="1"/>
  <c r="D60" i="246" s="1"/>
  <c r="C33" i="246"/>
  <c r="C49" i="246" s="1"/>
  <c r="C52" i="246" s="1"/>
  <c r="C54" i="246" s="1"/>
  <c r="C57" i="246" s="1"/>
  <c r="C60" i="246" s="1"/>
  <c r="U49" i="247"/>
  <c r="U52" i="247" s="1"/>
  <c r="U54" i="247" s="1"/>
  <c r="U57" i="247" s="1"/>
  <c r="U60" i="247" s="1"/>
  <c r="E49" i="247"/>
  <c r="E52" i="247" s="1"/>
  <c r="E54" i="247" s="1"/>
  <c r="E57" i="247" s="1"/>
  <c r="E60" i="247" s="1"/>
  <c r="AA48" i="247"/>
  <c r="Y48" i="247"/>
  <c r="X48" i="247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33" i="247"/>
  <c r="AA49" i="247" s="1"/>
  <c r="AA52" i="247" s="1"/>
  <c r="AA54" i="247" s="1"/>
  <c r="AA57" i="247" s="1"/>
  <c r="AA60" i="247" s="1"/>
  <c r="Y33" i="247"/>
  <c r="Y49" i="247" s="1"/>
  <c r="Y52" i="247" s="1"/>
  <c r="Y54" i="247" s="1"/>
  <c r="Y57" i="247" s="1"/>
  <c r="Y60" i="247" s="1"/>
  <c r="X33" i="247"/>
  <c r="X49" i="247" s="1"/>
  <c r="W33" i="247"/>
  <c r="W49" i="247" s="1"/>
  <c r="W52" i="247" s="1"/>
  <c r="W54" i="247" s="1"/>
  <c r="W57" i="247" s="1"/>
  <c r="W60" i="247" s="1"/>
  <c r="V33" i="247"/>
  <c r="U33" i="247"/>
  <c r="T33" i="247"/>
  <c r="T49" i="247" s="1"/>
  <c r="T52" i="247" s="1"/>
  <c r="T54" i="247" s="1"/>
  <c r="T57" i="247" s="1"/>
  <c r="T60" i="247" s="1"/>
  <c r="S33" i="247"/>
  <c r="S49" i="247" s="1"/>
  <c r="S52" i="247" s="1"/>
  <c r="S54" i="247" s="1"/>
  <c r="S57" i="247" s="1"/>
  <c r="S60" i="247" s="1"/>
  <c r="R33" i="247"/>
  <c r="R49" i="247" s="1"/>
  <c r="R52" i="247" s="1"/>
  <c r="R54" i="247" s="1"/>
  <c r="R57" i="247" s="1"/>
  <c r="R60" i="247" s="1"/>
  <c r="Q33" i="247"/>
  <c r="P33" i="247"/>
  <c r="P49" i="247" s="1"/>
  <c r="P52" i="247" s="1"/>
  <c r="P54" i="247" s="1"/>
  <c r="P57" i="247" s="1"/>
  <c r="P60" i="247" s="1"/>
  <c r="O33" i="247"/>
  <c r="O49" i="247" s="1"/>
  <c r="O52" i="247" s="1"/>
  <c r="O54" i="247" s="1"/>
  <c r="O57" i="247" s="1"/>
  <c r="O60" i="247" s="1"/>
  <c r="N33" i="247"/>
  <c r="M33" i="247"/>
  <c r="M49" i="247" s="1"/>
  <c r="M52" i="247" s="1"/>
  <c r="M54" i="247" s="1"/>
  <c r="M57" i="247" s="1"/>
  <c r="M60" i="247" s="1"/>
  <c r="L33" i="247"/>
  <c r="L49" i="247" s="1"/>
  <c r="L52" i="247" s="1"/>
  <c r="L54" i="247" s="1"/>
  <c r="L57" i="247" s="1"/>
  <c r="L60" i="247" s="1"/>
  <c r="K33" i="247"/>
  <c r="J33" i="247"/>
  <c r="J49" i="247" s="1"/>
  <c r="J52" i="247" s="1"/>
  <c r="J54" i="247" s="1"/>
  <c r="J57" i="247" s="1"/>
  <c r="J60" i="247" s="1"/>
  <c r="I33" i="247"/>
  <c r="I49" i="247" s="1"/>
  <c r="I52" i="247" s="1"/>
  <c r="I54" i="247" s="1"/>
  <c r="I57" i="247" s="1"/>
  <c r="I60" i="247" s="1"/>
  <c r="H33" i="247"/>
  <c r="H49" i="247" s="1"/>
  <c r="H52" i="247" s="1"/>
  <c r="H54" i="247" s="1"/>
  <c r="H57" i="247" s="1"/>
  <c r="H60" i="247" s="1"/>
  <c r="G33" i="247"/>
  <c r="G49" i="247" s="1"/>
  <c r="G52" i="247" s="1"/>
  <c r="G54" i="247" s="1"/>
  <c r="G57" i="247" s="1"/>
  <c r="G60" i="247" s="1"/>
  <c r="F33" i="247"/>
  <c r="E33" i="247"/>
  <c r="D33" i="247"/>
  <c r="C33" i="247"/>
  <c r="C49" i="247" s="1"/>
  <c r="C52" i="247" s="1"/>
  <c r="C54" i="247" s="1"/>
  <c r="C57" i="247" s="1"/>
  <c r="C60" i="247" s="1"/>
  <c r="C52" i="248"/>
  <c r="C54" i="248" s="1"/>
  <c r="C57" i="248" s="1"/>
  <c r="C60" i="248" s="1"/>
  <c r="L49" i="248"/>
  <c r="L52" i="248" s="1"/>
  <c r="L54" i="248" s="1"/>
  <c r="L57" i="248" s="1"/>
  <c r="L60" i="248" s="1"/>
  <c r="AA48" i="248"/>
  <c r="Y48" i="248"/>
  <c r="X48" i="248"/>
  <c r="Z48" i="248" s="1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33" i="248"/>
  <c r="AA49" i="248" s="1"/>
  <c r="AA52" i="248" s="1"/>
  <c r="AA54" i="248" s="1"/>
  <c r="AA57" i="248" s="1"/>
  <c r="AA60" i="248" s="1"/>
  <c r="Y33" i="248"/>
  <c r="Y49" i="248" s="1"/>
  <c r="Y52" i="248" s="1"/>
  <c r="Y54" i="248" s="1"/>
  <c r="Y57" i="248" s="1"/>
  <c r="Y60" i="248" s="1"/>
  <c r="X33" i="248"/>
  <c r="W33" i="248"/>
  <c r="W49" i="248" s="1"/>
  <c r="W52" i="248" s="1"/>
  <c r="W54" i="248" s="1"/>
  <c r="W57" i="248" s="1"/>
  <c r="W60" i="248" s="1"/>
  <c r="V33" i="248"/>
  <c r="V49" i="248" s="1"/>
  <c r="V52" i="248" s="1"/>
  <c r="V54" i="248" s="1"/>
  <c r="V57" i="248" s="1"/>
  <c r="V60" i="248" s="1"/>
  <c r="U33" i="248"/>
  <c r="T33" i="248"/>
  <c r="T49" i="248" s="1"/>
  <c r="T52" i="248" s="1"/>
  <c r="T54" i="248" s="1"/>
  <c r="T57" i="248" s="1"/>
  <c r="T60" i="248" s="1"/>
  <c r="S33" i="248"/>
  <c r="S49" i="248" s="1"/>
  <c r="S52" i="248" s="1"/>
  <c r="S54" i="248" s="1"/>
  <c r="S57" i="248" s="1"/>
  <c r="S60" i="248" s="1"/>
  <c r="R33" i="248"/>
  <c r="R49" i="248" s="1"/>
  <c r="R52" i="248" s="1"/>
  <c r="R54" i="248" s="1"/>
  <c r="R57" i="248" s="1"/>
  <c r="R60" i="248" s="1"/>
  <c r="Q33" i="248"/>
  <c r="Q49" i="248" s="1"/>
  <c r="Q52" i="248" s="1"/>
  <c r="Q54" i="248" s="1"/>
  <c r="Q57" i="248" s="1"/>
  <c r="Q60" i="248" s="1"/>
  <c r="P33" i="248"/>
  <c r="O33" i="248"/>
  <c r="O49" i="248" s="1"/>
  <c r="O52" i="248" s="1"/>
  <c r="O54" i="248" s="1"/>
  <c r="O57" i="248" s="1"/>
  <c r="O60" i="248" s="1"/>
  <c r="N33" i="248"/>
  <c r="N49" i="248" s="1"/>
  <c r="N52" i="248" s="1"/>
  <c r="N54" i="248" s="1"/>
  <c r="N57" i="248" s="1"/>
  <c r="N60" i="248" s="1"/>
  <c r="M33" i="248"/>
  <c r="L33" i="248"/>
  <c r="K33" i="248"/>
  <c r="K49" i="248" s="1"/>
  <c r="K52" i="248" s="1"/>
  <c r="K54" i="248" s="1"/>
  <c r="K57" i="248" s="1"/>
  <c r="K60" i="248" s="1"/>
  <c r="J33" i="248"/>
  <c r="J49" i="248" s="1"/>
  <c r="J52" i="248" s="1"/>
  <c r="J54" i="248" s="1"/>
  <c r="J57" i="248" s="1"/>
  <c r="J60" i="248" s="1"/>
  <c r="I33" i="248"/>
  <c r="I49" i="248" s="1"/>
  <c r="I52" i="248" s="1"/>
  <c r="I54" i="248" s="1"/>
  <c r="I57" i="248" s="1"/>
  <c r="I60" i="248" s="1"/>
  <c r="H33" i="248"/>
  <c r="G33" i="248"/>
  <c r="G49" i="248" s="1"/>
  <c r="G52" i="248" s="1"/>
  <c r="G54" i="248" s="1"/>
  <c r="G57" i="248" s="1"/>
  <c r="G60" i="248" s="1"/>
  <c r="F33" i="248"/>
  <c r="F49" i="248" s="1"/>
  <c r="F52" i="248" s="1"/>
  <c r="F54" i="248" s="1"/>
  <c r="F57" i="248" s="1"/>
  <c r="F60" i="248" s="1"/>
  <c r="E33" i="248"/>
  <c r="D33" i="248"/>
  <c r="D49" i="248" s="1"/>
  <c r="D52" i="248" s="1"/>
  <c r="D54" i="248" s="1"/>
  <c r="D57" i="248" s="1"/>
  <c r="D60" i="248" s="1"/>
  <c r="C33" i="248"/>
  <c r="C49" i="248" s="1"/>
  <c r="S49" i="249"/>
  <c r="S52" i="249" s="1"/>
  <c r="S54" i="249" s="1"/>
  <c r="S57" i="249" s="1"/>
  <c r="S60" i="249" s="1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33" i="249"/>
  <c r="AA49" i="249" s="1"/>
  <c r="AA52" i="249" s="1"/>
  <c r="AA54" i="249" s="1"/>
  <c r="AA57" i="249" s="1"/>
  <c r="AA60" i="249" s="1"/>
  <c r="Y33" i="249"/>
  <c r="Y49" i="249" s="1"/>
  <c r="Y52" i="249" s="1"/>
  <c r="Y54" i="249" s="1"/>
  <c r="Y57" i="249" s="1"/>
  <c r="Y60" i="249" s="1"/>
  <c r="X33" i="249"/>
  <c r="X49" i="249" s="1"/>
  <c r="W33" i="249"/>
  <c r="W49" i="249" s="1"/>
  <c r="W52" i="249" s="1"/>
  <c r="W54" i="249" s="1"/>
  <c r="W57" i="249" s="1"/>
  <c r="W60" i="249" s="1"/>
  <c r="V33" i="249"/>
  <c r="V49" i="249" s="1"/>
  <c r="V52" i="249" s="1"/>
  <c r="V54" i="249" s="1"/>
  <c r="V57" i="249" s="1"/>
  <c r="V60" i="249" s="1"/>
  <c r="U33" i="249"/>
  <c r="T33" i="249"/>
  <c r="T49" i="249" s="1"/>
  <c r="T52" i="249" s="1"/>
  <c r="T54" i="249" s="1"/>
  <c r="T57" i="249" s="1"/>
  <c r="T60" i="249" s="1"/>
  <c r="S33" i="249"/>
  <c r="R33" i="249"/>
  <c r="R49" i="249" s="1"/>
  <c r="R52" i="249" s="1"/>
  <c r="R54" i="249" s="1"/>
  <c r="R57" i="249" s="1"/>
  <c r="R60" i="249" s="1"/>
  <c r="Q33" i="249"/>
  <c r="Q49" i="249" s="1"/>
  <c r="Q52" i="249" s="1"/>
  <c r="Q54" i="249" s="1"/>
  <c r="Q57" i="249" s="1"/>
  <c r="Q60" i="249" s="1"/>
  <c r="P33" i="249"/>
  <c r="P49" i="249" s="1"/>
  <c r="P52" i="249" s="1"/>
  <c r="P54" i="249" s="1"/>
  <c r="P57" i="249" s="1"/>
  <c r="P60" i="249" s="1"/>
  <c r="O33" i="249"/>
  <c r="O49" i="249" s="1"/>
  <c r="O52" i="249" s="1"/>
  <c r="O54" i="249" s="1"/>
  <c r="O57" i="249" s="1"/>
  <c r="O60" i="249" s="1"/>
  <c r="N33" i="249"/>
  <c r="N49" i="249" s="1"/>
  <c r="N52" i="249" s="1"/>
  <c r="N54" i="249" s="1"/>
  <c r="N57" i="249" s="1"/>
  <c r="N60" i="249" s="1"/>
  <c r="M33" i="249"/>
  <c r="L33" i="249"/>
  <c r="L49" i="249" s="1"/>
  <c r="L52" i="249" s="1"/>
  <c r="L54" i="249" s="1"/>
  <c r="L57" i="249" s="1"/>
  <c r="L60" i="249" s="1"/>
  <c r="K33" i="249"/>
  <c r="K49" i="249" s="1"/>
  <c r="K52" i="249" s="1"/>
  <c r="K54" i="249" s="1"/>
  <c r="K57" i="249" s="1"/>
  <c r="K60" i="249" s="1"/>
  <c r="J33" i="249"/>
  <c r="J49" i="249" s="1"/>
  <c r="J52" i="249" s="1"/>
  <c r="J54" i="249" s="1"/>
  <c r="J57" i="249" s="1"/>
  <c r="J60" i="249" s="1"/>
  <c r="I33" i="249"/>
  <c r="I49" i="249" s="1"/>
  <c r="I52" i="249" s="1"/>
  <c r="I54" i="249" s="1"/>
  <c r="I57" i="249" s="1"/>
  <c r="I60" i="249" s="1"/>
  <c r="H33" i="249"/>
  <c r="H49" i="249" s="1"/>
  <c r="H52" i="249" s="1"/>
  <c r="H54" i="249" s="1"/>
  <c r="H57" i="249" s="1"/>
  <c r="H60" i="249" s="1"/>
  <c r="G33" i="249"/>
  <c r="G49" i="249" s="1"/>
  <c r="G52" i="249" s="1"/>
  <c r="G54" i="249" s="1"/>
  <c r="G57" i="249" s="1"/>
  <c r="G60" i="249" s="1"/>
  <c r="F33" i="249"/>
  <c r="F49" i="249" s="1"/>
  <c r="F52" i="249" s="1"/>
  <c r="F54" i="249" s="1"/>
  <c r="F57" i="249" s="1"/>
  <c r="F60" i="249" s="1"/>
  <c r="E33" i="249"/>
  <c r="D33" i="249"/>
  <c r="C33" i="249"/>
  <c r="C49" i="249" s="1"/>
  <c r="C52" i="249" s="1"/>
  <c r="C54" i="249" s="1"/>
  <c r="C57" i="249" s="1"/>
  <c r="C60" i="249" s="1"/>
  <c r="P54" i="250"/>
  <c r="P57" i="250" s="1"/>
  <c r="P60" i="250" s="1"/>
  <c r="AA48" i="250"/>
  <c r="Y48" i="250"/>
  <c r="X48" i="250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33" i="250"/>
  <c r="Y33" i="250"/>
  <c r="Y49" i="250" s="1"/>
  <c r="Y52" i="250" s="1"/>
  <c r="Y54" i="250" s="1"/>
  <c r="Y57" i="250" s="1"/>
  <c r="Y60" i="250" s="1"/>
  <c r="X33" i="250"/>
  <c r="X49" i="250" s="1"/>
  <c r="X52" i="250" s="1"/>
  <c r="W33" i="250"/>
  <c r="V33" i="250"/>
  <c r="V49" i="250" s="1"/>
  <c r="V52" i="250" s="1"/>
  <c r="V54" i="250" s="1"/>
  <c r="V57" i="250" s="1"/>
  <c r="V60" i="250" s="1"/>
  <c r="U33" i="250"/>
  <c r="U49" i="250" s="1"/>
  <c r="U52" i="250" s="1"/>
  <c r="U54" i="250" s="1"/>
  <c r="U57" i="250" s="1"/>
  <c r="U60" i="250" s="1"/>
  <c r="T33" i="250"/>
  <c r="T49" i="250" s="1"/>
  <c r="T52" i="250" s="1"/>
  <c r="T54" i="250" s="1"/>
  <c r="T57" i="250" s="1"/>
  <c r="T60" i="250" s="1"/>
  <c r="S33" i="250"/>
  <c r="R33" i="250"/>
  <c r="R49" i="250" s="1"/>
  <c r="R52" i="250" s="1"/>
  <c r="R54" i="250" s="1"/>
  <c r="R57" i="250" s="1"/>
  <c r="R60" i="250" s="1"/>
  <c r="Q33" i="250"/>
  <c r="Q49" i="250" s="1"/>
  <c r="Q52" i="250" s="1"/>
  <c r="Q54" i="250" s="1"/>
  <c r="Q57" i="250" s="1"/>
  <c r="Q60" i="250" s="1"/>
  <c r="P33" i="250"/>
  <c r="P49" i="250" s="1"/>
  <c r="P52" i="250" s="1"/>
  <c r="O33" i="250"/>
  <c r="O49" i="250" s="1"/>
  <c r="O52" i="250" s="1"/>
  <c r="O54" i="250" s="1"/>
  <c r="O57" i="250" s="1"/>
  <c r="O60" i="250" s="1"/>
  <c r="N33" i="250"/>
  <c r="M33" i="250"/>
  <c r="M49" i="250" s="1"/>
  <c r="M52" i="250" s="1"/>
  <c r="M54" i="250" s="1"/>
  <c r="M57" i="250" s="1"/>
  <c r="M60" i="250" s="1"/>
  <c r="L33" i="250"/>
  <c r="L49" i="250" s="1"/>
  <c r="L52" i="250" s="1"/>
  <c r="L54" i="250" s="1"/>
  <c r="L57" i="250" s="1"/>
  <c r="L60" i="250" s="1"/>
  <c r="K33" i="250"/>
  <c r="J33" i="250"/>
  <c r="J49" i="250" s="1"/>
  <c r="J52" i="250" s="1"/>
  <c r="J54" i="250" s="1"/>
  <c r="J57" i="250" s="1"/>
  <c r="J60" i="250" s="1"/>
  <c r="I33" i="250"/>
  <c r="I49" i="250" s="1"/>
  <c r="I52" i="250" s="1"/>
  <c r="I54" i="250" s="1"/>
  <c r="I57" i="250" s="1"/>
  <c r="I60" i="250" s="1"/>
  <c r="H33" i="250"/>
  <c r="H49" i="250" s="1"/>
  <c r="H52" i="250" s="1"/>
  <c r="H54" i="250" s="1"/>
  <c r="H57" i="250" s="1"/>
  <c r="H60" i="250" s="1"/>
  <c r="G33" i="250"/>
  <c r="G49" i="250" s="1"/>
  <c r="G52" i="250" s="1"/>
  <c r="G54" i="250" s="1"/>
  <c r="G57" i="250" s="1"/>
  <c r="G60" i="250" s="1"/>
  <c r="F33" i="250"/>
  <c r="F49" i="250" s="1"/>
  <c r="F52" i="250" s="1"/>
  <c r="F54" i="250" s="1"/>
  <c r="F57" i="250" s="1"/>
  <c r="F60" i="250" s="1"/>
  <c r="E33" i="250"/>
  <c r="E49" i="250" s="1"/>
  <c r="E52" i="250" s="1"/>
  <c r="E54" i="250" s="1"/>
  <c r="E57" i="250" s="1"/>
  <c r="E60" i="250" s="1"/>
  <c r="D33" i="250"/>
  <c r="D49" i="250" s="1"/>
  <c r="D52" i="250" s="1"/>
  <c r="D54" i="250" s="1"/>
  <c r="D57" i="250" s="1"/>
  <c r="D60" i="250" s="1"/>
  <c r="C33" i="250"/>
  <c r="Q49" i="251"/>
  <c r="Q52" i="251" s="1"/>
  <c r="Q54" i="251" s="1"/>
  <c r="Q57" i="251" s="1"/>
  <c r="Q60" i="251" s="1"/>
  <c r="AA48" i="251"/>
  <c r="Y48" i="251"/>
  <c r="X48" i="251"/>
  <c r="Z48" i="251" s="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33" i="251"/>
  <c r="Y33" i="251"/>
  <c r="Y49" i="251" s="1"/>
  <c r="X33" i="251"/>
  <c r="X49" i="251" s="1"/>
  <c r="X52" i="251" s="1"/>
  <c r="W33" i="251"/>
  <c r="W49" i="251" s="1"/>
  <c r="W52" i="251" s="1"/>
  <c r="W54" i="251" s="1"/>
  <c r="W57" i="251" s="1"/>
  <c r="W60" i="251" s="1"/>
  <c r="V33" i="251"/>
  <c r="V49" i="251" s="1"/>
  <c r="V52" i="251" s="1"/>
  <c r="V54" i="251" s="1"/>
  <c r="V57" i="251" s="1"/>
  <c r="V60" i="251" s="1"/>
  <c r="U33" i="251"/>
  <c r="T33" i="251"/>
  <c r="T49" i="251" s="1"/>
  <c r="T52" i="251" s="1"/>
  <c r="T54" i="251" s="1"/>
  <c r="T57" i="251" s="1"/>
  <c r="T60" i="251" s="1"/>
  <c r="S33" i="251"/>
  <c r="R33" i="251"/>
  <c r="Q33" i="251"/>
  <c r="P33" i="251"/>
  <c r="P49" i="251" s="1"/>
  <c r="P52" i="251" s="1"/>
  <c r="P54" i="251" s="1"/>
  <c r="P57" i="251" s="1"/>
  <c r="P60" i="251" s="1"/>
  <c r="O33" i="251"/>
  <c r="O49" i="251" s="1"/>
  <c r="O52" i="251" s="1"/>
  <c r="O54" i="251" s="1"/>
  <c r="O57" i="251" s="1"/>
  <c r="O60" i="251" s="1"/>
  <c r="N33" i="251"/>
  <c r="N49" i="251" s="1"/>
  <c r="N52" i="251" s="1"/>
  <c r="N54" i="251" s="1"/>
  <c r="N57" i="251" s="1"/>
  <c r="N60" i="251" s="1"/>
  <c r="M33" i="251"/>
  <c r="L33" i="251"/>
  <c r="L49" i="251" s="1"/>
  <c r="L52" i="251" s="1"/>
  <c r="L54" i="251" s="1"/>
  <c r="L57" i="251" s="1"/>
  <c r="L60" i="251" s="1"/>
  <c r="K33" i="251"/>
  <c r="J33" i="251"/>
  <c r="I33" i="251"/>
  <c r="I49" i="251" s="1"/>
  <c r="I52" i="251" s="1"/>
  <c r="I54" i="251" s="1"/>
  <c r="I57" i="251" s="1"/>
  <c r="I60" i="251" s="1"/>
  <c r="H33" i="251"/>
  <c r="G33" i="251"/>
  <c r="G49" i="251" s="1"/>
  <c r="G52" i="251" s="1"/>
  <c r="G54" i="251" s="1"/>
  <c r="G57" i="251" s="1"/>
  <c r="G60" i="251" s="1"/>
  <c r="F33" i="251"/>
  <c r="F49" i="251" s="1"/>
  <c r="F52" i="251" s="1"/>
  <c r="F54" i="251" s="1"/>
  <c r="F57" i="251" s="1"/>
  <c r="F60" i="251" s="1"/>
  <c r="E33" i="251"/>
  <c r="E49" i="251" s="1"/>
  <c r="E52" i="251" s="1"/>
  <c r="E54" i="251" s="1"/>
  <c r="E57" i="251" s="1"/>
  <c r="E60" i="251" s="1"/>
  <c r="D33" i="251"/>
  <c r="D49" i="251" s="1"/>
  <c r="D52" i="251" s="1"/>
  <c r="D54" i="251" s="1"/>
  <c r="D57" i="251" s="1"/>
  <c r="D60" i="251" s="1"/>
  <c r="C33" i="251"/>
  <c r="H49" i="252"/>
  <c r="H52" i="252" s="1"/>
  <c r="H54" i="252" s="1"/>
  <c r="H57" i="252" s="1"/>
  <c r="H60" i="252" s="1"/>
  <c r="E49" i="252"/>
  <c r="E52" i="252" s="1"/>
  <c r="E54" i="252" s="1"/>
  <c r="E57" i="252" s="1"/>
  <c r="E60" i="252" s="1"/>
  <c r="AA48" i="252"/>
  <c r="Y48" i="252"/>
  <c r="X48" i="252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33" i="252"/>
  <c r="AA49" i="252" s="1"/>
  <c r="AA52" i="252" s="1"/>
  <c r="AA54" i="252" s="1"/>
  <c r="AA57" i="252" s="1"/>
  <c r="AA60" i="252" s="1"/>
  <c r="Y33" i="252"/>
  <c r="Z33" i="252" s="1"/>
  <c r="X33" i="252"/>
  <c r="W33" i="252"/>
  <c r="W49" i="252" s="1"/>
  <c r="W52" i="252" s="1"/>
  <c r="W54" i="252" s="1"/>
  <c r="W57" i="252" s="1"/>
  <c r="W60" i="252" s="1"/>
  <c r="V33" i="252"/>
  <c r="V49" i="252" s="1"/>
  <c r="V52" i="252" s="1"/>
  <c r="V54" i="252" s="1"/>
  <c r="V57" i="252" s="1"/>
  <c r="V60" i="252" s="1"/>
  <c r="U33" i="252"/>
  <c r="U49" i="252" s="1"/>
  <c r="U52" i="252" s="1"/>
  <c r="U54" i="252" s="1"/>
  <c r="U57" i="252" s="1"/>
  <c r="U60" i="252" s="1"/>
  <c r="T33" i="252"/>
  <c r="T49" i="252" s="1"/>
  <c r="T52" i="252" s="1"/>
  <c r="T54" i="252" s="1"/>
  <c r="T57" i="252" s="1"/>
  <c r="T60" i="252" s="1"/>
  <c r="S33" i="252"/>
  <c r="R33" i="252"/>
  <c r="R49" i="252" s="1"/>
  <c r="R52" i="252" s="1"/>
  <c r="R54" i="252" s="1"/>
  <c r="R57" i="252" s="1"/>
  <c r="R60" i="252" s="1"/>
  <c r="Q33" i="252"/>
  <c r="Q49" i="252" s="1"/>
  <c r="Q52" i="252" s="1"/>
  <c r="Q54" i="252" s="1"/>
  <c r="Q57" i="252" s="1"/>
  <c r="Q60" i="252" s="1"/>
  <c r="P33" i="252"/>
  <c r="P49" i="252" s="1"/>
  <c r="P52" i="252" s="1"/>
  <c r="P54" i="252" s="1"/>
  <c r="P57" i="252" s="1"/>
  <c r="P60" i="252" s="1"/>
  <c r="O33" i="252"/>
  <c r="O49" i="252" s="1"/>
  <c r="O52" i="252" s="1"/>
  <c r="O54" i="252" s="1"/>
  <c r="O57" i="252" s="1"/>
  <c r="O60" i="252" s="1"/>
  <c r="N33" i="252"/>
  <c r="N49" i="252" s="1"/>
  <c r="N52" i="252" s="1"/>
  <c r="N54" i="252" s="1"/>
  <c r="N57" i="252" s="1"/>
  <c r="N60" i="252" s="1"/>
  <c r="M33" i="252"/>
  <c r="M49" i="252" s="1"/>
  <c r="M52" i="252" s="1"/>
  <c r="M54" i="252" s="1"/>
  <c r="M57" i="252" s="1"/>
  <c r="M60" i="252" s="1"/>
  <c r="L33" i="252"/>
  <c r="L49" i="252" s="1"/>
  <c r="L52" i="252" s="1"/>
  <c r="L54" i="252" s="1"/>
  <c r="L57" i="252" s="1"/>
  <c r="L60" i="252" s="1"/>
  <c r="K33" i="252"/>
  <c r="J33" i="252"/>
  <c r="J49" i="252" s="1"/>
  <c r="J52" i="252" s="1"/>
  <c r="J54" i="252" s="1"/>
  <c r="J57" i="252" s="1"/>
  <c r="J60" i="252" s="1"/>
  <c r="I33" i="252"/>
  <c r="H33" i="252"/>
  <c r="G33" i="252"/>
  <c r="G49" i="252" s="1"/>
  <c r="G52" i="252" s="1"/>
  <c r="G54" i="252" s="1"/>
  <c r="G57" i="252" s="1"/>
  <c r="G60" i="252" s="1"/>
  <c r="F33" i="252"/>
  <c r="F49" i="252" s="1"/>
  <c r="F52" i="252" s="1"/>
  <c r="F54" i="252" s="1"/>
  <c r="F57" i="252" s="1"/>
  <c r="F60" i="252" s="1"/>
  <c r="E33" i="252"/>
  <c r="D33" i="252"/>
  <c r="D49" i="252" s="1"/>
  <c r="D52" i="252" s="1"/>
  <c r="D54" i="252" s="1"/>
  <c r="D57" i="252" s="1"/>
  <c r="D60" i="252" s="1"/>
  <c r="C33" i="252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33" i="253"/>
  <c r="Y33" i="253"/>
  <c r="X33" i="253"/>
  <c r="X49" i="253" s="1"/>
  <c r="W33" i="253"/>
  <c r="V33" i="253"/>
  <c r="V49" i="253" s="1"/>
  <c r="V52" i="253" s="1"/>
  <c r="V54" i="253" s="1"/>
  <c r="V57" i="253" s="1"/>
  <c r="V60" i="253" s="1"/>
  <c r="U33" i="253"/>
  <c r="U49" i="253" s="1"/>
  <c r="U52" i="253" s="1"/>
  <c r="U54" i="253" s="1"/>
  <c r="U57" i="253" s="1"/>
  <c r="U60" i="253" s="1"/>
  <c r="T33" i="253"/>
  <c r="T49" i="253" s="1"/>
  <c r="T52" i="253" s="1"/>
  <c r="T54" i="253" s="1"/>
  <c r="T57" i="253" s="1"/>
  <c r="T60" i="253" s="1"/>
  <c r="S33" i="253"/>
  <c r="S49" i="253" s="1"/>
  <c r="S52" i="253" s="1"/>
  <c r="S54" i="253" s="1"/>
  <c r="S57" i="253" s="1"/>
  <c r="S60" i="253" s="1"/>
  <c r="R33" i="253"/>
  <c r="R49" i="253" s="1"/>
  <c r="R52" i="253" s="1"/>
  <c r="R54" i="253" s="1"/>
  <c r="R57" i="253" s="1"/>
  <c r="R60" i="253" s="1"/>
  <c r="Q33" i="253"/>
  <c r="P33" i="253"/>
  <c r="O33" i="253"/>
  <c r="O49" i="253" s="1"/>
  <c r="O52" i="253" s="1"/>
  <c r="O54" i="253" s="1"/>
  <c r="O57" i="253" s="1"/>
  <c r="O60" i="253" s="1"/>
  <c r="N33" i="253"/>
  <c r="N49" i="253" s="1"/>
  <c r="N52" i="253" s="1"/>
  <c r="N54" i="253" s="1"/>
  <c r="N57" i="253" s="1"/>
  <c r="N60" i="253" s="1"/>
  <c r="M33" i="253"/>
  <c r="M49" i="253" s="1"/>
  <c r="M52" i="253" s="1"/>
  <c r="M54" i="253" s="1"/>
  <c r="M57" i="253" s="1"/>
  <c r="M60" i="253" s="1"/>
  <c r="L33" i="253"/>
  <c r="K33" i="253"/>
  <c r="K49" i="253" s="1"/>
  <c r="K52" i="253" s="1"/>
  <c r="K54" i="253" s="1"/>
  <c r="K57" i="253" s="1"/>
  <c r="K60" i="253" s="1"/>
  <c r="J33" i="253"/>
  <c r="J49" i="253" s="1"/>
  <c r="J52" i="253" s="1"/>
  <c r="J54" i="253" s="1"/>
  <c r="J57" i="253" s="1"/>
  <c r="J60" i="253" s="1"/>
  <c r="I33" i="253"/>
  <c r="H33" i="253"/>
  <c r="G33" i="253"/>
  <c r="F33" i="253"/>
  <c r="F49" i="253" s="1"/>
  <c r="F52" i="253" s="1"/>
  <c r="F54" i="253" s="1"/>
  <c r="F57" i="253" s="1"/>
  <c r="F60" i="253" s="1"/>
  <c r="E33" i="253"/>
  <c r="E49" i="253" s="1"/>
  <c r="E52" i="253" s="1"/>
  <c r="E54" i="253" s="1"/>
  <c r="E57" i="253" s="1"/>
  <c r="E60" i="253" s="1"/>
  <c r="D33" i="253"/>
  <c r="D49" i="253" s="1"/>
  <c r="D52" i="253" s="1"/>
  <c r="D54" i="253" s="1"/>
  <c r="D57" i="253" s="1"/>
  <c r="D60" i="253" s="1"/>
  <c r="C33" i="253"/>
  <c r="C49" i="253" s="1"/>
  <c r="C52" i="253" s="1"/>
  <c r="C54" i="253" s="1"/>
  <c r="C57" i="253" s="1"/>
  <c r="C60" i="253" s="1"/>
  <c r="AA48" i="254"/>
  <c r="Y48" i="254"/>
  <c r="X48" i="254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33" i="254"/>
  <c r="AA49" i="254" s="1"/>
  <c r="AA52" i="254" s="1"/>
  <c r="AA54" i="254" s="1"/>
  <c r="AA57" i="254" s="1"/>
  <c r="AA60" i="254" s="1"/>
  <c r="Y33" i="254"/>
  <c r="Y49" i="254" s="1"/>
  <c r="Y52" i="254" s="1"/>
  <c r="Y54" i="254" s="1"/>
  <c r="Y57" i="254" s="1"/>
  <c r="Y60" i="254" s="1"/>
  <c r="X33" i="254"/>
  <c r="W33" i="254"/>
  <c r="V33" i="254"/>
  <c r="V49" i="254" s="1"/>
  <c r="V52" i="254" s="1"/>
  <c r="V54" i="254" s="1"/>
  <c r="V57" i="254" s="1"/>
  <c r="V60" i="254" s="1"/>
  <c r="U33" i="254"/>
  <c r="U49" i="254" s="1"/>
  <c r="U52" i="254" s="1"/>
  <c r="U54" i="254" s="1"/>
  <c r="U57" i="254" s="1"/>
  <c r="U60" i="254" s="1"/>
  <c r="T33" i="254"/>
  <c r="T49" i="254" s="1"/>
  <c r="T52" i="254" s="1"/>
  <c r="T54" i="254" s="1"/>
  <c r="T57" i="254" s="1"/>
  <c r="T60" i="254" s="1"/>
  <c r="S33" i="254"/>
  <c r="S49" i="254" s="1"/>
  <c r="S52" i="254" s="1"/>
  <c r="S54" i="254" s="1"/>
  <c r="S57" i="254" s="1"/>
  <c r="S60" i="254" s="1"/>
  <c r="R33" i="254"/>
  <c r="R49" i="254" s="1"/>
  <c r="R52" i="254" s="1"/>
  <c r="R54" i="254" s="1"/>
  <c r="R57" i="254" s="1"/>
  <c r="R60" i="254" s="1"/>
  <c r="Q33" i="254"/>
  <c r="Q49" i="254" s="1"/>
  <c r="Q52" i="254" s="1"/>
  <c r="Q54" i="254" s="1"/>
  <c r="Q57" i="254" s="1"/>
  <c r="Q60" i="254" s="1"/>
  <c r="P33" i="254"/>
  <c r="P49" i="254" s="1"/>
  <c r="P52" i="254" s="1"/>
  <c r="P54" i="254" s="1"/>
  <c r="P57" i="254" s="1"/>
  <c r="P60" i="254" s="1"/>
  <c r="O33" i="254"/>
  <c r="N33" i="254"/>
  <c r="N49" i="254" s="1"/>
  <c r="N52" i="254" s="1"/>
  <c r="N54" i="254" s="1"/>
  <c r="N57" i="254" s="1"/>
  <c r="N60" i="254" s="1"/>
  <c r="M33" i="254"/>
  <c r="M49" i="254" s="1"/>
  <c r="M52" i="254" s="1"/>
  <c r="M54" i="254" s="1"/>
  <c r="M57" i="254" s="1"/>
  <c r="M60" i="254" s="1"/>
  <c r="L33" i="254"/>
  <c r="L49" i="254" s="1"/>
  <c r="L52" i="254" s="1"/>
  <c r="L54" i="254" s="1"/>
  <c r="L57" i="254" s="1"/>
  <c r="L60" i="254" s="1"/>
  <c r="K33" i="254"/>
  <c r="K49" i="254" s="1"/>
  <c r="K52" i="254" s="1"/>
  <c r="K54" i="254" s="1"/>
  <c r="K57" i="254" s="1"/>
  <c r="K60" i="254" s="1"/>
  <c r="J33" i="254"/>
  <c r="J49" i="254" s="1"/>
  <c r="J52" i="254" s="1"/>
  <c r="J54" i="254" s="1"/>
  <c r="J57" i="254" s="1"/>
  <c r="J60" i="254" s="1"/>
  <c r="I33" i="254"/>
  <c r="I49" i="254" s="1"/>
  <c r="I52" i="254" s="1"/>
  <c r="I54" i="254" s="1"/>
  <c r="I57" i="254" s="1"/>
  <c r="I60" i="254" s="1"/>
  <c r="H33" i="254"/>
  <c r="H49" i="254" s="1"/>
  <c r="H52" i="254" s="1"/>
  <c r="H54" i="254" s="1"/>
  <c r="H57" i="254" s="1"/>
  <c r="H60" i="254" s="1"/>
  <c r="G33" i="254"/>
  <c r="F33" i="254"/>
  <c r="F49" i="254" s="1"/>
  <c r="F52" i="254" s="1"/>
  <c r="F54" i="254" s="1"/>
  <c r="F57" i="254" s="1"/>
  <c r="F60" i="254" s="1"/>
  <c r="E33" i="254"/>
  <c r="E49" i="254" s="1"/>
  <c r="E52" i="254" s="1"/>
  <c r="E54" i="254" s="1"/>
  <c r="E57" i="254" s="1"/>
  <c r="E60" i="254" s="1"/>
  <c r="D33" i="254"/>
  <c r="D49" i="254" s="1"/>
  <c r="D52" i="254" s="1"/>
  <c r="D54" i="254" s="1"/>
  <c r="D57" i="254" s="1"/>
  <c r="D60" i="254" s="1"/>
  <c r="C33" i="254"/>
  <c r="C49" i="254" s="1"/>
  <c r="C52" i="254" s="1"/>
  <c r="C54" i="254" s="1"/>
  <c r="C57" i="254" s="1"/>
  <c r="C60" i="254" s="1"/>
  <c r="D52" i="255"/>
  <c r="D54" i="255" s="1"/>
  <c r="D57" i="255" s="1"/>
  <c r="D60" i="255" s="1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33" i="255"/>
  <c r="AA49" i="255" s="1"/>
  <c r="AA52" i="255" s="1"/>
  <c r="AA54" i="255" s="1"/>
  <c r="AA57" i="255" s="1"/>
  <c r="AA60" i="255" s="1"/>
  <c r="Y33" i="255"/>
  <c r="Y49" i="255" s="1"/>
  <c r="Y52" i="255" s="1"/>
  <c r="Y54" i="255" s="1"/>
  <c r="Y57" i="255" s="1"/>
  <c r="Y60" i="255" s="1"/>
  <c r="X33" i="255"/>
  <c r="W33" i="255"/>
  <c r="W49" i="255" s="1"/>
  <c r="W52" i="255" s="1"/>
  <c r="W54" i="255" s="1"/>
  <c r="W57" i="255" s="1"/>
  <c r="W60" i="255" s="1"/>
  <c r="V33" i="255"/>
  <c r="U33" i="255"/>
  <c r="U49" i="255" s="1"/>
  <c r="U52" i="255" s="1"/>
  <c r="U54" i="255" s="1"/>
  <c r="U57" i="255" s="1"/>
  <c r="U60" i="255" s="1"/>
  <c r="T33" i="255"/>
  <c r="T49" i="255" s="1"/>
  <c r="T52" i="255" s="1"/>
  <c r="T54" i="255" s="1"/>
  <c r="T57" i="255" s="1"/>
  <c r="T60" i="255" s="1"/>
  <c r="S33" i="255"/>
  <c r="S49" i="255" s="1"/>
  <c r="S52" i="255" s="1"/>
  <c r="S54" i="255" s="1"/>
  <c r="S57" i="255" s="1"/>
  <c r="S60" i="255" s="1"/>
  <c r="R33" i="255"/>
  <c r="R49" i="255" s="1"/>
  <c r="R52" i="255" s="1"/>
  <c r="R54" i="255" s="1"/>
  <c r="R57" i="255" s="1"/>
  <c r="R60" i="255" s="1"/>
  <c r="Q33" i="255"/>
  <c r="Q49" i="255" s="1"/>
  <c r="Q52" i="255" s="1"/>
  <c r="Q54" i="255" s="1"/>
  <c r="Q57" i="255" s="1"/>
  <c r="Q60" i="255" s="1"/>
  <c r="P33" i="255"/>
  <c r="P49" i="255" s="1"/>
  <c r="P52" i="255" s="1"/>
  <c r="P54" i="255" s="1"/>
  <c r="P57" i="255" s="1"/>
  <c r="P60" i="255" s="1"/>
  <c r="O33" i="255"/>
  <c r="O49" i="255" s="1"/>
  <c r="O52" i="255" s="1"/>
  <c r="O54" i="255" s="1"/>
  <c r="O57" i="255" s="1"/>
  <c r="O60" i="255" s="1"/>
  <c r="N33" i="255"/>
  <c r="M33" i="255"/>
  <c r="M49" i="255" s="1"/>
  <c r="M52" i="255" s="1"/>
  <c r="M54" i="255" s="1"/>
  <c r="M57" i="255" s="1"/>
  <c r="M60" i="255" s="1"/>
  <c r="L33" i="255"/>
  <c r="L49" i="255" s="1"/>
  <c r="L52" i="255" s="1"/>
  <c r="L54" i="255" s="1"/>
  <c r="L57" i="255" s="1"/>
  <c r="L60" i="255" s="1"/>
  <c r="K33" i="255"/>
  <c r="K49" i="255" s="1"/>
  <c r="K52" i="255" s="1"/>
  <c r="K54" i="255" s="1"/>
  <c r="K57" i="255" s="1"/>
  <c r="K60" i="255" s="1"/>
  <c r="J33" i="255"/>
  <c r="J49" i="255" s="1"/>
  <c r="J52" i="255" s="1"/>
  <c r="J54" i="255" s="1"/>
  <c r="J57" i="255" s="1"/>
  <c r="J60" i="255" s="1"/>
  <c r="I33" i="255"/>
  <c r="H33" i="255"/>
  <c r="G33" i="255"/>
  <c r="G49" i="255" s="1"/>
  <c r="G52" i="255" s="1"/>
  <c r="G54" i="255" s="1"/>
  <c r="G57" i="255" s="1"/>
  <c r="G60" i="255" s="1"/>
  <c r="F33" i="255"/>
  <c r="E33" i="255"/>
  <c r="E49" i="255" s="1"/>
  <c r="E52" i="255" s="1"/>
  <c r="E54" i="255" s="1"/>
  <c r="E57" i="255" s="1"/>
  <c r="E60" i="255" s="1"/>
  <c r="D33" i="255"/>
  <c r="D49" i="255" s="1"/>
  <c r="C33" i="255"/>
  <c r="C49" i="255" s="1"/>
  <c r="C52" i="255" s="1"/>
  <c r="C54" i="255" s="1"/>
  <c r="C57" i="255" s="1"/>
  <c r="C60" i="255" s="1"/>
  <c r="Q49" i="256"/>
  <c r="Q52" i="256" s="1"/>
  <c r="Q54" i="256" s="1"/>
  <c r="Q57" i="256" s="1"/>
  <c r="Q60" i="256" s="1"/>
  <c r="L49" i="256"/>
  <c r="L52" i="256" s="1"/>
  <c r="L54" i="256" s="1"/>
  <c r="L57" i="256" s="1"/>
  <c r="L60" i="256" s="1"/>
  <c r="AA48" i="256"/>
  <c r="Y48" i="256"/>
  <c r="X48" i="256"/>
  <c r="Z48" i="256" s="1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33" i="256"/>
  <c r="Y33" i="256"/>
  <c r="Y49" i="256" s="1"/>
  <c r="Y52" i="256" s="1"/>
  <c r="Y54" i="256" s="1"/>
  <c r="Y57" i="256" s="1"/>
  <c r="Y60" i="256" s="1"/>
  <c r="X33" i="256"/>
  <c r="X49" i="256" s="1"/>
  <c r="W33" i="256"/>
  <c r="W49" i="256" s="1"/>
  <c r="W52" i="256" s="1"/>
  <c r="W54" i="256" s="1"/>
  <c r="W57" i="256" s="1"/>
  <c r="W60" i="256" s="1"/>
  <c r="V33" i="256"/>
  <c r="U33" i="256"/>
  <c r="T33" i="256"/>
  <c r="T49" i="256" s="1"/>
  <c r="T52" i="256" s="1"/>
  <c r="T54" i="256" s="1"/>
  <c r="T57" i="256" s="1"/>
  <c r="T60" i="256" s="1"/>
  <c r="S33" i="256"/>
  <c r="S49" i="256" s="1"/>
  <c r="S52" i="256" s="1"/>
  <c r="S54" i="256" s="1"/>
  <c r="S57" i="256" s="1"/>
  <c r="S60" i="256" s="1"/>
  <c r="R33" i="256"/>
  <c r="R49" i="256" s="1"/>
  <c r="R52" i="256" s="1"/>
  <c r="R54" i="256" s="1"/>
  <c r="R57" i="256" s="1"/>
  <c r="R60" i="256" s="1"/>
  <c r="Q33" i="256"/>
  <c r="P33" i="256"/>
  <c r="O33" i="256"/>
  <c r="O49" i="256" s="1"/>
  <c r="O52" i="256" s="1"/>
  <c r="O54" i="256" s="1"/>
  <c r="O57" i="256" s="1"/>
  <c r="O60" i="256" s="1"/>
  <c r="N33" i="256"/>
  <c r="M33" i="256"/>
  <c r="L33" i="256"/>
  <c r="K33" i="256"/>
  <c r="K49" i="256" s="1"/>
  <c r="K52" i="256" s="1"/>
  <c r="K54" i="256" s="1"/>
  <c r="K57" i="256" s="1"/>
  <c r="K60" i="256" s="1"/>
  <c r="J33" i="256"/>
  <c r="J49" i="256" s="1"/>
  <c r="J52" i="256" s="1"/>
  <c r="J54" i="256" s="1"/>
  <c r="J57" i="256" s="1"/>
  <c r="J60" i="256" s="1"/>
  <c r="I33" i="256"/>
  <c r="I49" i="256" s="1"/>
  <c r="I52" i="256" s="1"/>
  <c r="I54" i="256" s="1"/>
  <c r="I57" i="256" s="1"/>
  <c r="I60" i="256" s="1"/>
  <c r="H33" i="256"/>
  <c r="H49" i="256" s="1"/>
  <c r="H52" i="256" s="1"/>
  <c r="H54" i="256" s="1"/>
  <c r="H57" i="256" s="1"/>
  <c r="H60" i="256" s="1"/>
  <c r="G33" i="256"/>
  <c r="G49" i="256" s="1"/>
  <c r="G52" i="256" s="1"/>
  <c r="G54" i="256" s="1"/>
  <c r="G57" i="256" s="1"/>
  <c r="G60" i="256" s="1"/>
  <c r="F33" i="256"/>
  <c r="F49" i="256" s="1"/>
  <c r="F52" i="256" s="1"/>
  <c r="F54" i="256" s="1"/>
  <c r="F57" i="256" s="1"/>
  <c r="F60" i="256" s="1"/>
  <c r="E33" i="256"/>
  <c r="D33" i="256"/>
  <c r="D49" i="256" s="1"/>
  <c r="D52" i="256" s="1"/>
  <c r="D54" i="256" s="1"/>
  <c r="D57" i="256" s="1"/>
  <c r="D60" i="256" s="1"/>
  <c r="C33" i="256"/>
  <c r="C49" i="256" s="1"/>
  <c r="C52" i="256" s="1"/>
  <c r="C54" i="256" s="1"/>
  <c r="C57" i="256" s="1"/>
  <c r="C60" i="256" s="1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33" i="257"/>
  <c r="Y33" i="257"/>
  <c r="Y49" i="257" s="1"/>
  <c r="Y52" i="257" s="1"/>
  <c r="Y54" i="257" s="1"/>
  <c r="Y57" i="257" s="1"/>
  <c r="Y60" i="257" s="1"/>
  <c r="X33" i="257"/>
  <c r="X49" i="257" s="1"/>
  <c r="Z49" i="257" s="1"/>
  <c r="W33" i="257"/>
  <c r="W49" i="257" s="1"/>
  <c r="W52" i="257" s="1"/>
  <c r="W54" i="257" s="1"/>
  <c r="W57" i="257" s="1"/>
  <c r="W60" i="257" s="1"/>
  <c r="V33" i="257"/>
  <c r="U33" i="257"/>
  <c r="T33" i="257"/>
  <c r="T49" i="257" s="1"/>
  <c r="T52" i="257" s="1"/>
  <c r="T54" i="257" s="1"/>
  <c r="T57" i="257" s="1"/>
  <c r="T60" i="257" s="1"/>
  <c r="S33" i="257"/>
  <c r="S49" i="257" s="1"/>
  <c r="S52" i="257" s="1"/>
  <c r="S54" i="257" s="1"/>
  <c r="S57" i="257" s="1"/>
  <c r="S60" i="257" s="1"/>
  <c r="R33" i="257"/>
  <c r="R49" i="257" s="1"/>
  <c r="R52" i="257" s="1"/>
  <c r="R54" i="257" s="1"/>
  <c r="R57" i="257" s="1"/>
  <c r="R60" i="257" s="1"/>
  <c r="Q33" i="257"/>
  <c r="Q49" i="257" s="1"/>
  <c r="Q52" i="257" s="1"/>
  <c r="Q54" i="257" s="1"/>
  <c r="Q57" i="257" s="1"/>
  <c r="Q60" i="257" s="1"/>
  <c r="P33" i="257"/>
  <c r="P49" i="257" s="1"/>
  <c r="P52" i="257" s="1"/>
  <c r="P54" i="257" s="1"/>
  <c r="P57" i="257" s="1"/>
  <c r="P60" i="257" s="1"/>
  <c r="O33" i="257"/>
  <c r="O49" i="257" s="1"/>
  <c r="O52" i="257" s="1"/>
  <c r="O54" i="257" s="1"/>
  <c r="O57" i="257" s="1"/>
  <c r="O60" i="257" s="1"/>
  <c r="N33" i="257"/>
  <c r="M33" i="257"/>
  <c r="L33" i="257"/>
  <c r="L49" i="257" s="1"/>
  <c r="L52" i="257" s="1"/>
  <c r="L54" i="257" s="1"/>
  <c r="L57" i="257" s="1"/>
  <c r="L60" i="257" s="1"/>
  <c r="K33" i="257"/>
  <c r="K49" i="257" s="1"/>
  <c r="K52" i="257" s="1"/>
  <c r="K54" i="257" s="1"/>
  <c r="K57" i="257" s="1"/>
  <c r="K60" i="257" s="1"/>
  <c r="J33" i="257"/>
  <c r="I33" i="257"/>
  <c r="I49" i="257" s="1"/>
  <c r="I52" i="257" s="1"/>
  <c r="I54" i="257" s="1"/>
  <c r="I57" i="257" s="1"/>
  <c r="I60" i="257" s="1"/>
  <c r="H33" i="257"/>
  <c r="H49" i="257" s="1"/>
  <c r="H52" i="257" s="1"/>
  <c r="H54" i="257" s="1"/>
  <c r="H57" i="257" s="1"/>
  <c r="H60" i="257" s="1"/>
  <c r="G33" i="257"/>
  <c r="G49" i="257" s="1"/>
  <c r="G52" i="257" s="1"/>
  <c r="G54" i="257" s="1"/>
  <c r="G57" i="257" s="1"/>
  <c r="G60" i="257" s="1"/>
  <c r="F33" i="257"/>
  <c r="E33" i="257"/>
  <c r="D33" i="257"/>
  <c r="C33" i="257"/>
  <c r="C49" i="257" s="1"/>
  <c r="C52" i="257" s="1"/>
  <c r="C54" i="257" s="1"/>
  <c r="C57" i="257" s="1"/>
  <c r="C60" i="257" s="1"/>
  <c r="J49" i="258"/>
  <c r="J52" i="258" s="1"/>
  <c r="J54" i="258" s="1"/>
  <c r="J57" i="258" s="1"/>
  <c r="J60" i="258" s="1"/>
  <c r="AA48" i="258"/>
  <c r="Y48" i="258"/>
  <c r="X48" i="258"/>
  <c r="Z48" i="258" s="1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33" i="258"/>
  <c r="Y33" i="258"/>
  <c r="Y49" i="258" s="1"/>
  <c r="Y52" i="258" s="1"/>
  <c r="Y54" i="258" s="1"/>
  <c r="Y57" i="258" s="1"/>
  <c r="Y60" i="258" s="1"/>
  <c r="X33" i="258"/>
  <c r="X49" i="258" s="1"/>
  <c r="X52" i="258" s="1"/>
  <c r="W33" i="258"/>
  <c r="W49" i="258" s="1"/>
  <c r="W52" i="258" s="1"/>
  <c r="W54" i="258" s="1"/>
  <c r="W57" i="258" s="1"/>
  <c r="W60" i="258" s="1"/>
  <c r="V33" i="258"/>
  <c r="V49" i="258" s="1"/>
  <c r="V52" i="258" s="1"/>
  <c r="V54" i="258" s="1"/>
  <c r="V57" i="258" s="1"/>
  <c r="V60" i="258" s="1"/>
  <c r="U33" i="258"/>
  <c r="U49" i="258" s="1"/>
  <c r="U52" i="258" s="1"/>
  <c r="U54" i="258" s="1"/>
  <c r="U57" i="258" s="1"/>
  <c r="U60" i="258" s="1"/>
  <c r="T33" i="258"/>
  <c r="S33" i="258"/>
  <c r="R33" i="258"/>
  <c r="R49" i="258" s="1"/>
  <c r="R52" i="258" s="1"/>
  <c r="R54" i="258" s="1"/>
  <c r="R57" i="258" s="1"/>
  <c r="R60" i="258" s="1"/>
  <c r="Q33" i="258"/>
  <c r="Q49" i="258" s="1"/>
  <c r="Q52" i="258" s="1"/>
  <c r="Q54" i="258" s="1"/>
  <c r="Q57" i="258" s="1"/>
  <c r="Q60" i="258" s="1"/>
  <c r="P33" i="258"/>
  <c r="P49" i="258" s="1"/>
  <c r="P52" i="258" s="1"/>
  <c r="P54" i="258" s="1"/>
  <c r="P57" i="258" s="1"/>
  <c r="P60" i="258" s="1"/>
  <c r="O33" i="258"/>
  <c r="O49" i="258" s="1"/>
  <c r="O52" i="258" s="1"/>
  <c r="O54" i="258" s="1"/>
  <c r="O57" i="258" s="1"/>
  <c r="O60" i="258" s="1"/>
  <c r="N33" i="258"/>
  <c r="N49" i="258" s="1"/>
  <c r="N52" i="258" s="1"/>
  <c r="N54" i="258" s="1"/>
  <c r="N57" i="258" s="1"/>
  <c r="N60" i="258" s="1"/>
  <c r="M33" i="258"/>
  <c r="M49" i="258" s="1"/>
  <c r="M52" i="258" s="1"/>
  <c r="M54" i="258" s="1"/>
  <c r="M57" i="258" s="1"/>
  <c r="M60" i="258" s="1"/>
  <c r="L33" i="258"/>
  <c r="K33" i="258"/>
  <c r="J33" i="258"/>
  <c r="I33" i="258"/>
  <c r="I49" i="258" s="1"/>
  <c r="I52" i="258" s="1"/>
  <c r="I54" i="258" s="1"/>
  <c r="I57" i="258" s="1"/>
  <c r="I60" i="258" s="1"/>
  <c r="H33" i="258"/>
  <c r="G33" i="258"/>
  <c r="G49" i="258" s="1"/>
  <c r="G52" i="258" s="1"/>
  <c r="G54" i="258" s="1"/>
  <c r="G57" i="258" s="1"/>
  <c r="G60" i="258" s="1"/>
  <c r="F33" i="258"/>
  <c r="F49" i="258" s="1"/>
  <c r="F52" i="258" s="1"/>
  <c r="F54" i="258" s="1"/>
  <c r="F57" i="258" s="1"/>
  <c r="F60" i="258" s="1"/>
  <c r="E33" i="258"/>
  <c r="E49" i="258" s="1"/>
  <c r="E52" i="258" s="1"/>
  <c r="E54" i="258" s="1"/>
  <c r="E57" i="258" s="1"/>
  <c r="E60" i="258" s="1"/>
  <c r="D33" i="258"/>
  <c r="C33" i="258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X33" i="1"/>
  <c r="X49" i="1" s="1"/>
  <c r="X52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T49" i="226" l="1"/>
  <c r="T52" i="226" s="1"/>
  <c r="T54" i="226" s="1"/>
  <c r="T57" i="226" s="1"/>
  <c r="T60" i="226" s="1"/>
  <c r="C49" i="223"/>
  <c r="C52" i="223" s="1"/>
  <c r="C54" i="223" s="1"/>
  <c r="C57" i="223" s="1"/>
  <c r="C60" i="223" s="1"/>
  <c r="S49" i="223"/>
  <c r="S52" i="223" s="1"/>
  <c r="S54" i="223" s="1"/>
  <c r="S57" i="223" s="1"/>
  <c r="S60" i="223" s="1"/>
  <c r="J49" i="217"/>
  <c r="J52" i="217" s="1"/>
  <c r="J54" i="217" s="1"/>
  <c r="J57" i="217" s="1"/>
  <c r="J60" i="217" s="1"/>
  <c r="D49" i="215"/>
  <c r="D52" i="215" s="1"/>
  <c r="D54" i="215" s="1"/>
  <c r="D57" i="215" s="1"/>
  <c r="D60" i="215" s="1"/>
  <c r="AA49" i="200"/>
  <c r="AA52" i="200" s="1"/>
  <c r="AA54" i="200" s="1"/>
  <c r="AA57" i="200" s="1"/>
  <c r="AA60" i="200" s="1"/>
  <c r="K49" i="195"/>
  <c r="K52" i="195" s="1"/>
  <c r="K54" i="195" s="1"/>
  <c r="K57" i="195" s="1"/>
  <c r="K60" i="195" s="1"/>
  <c r="S49" i="195"/>
  <c r="S52" i="195" s="1"/>
  <c r="S54" i="195" s="1"/>
  <c r="S57" i="195" s="1"/>
  <c r="S60" i="195" s="1"/>
  <c r="Q49" i="160"/>
  <c r="Q52" i="160" s="1"/>
  <c r="Q54" i="160" s="1"/>
  <c r="Q57" i="160" s="1"/>
  <c r="Q60" i="160" s="1"/>
  <c r="Y49" i="160"/>
  <c r="Y52" i="160" s="1"/>
  <c r="Y54" i="160" s="1"/>
  <c r="Y57" i="160" s="1"/>
  <c r="Y60" i="160" s="1"/>
  <c r="Z48" i="1"/>
  <c r="U49" i="239"/>
  <c r="U52" i="239" s="1"/>
  <c r="U54" i="239" s="1"/>
  <c r="U57" i="239" s="1"/>
  <c r="U60" i="239" s="1"/>
  <c r="Z48" i="224"/>
  <c r="C49" i="208"/>
  <c r="C52" i="208" s="1"/>
  <c r="C54" i="208" s="1"/>
  <c r="C57" i="208" s="1"/>
  <c r="C60" i="208" s="1"/>
  <c r="P49" i="207"/>
  <c r="P52" i="207" s="1"/>
  <c r="P54" i="207" s="1"/>
  <c r="P57" i="207" s="1"/>
  <c r="P60" i="207" s="1"/>
  <c r="Z49" i="202"/>
  <c r="Y52" i="202"/>
  <c r="Y54" i="202" s="1"/>
  <c r="Y57" i="202" s="1"/>
  <c r="Y60" i="202" s="1"/>
  <c r="X49" i="185"/>
  <c r="Z49" i="185" s="1"/>
  <c r="Z33" i="185"/>
  <c r="H49" i="255"/>
  <c r="H52" i="255" s="1"/>
  <c r="H54" i="255" s="1"/>
  <c r="H57" i="255" s="1"/>
  <c r="H60" i="255" s="1"/>
  <c r="H49" i="251"/>
  <c r="H52" i="251" s="1"/>
  <c r="H54" i="251" s="1"/>
  <c r="H57" i="251" s="1"/>
  <c r="H60" i="251" s="1"/>
  <c r="G49" i="229"/>
  <c r="G52" i="229" s="1"/>
  <c r="G54" i="229" s="1"/>
  <c r="G57" i="229" s="1"/>
  <c r="G60" i="229" s="1"/>
  <c r="R49" i="208"/>
  <c r="R52" i="208" s="1"/>
  <c r="R54" i="208" s="1"/>
  <c r="R57" i="208" s="1"/>
  <c r="R60" i="208" s="1"/>
  <c r="P49" i="157"/>
  <c r="P52" i="157" s="1"/>
  <c r="P54" i="157" s="1"/>
  <c r="P57" i="157" s="1"/>
  <c r="P60" i="157" s="1"/>
  <c r="O49" i="156"/>
  <c r="O52" i="156" s="1"/>
  <c r="O54" i="156" s="1"/>
  <c r="O57" i="156" s="1"/>
  <c r="O60" i="156" s="1"/>
  <c r="I49" i="136"/>
  <c r="I52" i="136" s="1"/>
  <c r="I54" i="136" s="1"/>
  <c r="I57" i="136" s="1"/>
  <c r="I60" i="136" s="1"/>
  <c r="J49" i="1"/>
  <c r="J52" i="1" s="1"/>
  <c r="J54" i="1" s="1"/>
  <c r="J57" i="1" s="1"/>
  <c r="J60" i="1" s="1"/>
  <c r="Z48" i="254"/>
  <c r="G49" i="253"/>
  <c r="G52" i="253" s="1"/>
  <c r="G54" i="253" s="1"/>
  <c r="G57" i="253" s="1"/>
  <c r="G60" i="253" s="1"/>
  <c r="W49" i="253"/>
  <c r="W52" i="253" s="1"/>
  <c r="W54" i="253" s="1"/>
  <c r="W57" i="253" s="1"/>
  <c r="W60" i="253" s="1"/>
  <c r="AA49" i="251"/>
  <c r="AA52" i="251" s="1"/>
  <c r="AA54" i="251" s="1"/>
  <c r="AA57" i="251" s="1"/>
  <c r="AA60" i="251" s="1"/>
  <c r="J49" i="251"/>
  <c r="J52" i="251" s="1"/>
  <c r="J54" i="251" s="1"/>
  <c r="J57" i="251" s="1"/>
  <c r="J60" i="251" s="1"/>
  <c r="G49" i="232"/>
  <c r="G52" i="232" s="1"/>
  <c r="G54" i="232" s="1"/>
  <c r="G57" i="232" s="1"/>
  <c r="G60" i="232" s="1"/>
  <c r="O49" i="232"/>
  <c r="O52" i="232" s="1"/>
  <c r="O54" i="232" s="1"/>
  <c r="O57" i="232" s="1"/>
  <c r="O60" i="232" s="1"/>
  <c r="W49" i="232"/>
  <c r="W52" i="232" s="1"/>
  <c r="W54" i="232" s="1"/>
  <c r="W57" i="232" s="1"/>
  <c r="W60" i="232" s="1"/>
  <c r="Z48" i="225"/>
  <c r="C49" i="224"/>
  <c r="C52" i="224" s="1"/>
  <c r="C54" i="224" s="1"/>
  <c r="C57" i="224" s="1"/>
  <c r="C60" i="224" s="1"/>
  <c r="K49" i="224"/>
  <c r="K52" i="224" s="1"/>
  <c r="K54" i="224" s="1"/>
  <c r="K57" i="224" s="1"/>
  <c r="K60" i="224" s="1"/>
  <c r="Z48" i="209"/>
  <c r="H49" i="203"/>
  <c r="H52" i="203" s="1"/>
  <c r="H54" i="203" s="1"/>
  <c r="H57" i="203" s="1"/>
  <c r="H60" i="203" s="1"/>
  <c r="X49" i="203"/>
  <c r="X52" i="203" s="1"/>
  <c r="Z48" i="198"/>
  <c r="Z33" i="7"/>
  <c r="X49" i="7"/>
  <c r="T49" i="239"/>
  <c r="T52" i="239" s="1"/>
  <c r="T54" i="239" s="1"/>
  <c r="T57" i="239" s="1"/>
  <c r="T60" i="239" s="1"/>
  <c r="T49" i="230"/>
  <c r="T52" i="230" s="1"/>
  <c r="T54" i="230" s="1"/>
  <c r="T57" i="230" s="1"/>
  <c r="T60" i="230" s="1"/>
  <c r="N49" i="227"/>
  <c r="N52" i="227" s="1"/>
  <c r="N54" i="227" s="1"/>
  <c r="N57" i="227" s="1"/>
  <c r="N60" i="227" s="1"/>
  <c r="L49" i="213"/>
  <c r="L52" i="213" s="1"/>
  <c r="L54" i="213" s="1"/>
  <c r="L57" i="213" s="1"/>
  <c r="L60" i="213" s="1"/>
  <c r="I49" i="194"/>
  <c r="I52" i="194" s="1"/>
  <c r="I54" i="194" s="1"/>
  <c r="I57" i="194" s="1"/>
  <c r="I60" i="194" s="1"/>
  <c r="P49" i="178"/>
  <c r="P52" i="178" s="1"/>
  <c r="P54" i="178" s="1"/>
  <c r="P57" i="178" s="1"/>
  <c r="P60" i="178" s="1"/>
  <c r="C49" i="169"/>
  <c r="C52" i="169" s="1"/>
  <c r="C54" i="169" s="1"/>
  <c r="C57" i="169" s="1"/>
  <c r="C60" i="169" s="1"/>
  <c r="T49" i="243"/>
  <c r="T52" i="243" s="1"/>
  <c r="T54" i="243" s="1"/>
  <c r="T57" i="243" s="1"/>
  <c r="T60" i="243" s="1"/>
  <c r="Z33" i="188"/>
  <c r="X49" i="188"/>
  <c r="X52" i="188" s="1"/>
  <c r="D49" i="135"/>
  <c r="D52" i="135" s="1"/>
  <c r="D54" i="135" s="1"/>
  <c r="D57" i="135" s="1"/>
  <c r="D60" i="135" s="1"/>
  <c r="X49" i="119"/>
  <c r="Z49" i="119" s="1"/>
  <c r="F49" i="225"/>
  <c r="F52" i="225" s="1"/>
  <c r="F54" i="225" s="1"/>
  <c r="F57" i="225" s="1"/>
  <c r="F60" i="225" s="1"/>
  <c r="Y49" i="221"/>
  <c r="Y52" i="221" s="1"/>
  <c r="Y54" i="221" s="1"/>
  <c r="Y57" i="221" s="1"/>
  <c r="Y60" i="221" s="1"/>
  <c r="U49" i="220"/>
  <c r="U52" i="220" s="1"/>
  <c r="U54" i="220" s="1"/>
  <c r="U57" i="220" s="1"/>
  <c r="U60" i="220" s="1"/>
  <c r="H49" i="202"/>
  <c r="H52" i="202" s="1"/>
  <c r="H54" i="202" s="1"/>
  <c r="H57" i="202" s="1"/>
  <c r="H60" i="202" s="1"/>
  <c r="X49" i="178"/>
  <c r="X52" i="178" s="1"/>
  <c r="Z52" i="178" s="1"/>
  <c r="X49" i="252"/>
  <c r="X52" i="252" s="1"/>
  <c r="Z48" i="247"/>
  <c r="J49" i="245"/>
  <c r="J52" i="245" s="1"/>
  <c r="J54" i="245" s="1"/>
  <c r="J57" i="245" s="1"/>
  <c r="J60" i="245" s="1"/>
  <c r="R49" i="245"/>
  <c r="R52" i="245" s="1"/>
  <c r="R54" i="245" s="1"/>
  <c r="R57" i="245" s="1"/>
  <c r="R60" i="245" s="1"/>
  <c r="E49" i="233"/>
  <c r="E52" i="233" s="1"/>
  <c r="E54" i="233" s="1"/>
  <c r="E57" i="233" s="1"/>
  <c r="E60" i="233" s="1"/>
  <c r="M49" i="233"/>
  <c r="M52" i="233" s="1"/>
  <c r="M54" i="233" s="1"/>
  <c r="M57" i="233" s="1"/>
  <c r="M60" i="233" s="1"/>
  <c r="U49" i="233"/>
  <c r="U52" i="233" s="1"/>
  <c r="U54" i="233" s="1"/>
  <c r="U57" i="233" s="1"/>
  <c r="U60" i="233" s="1"/>
  <c r="M49" i="219"/>
  <c r="M52" i="219" s="1"/>
  <c r="M54" i="219" s="1"/>
  <c r="M57" i="219" s="1"/>
  <c r="M60" i="219" s="1"/>
  <c r="U49" i="219"/>
  <c r="U52" i="219" s="1"/>
  <c r="U54" i="219" s="1"/>
  <c r="U57" i="219" s="1"/>
  <c r="U60" i="219" s="1"/>
  <c r="Z48" i="215"/>
  <c r="Z48" i="213"/>
  <c r="Z33" i="204"/>
  <c r="Z33" i="203"/>
  <c r="Q49" i="203"/>
  <c r="Q52" i="203" s="1"/>
  <c r="Q54" i="203" s="1"/>
  <c r="Q57" i="203" s="1"/>
  <c r="Q60" i="203" s="1"/>
  <c r="Z48" i="203"/>
  <c r="Z33" i="166"/>
  <c r="Z48" i="166"/>
  <c r="Y49" i="118"/>
  <c r="Y52" i="118" s="1"/>
  <c r="Y54" i="118" s="1"/>
  <c r="Y57" i="118" s="1"/>
  <c r="Y60" i="118" s="1"/>
  <c r="X49" i="12"/>
  <c r="X52" i="12" s="1"/>
  <c r="Z33" i="12"/>
  <c r="D49" i="247"/>
  <c r="D52" i="247" s="1"/>
  <c r="D54" i="247" s="1"/>
  <c r="D57" i="247" s="1"/>
  <c r="D60" i="247" s="1"/>
  <c r="I49" i="246"/>
  <c r="I52" i="246" s="1"/>
  <c r="I54" i="246" s="1"/>
  <c r="I57" i="246" s="1"/>
  <c r="I60" i="246" s="1"/>
  <c r="F49" i="235"/>
  <c r="F52" i="235" s="1"/>
  <c r="F54" i="235" s="1"/>
  <c r="F57" i="235" s="1"/>
  <c r="F60" i="235" s="1"/>
  <c r="AA49" i="253"/>
  <c r="AA52" i="253" s="1"/>
  <c r="AA54" i="253" s="1"/>
  <c r="AA57" i="253" s="1"/>
  <c r="AA60" i="253" s="1"/>
  <c r="Q49" i="247"/>
  <c r="Q52" i="247" s="1"/>
  <c r="Q54" i="247" s="1"/>
  <c r="Q57" i="247" s="1"/>
  <c r="Q60" i="247" s="1"/>
  <c r="J49" i="242"/>
  <c r="J52" i="242" s="1"/>
  <c r="J54" i="242" s="1"/>
  <c r="J57" i="242" s="1"/>
  <c r="J60" i="242" s="1"/>
  <c r="X49" i="234"/>
  <c r="X52" i="234" s="1"/>
  <c r="Z52" i="234" s="1"/>
  <c r="S49" i="222"/>
  <c r="S52" i="222" s="1"/>
  <c r="S54" i="222" s="1"/>
  <c r="S57" i="222" s="1"/>
  <c r="S60" i="222" s="1"/>
  <c r="W49" i="217"/>
  <c r="W52" i="217" s="1"/>
  <c r="W54" i="217" s="1"/>
  <c r="W57" i="217" s="1"/>
  <c r="W60" i="217" s="1"/>
  <c r="H49" i="258"/>
  <c r="H52" i="258" s="1"/>
  <c r="H54" i="258" s="1"/>
  <c r="H57" i="258" s="1"/>
  <c r="H60" i="258" s="1"/>
  <c r="X49" i="248"/>
  <c r="K49" i="244"/>
  <c r="K52" i="244" s="1"/>
  <c r="K54" i="244" s="1"/>
  <c r="K57" i="244" s="1"/>
  <c r="K60" i="244" s="1"/>
  <c r="C49" i="241"/>
  <c r="C52" i="241" s="1"/>
  <c r="C54" i="241" s="1"/>
  <c r="C57" i="241" s="1"/>
  <c r="C60" i="241" s="1"/>
  <c r="K49" i="241"/>
  <c r="K52" i="241" s="1"/>
  <c r="K54" i="241" s="1"/>
  <c r="K57" i="241" s="1"/>
  <c r="K60" i="241" s="1"/>
  <c r="I49" i="238"/>
  <c r="I52" i="238" s="1"/>
  <c r="I54" i="238" s="1"/>
  <c r="I57" i="238" s="1"/>
  <c r="I60" i="238" s="1"/>
  <c r="U49" i="237"/>
  <c r="U52" i="237" s="1"/>
  <c r="U54" i="237" s="1"/>
  <c r="U57" i="237" s="1"/>
  <c r="U60" i="237" s="1"/>
  <c r="W49" i="250"/>
  <c r="W52" i="250" s="1"/>
  <c r="W54" i="250" s="1"/>
  <c r="W57" i="250" s="1"/>
  <c r="W60" i="250" s="1"/>
  <c r="N49" i="243"/>
  <c r="N52" i="243" s="1"/>
  <c r="N54" i="243" s="1"/>
  <c r="N57" i="243" s="1"/>
  <c r="N60" i="243" s="1"/>
  <c r="N49" i="240"/>
  <c r="N52" i="240" s="1"/>
  <c r="N54" i="240" s="1"/>
  <c r="N57" i="240" s="1"/>
  <c r="N60" i="240" s="1"/>
  <c r="F49" i="238"/>
  <c r="F52" i="238" s="1"/>
  <c r="F54" i="238" s="1"/>
  <c r="F57" i="238" s="1"/>
  <c r="F60" i="238" s="1"/>
  <c r="T49" i="229"/>
  <c r="T52" i="229" s="1"/>
  <c r="T54" i="229" s="1"/>
  <c r="T57" i="229" s="1"/>
  <c r="T60" i="229" s="1"/>
  <c r="Y49" i="213"/>
  <c r="Y52" i="213" s="1"/>
  <c r="Y54" i="213" s="1"/>
  <c r="Y57" i="213" s="1"/>
  <c r="Y60" i="213" s="1"/>
  <c r="D49" i="207"/>
  <c r="D52" i="207" s="1"/>
  <c r="D54" i="207" s="1"/>
  <c r="D57" i="207" s="1"/>
  <c r="D60" i="207" s="1"/>
  <c r="U49" i="112"/>
  <c r="U52" i="112" s="1"/>
  <c r="U54" i="112" s="1"/>
  <c r="U57" i="112" s="1"/>
  <c r="U60" i="112" s="1"/>
  <c r="Z52" i="250"/>
  <c r="Z48" i="250"/>
  <c r="D49" i="245"/>
  <c r="D52" i="245" s="1"/>
  <c r="D54" i="245" s="1"/>
  <c r="D57" i="245" s="1"/>
  <c r="D60" i="245" s="1"/>
  <c r="L49" i="245"/>
  <c r="L52" i="245" s="1"/>
  <c r="L54" i="245" s="1"/>
  <c r="L57" i="245" s="1"/>
  <c r="L60" i="245" s="1"/>
  <c r="T49" i="245"/>
  <c r="T52" i="245" s="1"/>
  <c r="T54" i="245" s="1"/>
  <c r="T57" i="245" s="1"/>
  <c r="T60" i="245" s="1"/>
  <c r="G49" i="233"/>
  <c r="G52" i="233" s="1"/>
  <c r="G54" i="233" s="1"/>
  <c r="G57" i="233" s="1"/>
  <c r="G60" i="233" s="1"/>
  <c r="O49" i="233"/>
  <c r="O52" i="233" s="1"/>
  <c r="O54" i="233" s="1"/>
  <c r="O57" i="233" s="1"/>
  <c r="O60" i="233" s="1"/>
  <c r="C49" i="232"/>
  <c r="C52" i="232" s="1"/>
  <c r="C54" i="232" s="1"/>
  <c r="C57" i="232" s="1"/>
  <c r="C60" i="232" s="1"/>
  <c r="K49" i="232"/>
  <c r="K52" i="232" s="1"/>
  <c r="K54" i="232" s="1"/>
  <c r="K57" i="232" s="1"/>
  <c r="K60" i="232" s="1"/>
  <c r="S49" i="232"/>
  <c r="S52" i="232" s="1"/>
  <c r="S54" i="232" s="1"/>
  <c r="S57" i="232" s="1"/>
  <c r="S60" i="232" s="1"/>
  <c r="Z48" i="208"/>
  <c r="D49" i="203"/>
  <c r="D52" i="203" s="1"/>
  <c r="D54" i="203" s="1"/>
  <c r="D57" i="203" s="1"/>
  <c r="D60" i="203" s="1"/>
  <c r="L49" i="203"/>
  <c r="L52" i="203" s="1"/>
  <c r="L54" i="203" s="1"/>
  <c r="L57" i="203" s="1"/>
  <c r="L60" i="203" s="1"/>
  <c r="T49" i="203"/>
  <c r="T52" i="203" s="1"/>
  <c r="T54" i="203" s="1"/>
  <c r="T57" i="203" s="1"/>
  <c r="T60" i="203" s="1"/>
  <c r="D49" i="177"/>
  <c r="D52" i="177" s="1"/>
  <c r="D54" i="177" s="1"/>
  <c r="D57" i="177" s="1"/>
  <c r="D60" i="177" s="1"/>
  <c r="L49" i="177"/>
  <c r="L52" i="177" s="1"/>
  <c r="L54" i="177" s="1"/>
  <c r="L57" i="177" s="1"/>
  <c r="L60" i="177" s="1"/>
  <c r="T49" i="177"/>
  <c r="T52" i="177" s="1"/>
  <c r="T54" i="177" s="1"/>
  <c r="T57" i="177" s="1"/>
  <c r="T60" i="177" s="1"/>
  <c r="X49" i="46"/>
  <c r="Z33" i="46"/>
  <c r="J49" i="257"/>
  <c r="J52" i="257" s="1"/>
  <c r="J54" i="257" s="1"/>
  <c r="J57" i="257" s="1"/>
  <c r="J60" i="257" s="1"/>
  <c r="AA49" i="257"/>
  <c r="AA52" i="257" s="1"/>
  <c r="AA54" i="257" s="1"/>
  <c r="AA57" i="257" s="1"/>
  <c r="AA60" i="257" s="1"/>
  <c r="P49" i="256"/>
  <c r="P52" i="256" s="1"/>
  <c r="P54" i="256" s="1"/>
  <c r="P57" i="256" s="1"/>
  <c r="P60" i="256" s="1"/>
  <c r="M49" i="251"/>
  <c r="M52" i="251" s="1"/>
  <c r="M54" i="251" s="1"/>
  <c r="M57" i="251" s="1"/>
  <c r="M60" i="251" s="1"/>
  <c r="U49" i="251"/>
  <c r="U52" i="251" s="1"/>
  <c r="U54" i="251" s="1"/>
  <c r="U57" i="251" s="1"/>
  <c r="U60" i="251" s="1"/>
  <c r="H49" i="228"/>
  <c r="H52" i="228" s="1"/>
  <c r="H54" i="228" s="1"/>
  <c r="H57" i="228" s="1"/>
  <c r="H60" i="228" s="1"/>
  <c r="H49" i="223"/>
  <c r="H52" i="223" s="1"/>
  <c r="H54" i="223" s="1"/>
  <c r="H57" i="223" s="1"/>
  <c r="H60" i="223" s="1"/>
  <c r="L49" i="253"/>
  <c r="L52" i="253" s="1"/>
  <c r="L54" i="253" s="1"/>
  <c r="L57" i="253" s="1"/>
  <c r="L60" i="253" s="1"/>
  <c r="E49" i="245"/>
  <c r="E52" i="245" s="1"/>
  <c r="E54" i="245" s="1"/>
  <c r="E57" i="245" s="1"/>
  <c r="E60" i="245" s="1"/>
  <c r="M49" i="245"/>
  <c r="M52" i="245" s="1"/>
  <c r="M54" i="245" s="1"/>
  <c r="M57" i="245" s="1"/>
  <c r="M60" i="245" s="1"/>
  <c r="U49" i="245"/>
  <c r="U52" i="245" s="1"/>
  <c r="U54" i="245" s="1"/>
  <c r="U57" i="245" s="1"/>
  <c r="U60" i="245" s="1"/>
  <c r="Z48" i="243"/>
  <c r="Z48" i="238"/>
  <c r="Z33" i="236"/>
  <c r="H49" i="233"/>
  <c r="H52" i="233" s="1"/>
  <c r="H54" i="233" s="1"/>
  <c r="H57" i="233" s="1"/>
  <c r="H60" i="233" s="1"/>
  <c r="P49" i="233"/>
  <c r="P52" i="233" s="1"/>
  <c r="P54" i="233" s="1"/>
  <c r="P57" i="233" s="1"/>
  <c r="P60" i="233" s="1"/>
  <c r="D49" i="232"/>
  <c r="D52" i="232" s="1"/>
  <c r="D54" i="232" s="1"/>
  <c r="D57" i="232" s="1"/>
  <c r="D60" i="232" s="1"/>
  <c r="L49" i="232"/>
  <c r="L52" i="232" s="1"/>
  <c r="L54" i="232" s="1"/>
  <c r="L57" i="232" s="1"/>
  <c r="L60" i="232" s="1"/>
  <c r="Z48" i="231"/>
  <c r="M49" i="227"/>
  <c r="M52" i="227" s="1"/>
  <c r="M54" i="227" s="1"/>
  <c r="M57" i="227" s="1"/>
  <c r="M60" i="227" s="1"/>
  <c r="Z48" i="221"/>
  <c r="Z33" i="219"/>
  <c r="Z49" i="210"/>
  <c r="Z48" i="210"/>
  <c r="E49" i="139"/>
  <c r="E52" i="139" s="1"/>
  <c r="E54" i="139" s="1"/>
  <c r="E57" i="139" s="1"/>
  <c r="E60" i="139" s="1"/>
  <c r="M49" i="139"/>
  <c r="M52" i="139" s="1"/>
  <c r="M54" i="139" s="1"/>
  <c r="M57" i="139" s="1"/>
  <c r="M60" i="139" s="1"/>
  <c r="U49" i="139"/>
  <c r="U52" i="139" s="1"/>
  <c r="U54" i="139" s="1"/>
  <c r="U57" i="139" s="1"/>
  <c r="U60" i="139" s="1"/>
  <c r="Z48" i="199"/>
  <c r="Z48" i="193"/>
  <c r="Z48" i="190"/>
  <c r="F49" i="188"/>
  <c r="F52" i="188" s="1"/>
  <c r="F54" i="188" s="1"/>
  <c r="F57" i="188" s="1"/>
  <c r="F60" i="188" s="1"/>
  <c r="N49" i="188"/>
  <c r="N52" i="188" s="1"/>
  <c r="N54" i="188" s="1"/>
  <c r="N57" i="188" s="1"/>
  <c r="N60" i="188" s="1"/>
  <c r="V49" i="188"/>
  <c r="V52" i="188" s="1"/>
  <c r="V54" i="188" s="1"/>
  <c r="V57" i="188" s="1"/>
  <c r="V60" i="188" s="1"/>
  <c r="C49" i="177"/>
  <c r="C52" i="177" s="1"/>
  <c r="C54" i="177" s="1"/>
  <c r="C57" i="177" s="1"/>
  <c r="C60" i="177" s="1"/>
  <c r="K49" i="177"/>
  <c r="K52" i="177" s="1"/>
  <c r="K54" i="177" s="1"/>
  <c r="K57" i="177" s="1"/>
  <c r="K60" i="177" s="1"/>
  <c r="S49" i="177"/>
  <c r="S52" i="177" s="1"/>
  <c r="S54" i="177" s="1"/>
  <c r="S57" i="177" s="1"/>
  <c r="S60" i="177" s="1"/>
  <c r="Z48" i="173"/>
  <c r="D49" i="172"/>
  <c r="D52" i="172" s="1"/>
  <c r="D54" i="172" s="1"/>
  <c r="D57" i="172" s="1"/>
  <c r="D60" i="172" s="1"/>
  <c r="L49" i="172"/>
  <c r="L52" i="172" s="1"/>
  <c r="L54" i="172" s="1"/>
  <c r="L57" i="172" s="1"/>
  <c r="L60" i="172" s="1"/>
  <c r="T49" i="172"/>
  <c r="T52" i="172" s="1"/>
  <c r="T54" i="172" s="1"/>
  <c r="T57" i="172" s="1"/>
  <c r="T60" i="172" s="1"/>
  <c r="Z48" i="171"/>
  <c r="AA49" i="165"/>
  <c r="AA52" i="165" s="1"/>
  <c r="AA54" i="165" s="1"/>
  <c r="AA57" i="165" s="1"/>
  <c r="AA60" i="165" s="1"/>
  <c r="Z48" i="160"/>
  <c r="L49" i="158"/>
  <c r="L52" i="158" s="1"/>
  <c r="L54" i="158" s="1"/>
  <c r="L57" i="158" s="1"/>
  <c r="L60" i="158" s="1"/>
  <c r="G49" i="153"/>
  <c r="G52" i="153" s="1"/>
  <c r="G54" i="153" s="1"/>
  <c r="G57" i="153" s="1"/>
  <c r="G60" i="153" s="1"/>
  <c r="O49" i="153"/>
  <c r="O52" i="153" s="1"/>
  <c r="O54" i="153" s="1"/>
  <c r="O57" i="153" s="1"/>
  <c r="O60" i="153" s="1"/>
  <c r="W49" i="153"/>
  <c r="W52" i="153" s="1"/>
  <c r="W54" i="153" s="1"/>
  <c r="W57" i="153" s="1"/>
  <c r="W60" i="153" s="1"/>
  <c r="E49" i="146"/>
  <c r="E52" i="146" s="1"/>
  <c r="E54" i="146" s="1"/>
  <c r="E57" i="146" s="1"/>
  <c r="E60" i="146" s="1"/>
  <c r="U49" i="146"/>
  <c r="U52" i="146" s="1"/>
  <c r="U54" i="146" s="1"/>
  <c r="U57" i="146" s="1"/>
  <c r="U60" i="146" s="1"/>
  <c r="Z33" i="138"/>
  <c r="E49" i="131"/>
  <c r="E52" i="131" s="1"/>
  <c r="E54" i="131" s="1"/>
  <c r="E57" i="131" s="1"/>
  <c r="E60" i="131" s="1"/>
  <c r="M49" i="131"/>
  <c r="M52" i="131" s="1"/>
  <c r="M54" i="131" s="1"/>
  <c r="M57" i="131" s="1"/>
  <c r="M60" i="131" s="1"/>
  <c r="U49" i="131"/>
  <c r="U52" i="131" s="1"/>
  <c r="U54" i="131" s="1"/>
  <c r="U57" i="131" s="1"/>
  <c r="U60" i="131" s="1"/>
  <c r="Z48" i="130"/>
  <c r="K49" i="123"/>
  <c r="K52" i="123" s="1"/>
  <c r="K54" i="123" s="1"/>
  <c r="K57" i="123" s="1"/>
  <c r="K60" i="123" s="1"/>
  <c r="AA49" i="123"/>
  <c r="AA52" i="123" s="1"/>
  <c r="AA54" i="123" s="1"/>
  <c r="AA57" i="123" s="1"/>
  <c r="AA60" i="123" s="1"/>
  <c r="H49" i="118"/>
  <c r="H52" i="118" s="1"/>
  <c r="H54" i="118" s="1"/>
  <c r="H57" i="118" s="1"/>
  <c r="H60" i="118" s="1"/>
  <c r="X49" i="118"/>
  <c r="X52" i="118" s="1"/>
  <c r="W49" i="131"/>
  <c r="W52" i="131" s="1"/>
  <c r="W54" i="131" s="1"/>
  <c r="W57" i="131" s="1"/>
  <c r="W60" i="131" s="1"/>
  <c r="C49" i="200"/>
  <c r="C52" i="200" s="1"/>
  <c r="C54" i="200" s="1"/>
  <c r="C57" i="200" s="1"/>
  <c r="C60" i="200" s="1"/>
  <c r="Z48" i="170"/>
  <c r="J49" i="166"/>
  <c r="J52" i="166" s="1"/>
  <c r="J54" i="166" s="1"/>
  <c r="J57" i="166" s="1"/>
  <c r="J60" i="166" s="1"/>
  <c r="Q49" i="153"/>
  <c r="Q52" i="153" s="1"/>
  <c r="Q54" i="153" s="1"/>
  <c r="Q57" i="153" s="1"/>
  <c r="Q60" i="153" s="1"/>
  <c r="C49" i="151"/>
  <c r="C52" i="151" s="1"/>
  <c r="C54" i="151" s="1"/>
  <c r="C57" i="151" s="1"/>
  <c r="C60" i="151" s="1"/>
  <c r="K49" i="151"/>
  <c r="K52" i="151" s="1"/>
  <c r="K54" i="151" s="1"/>
  <c r="K57" i="151" s="1"/>
  <c r="K60" i="151" s="1"/>
  <c r="P49" i="126"/>
  <c r="P52" i="126" s="1"/>
  <c r="P54" i="126" s="1"/>
  <c r="P57" i="126" s="1"/>
  <c r="P60" i="126" s="1"/>
  <c r="C49" i="124"/>
  <c r="C52" i="124" s="1"/>
  <c r="C54" i="124" s="1"/>
  <c r="C57" i="124" s="1"/>
  <c r="C60" i="124" s="1"/>
  <c r="I49" i="96"/>
  <c r="I52" i="96" s="1"/>
  <c r="I54" i="96" s="1"/>
  <c r="I57" i="96" s="1"/>
  <c r="I60" i="96" s="1"/>
  <c r="Q49" i="96"/>
  <c r="Q52" i="96" s="1"/>
  <c r="Q54" i="96" s="1"/>
  <c r="Q57" i="96" s="1"/>
  <c r="Q60" i="96" s="1"/>
  <c r="Y49" i="96"/>
  <c r="Y52" i="96" s="1"/>
  <c r="Y54" i="96" s="1"/>
  <c r="Y57" i="96" s="1"/>
  <c r="Y60" i="96" s="1"/>
  <c r="X49" i="88"/>
  <c r="Z49" i="88" s="1"/>
  <c r="Z48" i="88"/>
  <c r="C49" i="84"/>
  <c r="C52" i="84" s="1"/>
  <c r="C54" i="84" s="1"/>
  <c r="C57" i="84" s="1"/>
  <c r="C60" i="84" s="1"/>
  <c r="K49" i="84"/>
  <c r="K52" i="84" s="1"/>
  <c r="K54" i="84" s="1"/>
  <c r="K57" i="84" s="1"/>
  <c r="K60" i="84" s="1"/>
  <c r="S49" i="84"/>
  <c r="S52" i="84" s="1"/>
  <c r="S54" i="84" s="1"/>
  <c r="S57" i="84" s="1"/>
  <c r="S60" i="84" s="1"/>
  <c r="D49" i="200"/>
  <c r="D52" i="200" s="1"/>
  <c r="D54" i="200" s="1"/>
  <c r="D57" i="200" s="1"/>
  <c r="D60" i="200" s="1"/>
  <c r="L49" i="200"/>
  <c r="L52" i="200" s="1"/>
  <c r="L54" i="200" s="1"/>
  <c r="L57" i="200" s="1"/>
  <c r="L60" i="200" s="1"/>
  <c r="T49" i="200"/>
  <c r="T52" i="200" s="1"/>
  <c r="T54" i="200" s="1"/>
  <c r="T57" i="200" s="1"/>
  <c r="T60" i="200" s="1"/>
  <c r="V49" i="195"/>
  <c r="V52" i="195" s="1"/>
  <c r="V54" i="195" s="1"/>
  <c r="V57" i="195" s="1"/>
  <c r="V60" i="195" s="1"/>
  <c r="I49" i="188"/>
  <c r="I52" i="188" s="1"/>
  <c r="I54" i="188" s="1"/>
  <c r="I57" i="188" s="1"/>
  <c r="I60" i="188" s="1"/>
  <c r="Q49" i="188"/>
  <c r="Q52" i="188" s="1"/>
  <c r="Q54" i="188" s="1"/>
  <c r="Q57" i="188" s="1"/>
  <c r="Q60" i="188" s="1"/>
  <c r="C49" i="166"/>
  <c r="C52" i="166" s="1"/>
  <c r="C54" i="166" s="1"/>
  <c r="C57" i="166" s="1"/>
  <c r="C60" i="166" s="1"/>
  <c r="K49" i="166"/>
  <c r="K52" i="166" s="1"/>
  <c r="K54" i="166" s="1"/>
  <c r="K57" i="166" s="1"/>
  <c r="K60" i="166" s="1"/>
  <c r="S49" i="166"/>
  <c r="S52" i="166" s="1"/>
  <c r="S54" i="166" s="1"/>
  <c r="S57" i="166" s="1"/>
  <c r="S60" i="166" s="1"/>
  <c r="Z48" i="117"/>
  <c r="Z48" i="112"/>
  <c r="J49" i="100"/>
  <c r="J52" i="100" s="1"/>
  <c r="J54" i="100" s="1"/>
  <c r="J57" i="100" s="1"/>
  <c r="J60" i="100" s="1"/>
  <c r="R49" i="100"/>
  <c r="R52" i="100" s="1"/>
  <c r="R54" i="100" s="1"/>
  <c r="R57" i="100" s="1"/>
  <c r="R60" i="100" s="1"/>
  <c r="Z48" i="66"/>
  <c r="AA49" i="11"/>
  <c r="AA52" i="11" s="1"/>
  <c r="AA54" i="11" s="1"/>
  <c r="AA57" i="11" s="1"/>
  <c r="AA60" i="11" s="1"/>
  <c r="Z48" i="3"/>
  <c r="C49" i="185"/>
  <c r="C52" i="185" s="1"/>
  <c r="C54" i="185" s="1"/>
  <c r="C57" i="185" s="1"/>
  <c r="C60" i="185" s="1"/>
  <c r="K49" i="185"/>
  <c r="K52" i="185" s="1"/>
  <c r="K54" i="185" s="1"/>
  <c r="K57" i="185" s="1"/>
  <c r="K60" i="185" s="1"/>
  <c r="P49" i="172"/>
  <c r="P52" i="172" s="1"/>
  <c r="P54" i="172" s="1"/>
  <c r="P57" i="172" s="1"/>
  <c r="P60" i="172" s="1"/>
  <c r="X49" i="172"/>
  <c r="X52" i="172" s="1"/>
  <c r="P49" i="161"/>
  <c r="P52" i="161" s="1"/>
  <c r="P54" i="161" s="1"/>
  <c r="P57" i="161" s="1"/>
  <c r="P60" i="161" s="1"/>
  <c r="Z33" i="146"/>
  <c r="F49" i="138"/>
  <c r="F52" i="138" s="1"/>
  <c r="F54" i="138" s="1"/>
  <c r="F57" i="138" s="1"/>
  <c r="F60" i="138" s="1"/>
  <c r="N49" i="138"/>
  <c r="N52" i="138" s="1"/>
  <c r="N54" i="138" s="1"/>
  <c r="N57" i="138" s="1"/>
  <c r="N60" i="138" s="1"/>
  <c r="V49" i="138"/>
  <c r="V52" i="138" s="1"/>
  <c r="V54" i="138" s="1"/>
  <c r="V57" i="138" s="1"/>
  <c r="V60" i="138" s="1"/>
  <c r="Z48" i="195"/>
  <c r="D49" i="188"/>
  <c r="D52" i="188" s="1"/>
  <c r="D54" i="188" s="1"/>
  <c r="D57" i="188" s="1"/>
  <c r="D60" i="188" s="1"/>
  <c r="L49" i="188"/>
  <c r="L52" i="188" s="1"/>
  <c r="L54" i="188" s="1"/>
  <c r="L57" i="188" s="1"/>
  <c r="L60" i="188" s="1"/>
  <c r="T49" i="188"/>
  <c r="T52" i="188" s="1"/>
  <c r="T54" i="188" s="1"/>
  <c r="T57" i="188" s="1"/>
  <c r="T60" i="188" s="1"/>
  <c r="J49" i="172"/>
  <c r="J52" i="172" s="1"/>
  <c r="J54" i="172" s="1"/>
  <c r="J57" i="172" s="1"/>
  <c r="J60" i="172" s="1"/>
  <c r="R49" i="172"/>
  <c r="R52" i="172" s="1"/>
  <c r="R54" i="172" s="1"/>
  <c r="R57" i="172" s="1"/>
  <c r="R60" i="172" s="1"/>
  <c r="I49" i="172"/>
  <c r="I52" i="172" s="1"/>
  <c r="I54" i="172" s="1"/>
  <c r="I57" i="172" s="1"/>
  <c r="I60" i="172" s="1"/>
  <c r="Q49" i="172"/>
  <c r="Q52" i="172" s="1"/>
  <c r="Q54" i="172" s="1"/>
  <c r="Q57" i="172" s="1"/>
  <c r="Q60" i="172" s="1"/>
  <c r="Z48" i="158"/>
  <c r="P49" i="154"/>
  <c r="P52" i="154" s="1"/>
  <c r="P54" i="154" s="1"/>
  <c r="P57" i="154" s="1"/>
  <c r="P60" i="154" s="1"/>
  <c r="E49" i="153"/>
  <c r="E52" i="153" s="1"/>
  <c r="E54" i="153" s="1"/>
  <c r="E57" i="153" s="1"/>
  <c r="E60" i="153" s="1"/>
  <c r="M49" i="153"/>
  <c r="M52" i="153" s="1"/>
  <c r="M54" i="153" s="1"/>
  <c r="M57" i="153" s="1"/>
  <c r="M60" i="153" s="1"/>
  <c r="C49" i="146"/>
  <c r="C52" i="146" s="1"/>
  <c r="C54" i="146" s="1"/>
  <c r="C57" i="146" s="1"/>
  <c r="C60" i="146" s="1"/>
  <c r="K49" i="146"/>
  <c r="K52" i="146" s="1"/>
  <c r="K54" i="146" s="1"/>
  <c r="K57" i="146" s="1"/>
  <c r="K60" i="146" s="1"/>
  <c r="S49" i="146"/>
  <c r="S52" i="146" s="1"/>
  <c r="S54" i="146" s="1"/>
  <c r="S57" i="146" s="1"/>
  <c r="S60" i="146" s="1"/>
  <c r="AA49" i="146"/>
  <c r="AA52" i="146" s="1"/>
  <c r="AA54" i="146" s="1"/>
  <c r="AA57" i="146" s="1"/>
  <c r="AA60" i="146" s="1"/>
  <c r="Z48" i="140"/>
  <c r="D49" i="126"/>
  <c r="D52" i="126" s="1"/>
  <c r="D54" i="126" s="1"/>
  <c r="D57" i="126" s="1"/>
  <c r="D60" i="126" s="1"/>
  <c r="L49" i="126"/>
  <c r="L52" i="126" s="1"/>
  <c r="L54" i="126" s="1"/>
  <c r="L57" i="126" s="1"/>
  <c r="L60" i="126" s="1"/>
  <c r="T49" i="126"/>
  <c r="T52" i="126" s="1"/>
  <c r="T54" i="126" s="1"/>
  <c r="T57" i="126" s="1"/>
  <c r="T60" i="126" s="1"/>
  <c r="P49" i="123"/>
  <c r="P52" i="123" s="1"/>
  <c r="P54" i="123" s="1"/>
  <c r="P57" i="123" s="1"/>
  <c r="P60" i="123" s="1"/>
  <c r="F49" i="119"/>
  <c r="F52" i="119" s="1"/>
  <c r="F54" i="119" s="1"/>
  <c r="F57" i="119" s="1"/>
  <c r="F60" i="119" s="1"/>
  <c r="N49" i="119"/>
  <c r="N52" i="119" s="1"/>
  <c r="N54" i="119" s="1"/>
  <c r="N57" i="119" s="1"/>
  <c r="N60" i="119" s="1"/>
  <c r="V49" i="119"/>
  <c r="V52" i="119" s="1"/>
  <c r="V54" i="119" s="1"/>
  <c r="V57" i="119" s="1"/>
  <c r="V60" i="119" s="1"/>
  <c r="G49" i="118"/>
  <c r="G52" i="118" s="1"/>
  <c r="G54" i="118" s="1"/>
  <c r="G57" i="118" s="1"/>
  <c r="G60" i="118" s="1"/>
  <c r="O49" i="118"/>
  <c r="O52" i="118" s="1"/>
  <c r="O54" i="118" s="1"/>
  <c r="O57" i="118" s="1"/>
  <c r="O60" i="118" s="1"/>
  <c r="W49" i="118"/>
  <c r="W52" i="118" s="1"/>
  <c r="W54" i="118" s="1"/>
  <c r="W57" i="118" s="1"/>
  <c r="W60" i="118" s="1"/>
  <c r="G49" i="116"/>
  <c r="G52" i="116" s="1"/>
  <c r="G54" i="116" s="1"/>
  <c r="G57" i="116" s="1"/>
  <c r="G60" i="116" s="1"/>
  <c r="X52" i="115"/>
  <c r="X49" i="108"/>
  <c r="Z33" i="108"/>
  <c r="G49" i="58"/>
  <c r="G52" i="58" s="1"/>
  <c r="G54" i="58" s="1"/>
  <c r="G57" i="58" s="1"/>
  <c r="G60" i="58" s="1"/>
  <c r="O49" i="7"/>
  <c r="O52" i="7" s="1"/>
  <c r="O54" i="7" s="1"/>
  <c r="O57" i="7" s="1"/>
  <c r="O60" i="7" s="1"/>
  <c r="W49" i="109"/>
  <c r="W52" i="109" s="1"/>
  <c r="W54" i="109" s="1"/>
  <c r="W57" i="109" s="1"/>
  <c r="W60" i="109" s="1"/>
  <c r="I49" i="108"/>
  <c r="I52" i="108" s="1"/>
  <c r="I54" i="108" s="1"/>
  <c r="I57" i="108" s="1"/>
  <c r="I60" i="108" s="1"/>
  <c r="Q49" i="108"/>
  <c r="Q52" i="108" s="1"/>
  <c r="Q54" i="108" s="1"/>
  <c r="Q57" i="108" s="1"/>
  <c r="Q60" i="108" s="1"/>
  <c r="Y49" i="108"/>
  <c r="Y52" i="108" s="1"/>
  <c r="Y54" i="108" s="1"/>
  <c r="Y57" i="108" s="1"/>
  <c r="Y60" i="108" s="1"/>
  <c r="U49" i="101"/>
  <c r="U52" i="101" s="1"/>
  <c r="U54" i="101" s="1"/>
  <c r="U57" i="101" s="1"/>
  <c r="U60" i="101" s="1"/>
  <c r="I49" i="87"/>
  <c r="I52" i="87" s="1"/>
  <c r="I54" i="87" s="1"/>
  <c r="I57" i="87" s="1"/>
  <c r="I60" i="87" s="1"/>
  <c r="Q49" i="87"/>
  <c r="Q52" i="87" s="1"/>
  <c r="Q54" i="87" s="1"/>
  <c r="Q57" i="87" s="1"/>
  <c r="Q60" i="87" s="1"/>
  <c r="Z48" i="87"/>
  <c r="E49" i="84"/>
  <c r="E52" i="84" s="1"/>
  <c r="E54" i="84" s="1"/>
  <c r="E57" i="84" s="1"/>
  <c r="E60" i="84" s="1"/>
  <c r="M49" i="84"/>
  <c r="M52" i="84" s="1"/>
  <c r="M54" i="84" s="1"/>
  <c r="M57" i="84" s="1"/>
  <c r="M60" i="84" s="1"/>
  <c r="U49" i="84"/>
  <c r="U52" i="84" s="1"/>
  <c r="U54" i="84" s="1"/>
  <c r="U57" i="84" s="1"/>
  <c r="U60" i="84" s="1"/>
  <c r="T49" i="80"/>
  <c r="T52" i="80" s="1"/>
  <c r="T54" i="80" s="1"/>
  <c r="T57" i="80" s="1"/>
  <c r="T60" i="80" s="1"/>
  <c r="S49" i="73"/>
  <c r="S52" i="73" s="1"/>
  <c r="S54" i="73" s="1"/>
  <c r="S57" i="73" s="1"/>
  <c r="S60" i="73" s="1"/>
  <c r="H49" i="57"/>
  <c r="H52" i="57" s="1"/>
  <c r="H54" i="57" s="1"/>
  <c r="H57" i="57" s="1"/>
  <c r="H60" i="57" s="1"/>
  <c r="P49" i="57"/>
  <c r="P52" i="57" s="1"/>
  <c r="P54" i="57" s="1"/>
  <c r="P57" i="57" s="1"/>
  <c r="P60" i="57" s="1"/>
  <c r="C49" i="108"/>
  <c r="C52" i="108" s="1"/>
  <c r="C54" i="108" s="1"/>
  <c r="C57" i="108" s="1"/>
  <c r="C60" i="108" s="1"/>
  <c r="K49" i="108"/>
  <c r="K52" i="108" s="1"/>
  <c r="K54" i="108" s="1"/>
  <c r="K57" i="108" s="1"/>
  <c r="K60" i="108" s="1"/>
  <c r="S49" i="108"/>
  <c r="S52" i="108" s="1"/>
  <c r="S54" i="108" s="1"/>
  <c r="S57" i="108" s="1"/>
  <c r="S60" i="108" s="1"/>
  <c r="AA49" i="108"/>
  <c r="AA52" i="108" s="1"/>
  <c r="AA54" i="108" s="1"/>
  <c r="AA57" i="108" s="1"/>
  <c r="AA60" i="108" s="1"/>
  <c r="G49" i="101"/>
  <c r="G52" i="101" s="1"/>
  <c r="G54" i="101" s="1"/>
  <c r="G57" i="101" s="1"/>
  <c r="G60" i="101" s="1"/>
  <c r="O49" i="101"/>
  <c r="O52" i="101" s="1"/>
  <c r="O54" i="101" s="1"/>
  <c r="O57" i="101" s="1"/>
  <c r="O60" i="101" s="1"/>
  <c r="W49" i="101"/>
  <c r="W52" i="101" s="1"/>
  <c r="W54" i="101" s="1"/>
  <c r="W57" i="101" s="1"/>
  <c r="W60" i="101" s="1"/>
  <c r="I49" i="100"/>
  <c r="I52" i="100" s="1"/>
  <c r="I54" i="100" s="1"/>
  <c r="I57" i="100" s="1"/>
  <c r="I60" i="100" s="1"/>
  <c r="H49" i="96"/>
  <c r="H52" i="96" s="1"/>
  <c r="H54" i="96" s="1"/>
  <c r="H57" i="96" s="1"/>
  <c r="H60" i="96" s="1"/>
  <c r="P49" i="96"/>
  <c r="P52" i="96" s="1"/>
  <c r="P54" i="96" s="1"/>
  <c r="P57" i="96" s="1"/>
  <c r="P60" i="96" s="1"/>
  <c r="X49" i="96"/>
  <c r="Z48" i="79"/>
  <c r="E49" i="55"/>
  <c r="E52" i="55" s="1"/>
  <c r="E54" i="55" s="1"/>
  <c r="E57" i="55" s="1"/>
  <c r="E60" i="55" s="1"/>
  <c r="M49" i="55"/>
  <c r="M52" i="55" s="1"/>
  <c r="M54" i="55" s="1"/>
  <c r="M57" i="55" s="1"/>
  <c r="M60" i="55" s="1"/>
  <c r="U49" i="55"/>
  <c r="U52" i="55" s="1"/>
  <c r="U54" i="55" s="1"/>
  <c r="U57" i="55" s="1"/>
  <c r="U60" i="55" s="1"/>
  <c r="G49" i="46"/>
  <c r="G52" i="46" s="1"/>
  <c r="G54" i="46" s="1"/>
  <c r="G57" i="46" s="1"/>
  <c r="G60" i="46" s="1"/>
  <c r="O49" i="46"/>
  <c r="O52" i="46" s="1"/>
  <c r="O54" i="46" s="1"/>
  <c r="O57" i="46" s="1"/>
  <c r="O60" i="46" s="1"/>
  <c r="W49" i="46"/>
  <c r="W52" i="46" s="1"/>
  <c r="W54" i="46" s="1"/>
  <c r="W57" i="46" s="1"/>
  <c r="W60" i="46" s="1"/>
  <c r="Z48" i="42"/>
  <c r="Y49" i="38"/>
  <c r="Y52" i="38" s="1"/>
  <c r="Y54" i="38" s="1"/>
  <c r="Y57" i="38" s="1"/>
  <c r="Y60" i="38" s="1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AA49" i="6"/>
  <c r="AA52" i="6" s="1"/>
  <c r="AA54" i="6" s="1"/>
  <c r="AA57" i="6" s="1"/>
  <c r="AA60" i="6" s="1"/>
  <c r="C49" i="86"/>
  <c r="C52" i="86" s="1"/>
  <c r="C54" i="86" s="1"/>
  <c r="C57" i="86" s="1"/>
  <c r="C60" i="86" s="1"/>
  <c r="C49" i="61"/>
  <c r="C52" i="61" s="1"/>
  <c r="C54" i="61" s="1"/>
  <c r="C57" i="61" s="1"/>
  <c r="C60" i="61" s="1"/>
  <c r="X49" i="58"/>
  <c r="Z48" i="46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Y49" i="12"/>
  <c r="Y52" i="12" s="1"/>
  <c r="Y54" i="12" s="1"/>
  <c r="Y57" i="12" s="1"/>
  <c r="Y60" i="12" s="1"/>
  <c r="E49" i="109"/>
  <c r="E52" i="109" s="1"/>
  <c r="E54" i="109" s="1"/>
  <c r="E57" i="109" s="1"/>
  <c r="E60" i="109" s="1"/>
  <c r="M49" i="109"/>
  <c r="M52" i="109" s="1"/>
  <c r="M54" i="109" s="1"/>
  <c r="M57" i="109" s="1"/>
  <c r="M60" i="109" s="1"/>
  <c r="U49" i="109"/>
  <c r="U52" i="109" s="1"/>
  <c r="U54" i="109" s="1"/>
  <c r="U57" i="109" s="1"/>
  <c r="U60" i="109" s="1"/>
  <c r="C49" i="101"/>
  <c r="C52" i="101" s="1"/>
  <c r="C54" i="101" s="1"/>
  <c r="C57" i="101" s="1"/>
  <c r="C60" i="101" s="1"/>
  <c r="K49" i="101"/>
  <c r="K52" i="101" s="1"/>
  <c r="K54" i="101" s="1"/>
  <c r="K57" i="101" s="1"/>
  <c r="K60" i="101" s="1"/>
  <c r="S49" i="101"/>
  <c r="S52" i="101" s="1"/>
  <c r="S54" i="101" s="1"/>
  <c r="S57" i="101" s="1"/>
  <c r="S60" i="101" s="1"/>
  <c r="AA49" i="99"/>
  <c r="AA52" i="99" s="1"/>
  <c r="AA54" i="99" s="1"/>
  <c r="AA57" i="99" s="1"/>
  <c r="AA60" i="99" s="1"/>
  <c r="D49" i="96"/>
  <c r="D52" i="96" s="1"/>
  <c r="D54" i="96" s="1"/>
  <c r="D57" i="96" s="1"/>
  <c r="D60" i="96" s="1"/>
  <c r="L49" i="96"/>
  <c r="L52" i="96" s="1"/>
  <c r="L54" i="96" s="1"/>
  <c r="L57" i="96" s="1"/>
  <c r="L60" i="96" s="1"/>
  <c r="T49" i="96"/>
  <c r="T52" i="96" s="1"/>
  <c r="T54" i="96" s="1"/>
  <c r="T57" i="96" s="1"/>
  <c r="T60" i="96" s="1"/>
  <c r="Z48" i="93"/>
  <c r="Z48" i="90"/>
  <c r="AA49" i="85"/>
  <c r="AA52" i="85" s="1"/>
  <c r="AA54" i="85" s="1"/>
  <c r="AA57" i="85" s="1"/>
  <c r="AA60" i="85" s="1"/>
  <c r="F49" i="77"/>
  <c r="F52" i="77" s="1"/>
  <c r="F54" i="77" s="1"/>
  <c r="F57" i="77" s="1"/>
  <c r="F60" i="77" s="1"/>
  <c r="V49" i="77"/>
  <c r="V52" i="77" s="1"/>
  <c r="V54" i="77" s="1"/>
  <c r="V57" i="77" s="1"/>
  <c r="V60" i="77" s="1"/>
  <c r="Z48" i="71"/>
  <c r="J49" i="58"/>
  <c r="J52" i="58" s="1"/>
  <c r="J54" i="58" s="1"/>
  <c r="J57" i="58" s="1"/>
  <c r="J60" i="58" s="1"/>
  <c r="R49" i="58"/>
  <c r="R52" i="58" s="1"/>
  <c r="R54" i="58" s="1"/>
  <c r="R57" i="58" s="1"/>
  <c r="R60" i="58" s="1"/>
  <c r="Q49" i="58"/>
  <c r="Q52" i="58" s="1"/>
  <c r="Q54" i="58" s="1"/>
  <c r="Q57" i="58" s="1"/>
  <c r="Q60" i="58" s="1"/>
  <c r="Z48" i="58"/>
  <c r="F49" i="57"/>
  <c r="F52" i="57" s="1"/>
  <c r="F54" i="57" s="1"/>
  <c r="F57" i="57" s="1"/>
  <c r="F60" i="57" s="1"/>
  <c r="N49" i="57"/>
  <c r="N52" i="57" s="1"/>
  <c r="N54" i="57" s="1"/>
  <c r="N57" i="57" s="1"/>
  <c r="N60" i="57" s="1"/>
  <c r="C49" i="46"/>
  <c r="C52" i="46" s="1"/>
  <c r="C54" i="46" s="1"/>
  <c r="C57" i="46" s="1"/>
  <c r="C60" i="46" s="1"/>
  <c r="K49" i="46"/>
  <c r="K52" i="46" s="1"/>
  <c r="K54" i="46" s="1"/>
  <c r="K57" i="46" s="1"/>
  <c r="K60" i="46" s="1"/>
  <c r="S49" i="46"/>
  <c r="S52" i="46" s="1"/>
  <c r="S54" i="46" s="1"/>
  <c r="S57" i="46" s="1"/>
  <c r="S60" i="46" s="1"/>
  <c r="Z48" i="43"/>
  <c r="Z48" i="33"/>
  <c r="H49" i="21"/>
  <c r="H52" i="21" s="1"/>
  <c r="H54" i="21" s="1"/>
  <c r="H57" i="21" s="1"/>
  <c r="H60" i="21" s="1"/>
  <c r="P49" i="21"/>
  <c r="P52" i="21" s="1"/>
  <c r="P54" i="21" s="1"/>
  <c r="P57" i="21" s="1"/>
  <c r="P60" i="21" s="1"/>
  <c r="X49" i="21"/>
  <c r="Z49" i="21" s="1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AA49" i="12"/>
  <c r="AA52" i="12" s="1"/>
  <c r="AA54" i="12" s="1"/>
  <c r="AA57" i="12" s="1"/>
  <c r="AA60" i="12" s="1"/>
  <c r="Z33" i="2"/>
  <c r="Z48" i="2"/>
  <c r="H49" i="47"/>
  <c r="H52" i="47" s="1"/>
  <c r="H54" i="47" s="1"/>
  <c r="H57" i="47" s="1"/>
  <c r="H60" i="47" s="1"/>
  <c r="O49" i="8"/>
  <c r="O52" i="8" s="1"/>
  <c r="O54" i="8" s="1"/>
  <c r="O57" i="8" s="1"/>
  <c r="O60" i="8" s="1"/>
  <c r="X57" i="94"/>
  <c r="Z57" i="94" s="1"/>
  <c r="P49" i="77"/>
  <c r="P52" i="77" s="1"/>
  <c r="P54" i="77" s="1"/>
  <c r="P57" i="77" s="1"/>
  <c r="P60" i="77" s="1"/>
  <c r="X49" i="38"/>
  <c r="X52" i="38" s="1"/>
  <c r="Z33" i="21"/>
  <c r="Y49" i="21"/>
  <c r="Y52" i="21" s="1"/>
  <c r="Y54" i="21" s="1"/>
  <c r="Y57" i="21" s="1"/>
  <c r="Y60" i="21" s="1"/>
  <c r="Y52" i="251"/>
  <c r="Y54" i="251" s="1"/>
  <c r="Y57" i="251" s="1"/>
  <c r="Y60" i="251" s="1"/>
  <c r="Z49" i="251"/>
  <c r="Y52" i="1"/>
  <c r="Y54" i="1" s="1"/>
  <c r="Y57" i="1" s="1"/>
  <c r="Y60" i="1" s="1"/>
  <c r="Z49" i="1"/>
  <c r="P49" i="248"/>
  <c r="P52" i="248" s="1"/>
  <c r="P54" i="248" s="1"/>
  <c r="P57" i="248" s="1"/>
  <c r="P60" i="248" s="1"/>
  <c r="R49" i="1"/>
  <c r="R52" i="1" s="1"/>
  <c r="R54" i="1" s="1"/>
  <c r="R57" i="1" s="1"/>
  <c r="R60" i="1" s="1"/>
  <c r="H49" i="253"/>
  <c r="H52" i="253" s="1"/>
  <c r="H54" i="253" s="1"/>
  <c r="H57" i="253" s="1"/>
  <c r="H60" i="253" s="1"/>
  <c r="P49" i="230"/>
  <c r="P52" i="230" s="1"/>
  <c r="P54" i="230" s="1"/>
  <c r="P57" i="230" s="1"/>
  <c r="P60" i="230" s="1"/>
  <c r="X49" i="208"/>
  <c r="Z49" i="208" s="1"/>
  <c r="Z33" i="208"/>
  <c r="Z33" i="207"/>
  <c r="G49" i="254"/>
  <c r="G52" i="254" s="1"/>
  <c r="G54" i="254" s="1"/>
  <c r="G57" i="254" s="1"/>
  <c r="G60" i="254" s="1"/>
  <c r="O49" i="254"/>
  <c r="O52" i="254" s="1"/>
  <c r="O54" i="254" s="1"/>
  <c r="O57" i="254" s="1"/>
  <c r="O60" i="254" s="1"/>
  <c r="W49" i="254"/>
  <c r="W52" i="254" s="1"/>
  <c r="W54" i="254" s="1"/>
  <c r="W57" i="254" s="1"/>
  <c r="W60" i="254" s="1"/>
  <c r="Z33" i="253"/>
  <c r="X49" i="244"/>
  <c r="E49" i="240"/>
  <c r="E52" i="240" s="1"/>
  <c r="E54" i="240" s="1"/>
  <c r="E57" i="240" s="1"/>
  <c r="E60" i="240" s="1"/>
  <c r="M49" i="240"/>
  <c r="M52" i="240" s="1"/>
  <c r="M54" i="240" s="1"/>
  <c r="M57" i="240" s="1"/>
  <c r="M60" i="240" s="1"/>
  <c r="U49" i="240"/>
  <c r="U52" i="240" s="1"/>
  <c r="U54" i="240" s="1"/>
  <c r="U57" i="240" s="1"/>
  <c r="U60" i="240" s="1"/>
  <c r="Z48" i="230"/>
  <c r="X49" i="211"/>
  <c r="X52" i="211" s="1"/>
  <c r="Z33" i="211"/>
  <c r="Y54" i="144"/>
  <c r="Y57" i="144" s="1"/>
  <c r="Y60" i="144" s="1"/>
  <c r="Z52" i="144"/>
  <c r="V49" i="256"/>
  <c r="V52" i="256" s="1"/>
  <c r="V54" i="256" s="1"/>
  <c r="V57" i="256" s="1"/>
  <c r="V60" i="256" s="1"/>
  <c r="AA49" i="242"/>
  <c r="AA52" i="242" s="1"/>
  <c r="AA54" i="242" s="1"/>
  <c r="AA57" i="242" s="1"/>
  <c r="AA60" i="242" s="1"/>
  <c r="T49" i="189"/>
  <c r="T52" i="189" s="1"/>
  <c r="T54" i="189" s="1"/>
  <c r="T57" i="189" s="1"/>
  <c r="T60" i="189" s="1"/>
  <c r="F49" i="231"/>
  <c r="F52" i="231" s="1"/>
  <c r="F54" i="231" s="1"/>
  <c r="F57" i="231" s="1"/>
  <c r="F60" i="231" s="1"/>
  <c r="X49" i="201"/>
  <c r="X52" i="201" s="1"/>
  <c r="X54" i="201" s="1"/>
  <c r="U49" i="192"/>
  <c r="U52" i="192" s="1"/>
  <c r="U54" i="192" s="1"/>
  <c r="U57" i="192" s="1"/>
  <c r="U60" i="192" s="1"/>
  <c r="H49" i="182"/>
  <c r="H52" i="182" s="1"/>
  <c r="H54" i="182" s="1"/>
  <c r="H57" i="182" s="1"/>
  <c r="H60" i="182" s="1"/>
  <c r="Z33" i="257"/>
  <c r="Z49" i="250"/>
  <c r="W49" i="245"/>
  <c r="W52" i="245" s="1"/>
  <c r="W54" i="245" s="1"/>
  <c r="W57" i="245" s="1"/>
  <c r="W60" i="245" s="1"/>
  <c r="Z33" i="241"/>
  <c r="H49" i="232"/>
  <c r="H52" i="232" s="1"/>
  <c r="H54" i="232" s="1"/>
  <c r="H57" i="232" s="1"/>
  <c r="H60" i="232" s="1"/>
  <c r="X49" i="232"/>
  <c r="X49" i="227"/>
  <c r="Z33" i="227"/>
  <c r="H49" i="224"/>
  <c r="H52" i="224" s="1"/>
  <c r="H54" i="224" s="1"/>
  <c r="H57" i="224" s="1"/>
  <c r="H60" i="224" s="1"/>
  <c r="X49" i="224"/>
  <c r="Z33" i="195"/>
  <c r="X49" i="195"/>
  <c r="X52" i="195" s="1"/>
  <c r="E49" i="231"/>
  <c r="E52" i="231" s="1"/>
  <c r="E54" i="231" s="1"/>
  <c r="E57" i="231" s="1"/>
  <c r="E60" i="231" s="1"/>
  <c r="U49" i="227"/>
  <c r="U52" i="227" s="1"/>
  <c r="U54" i="227" s="1"/>
  <c r="U57" i="227" s="1"/>
  <c r="U60" i="227" s="1"/>
  <c r="Q49" i="205"/>
  <c r="Q52" i="205" s="1"/>
  <c r="Q54" i="205" s="1"/>
  <c r="Q57" i="205" s="1"/>
  <c r="Q60" i="205" s="1"/>
  <c r="K49" i="251"/>
  <c r="K52" i="251" s="1"/>
  <c r="K54" i="251" s="1"/>
  <c r="K57" i="251" s="1"/>
  <c r="K60" i="251" s="1"/>
  <c r="K49" i="247"/>
  <c r="K52" i="247" s="1"/>
  <c r="K54" i="247" s="1"/>
  <c r="K57" i="247" s="1"/>
  <c r="K60" i="247" s="1"/>
  <c r="C49" i="206"/>
  <c r="C52" i="206" s="1"/>
  <c r="C54" i="206" s="1"/>
  <c r="C57" i="206" s="1"/>
  <c r="C60" i="206" s="1"/>
  <c r="E49" i="192"/>
  <c r="E52" i="192" s="1"/>
  <c r="E54" i="192" s="1"/>
  <c r="E57" i="192" s="1"/>
  <c r="E60" i="192" s="1"/>
  <c r="Z49" i="258"/>
  <c r="AA49" i="256"/>
  <c r="AA52" i="256" s="1"/>
  <c r="AA54" i="256" s="1"/>
  <c r="AA57" i="256" s="1"/>
  <c r="AA60" i="256" s="1"/>
  <c r="D49" i="249"/>
  <c r="D52" i="249" s="1"/>
  <c r="D54" i="249" s="1"/>
  <c r="D57" i="249" s="1"/>
  <c r="D60" i="249" s="1"/>
  <c r="F49" i="247"/>
  <c r="F52" i="247" s="1"/>
  <c r="F54" i="247" s="1"/>
  <c r="F57" i="247" s="1"/>
  <c r="F60" i="247" s="1"/>
  <c r="N49" i="247"/>
  <c r="N52" i="247" s="1"/>
  <c r="N54" i="247" s="1"/>
  <c r="N57" i="247" s="1"/>
  <c r="N60" i="247" s="1"/>
  <c r="V49" i="247"/>
  <c r="V52" i="247" s="1"/>
  <c r="V54" i="247" s="1"/>
  <c r="V57" i="247" s="1"/>
  <c r="V60" i="247" s="1"/>
  <c r="H49" i="237"/>
  <c r="H52" i="237" s="1"/>
  <c r="H54" i="237" s="1"/>
  <c r="H57" i="237" s="1"/>
  <c r="H60" i="237" s="1"/>
  <c r="P49" i="237"/>
  <c r="P52" i="237" s="1"/>
  <c r="P54" i="237" s="1"/>
  <c r="P57" i="237" s="1"/>
  <c r="P60" i="237" s="1"/>
  <c r="I49" i="232"/>
  <c r="I52" i="232" s="1"/>
  <c r="I54" i="232" s="1"/>
  <c r="I57" i="232" s="1"/>
  <c r="I60" i="232" s="1"/>
  <c r="Y49" i="232"/>
  <c r="Y52" i="232" s="1"/>
  <c r="Y54" i="232" s="1"/>
  <c r="Y57" i="232" s="1"/>
  <c r="Y60" i="232" s="1"/>
  <c r="AA49" i="226"/>
  <c r="AA52" i="226" s="1"/>
  <c r="AA54" i="226" s="1"/>
  <c r="AA57" i="226" s="1"/>
  <c r="AA60" i="226" s="1"/>
  <c r="R49" i="226"/>
  <c r="R52" i="226" s="1"/>
  <c r="R54" i="226" s="1"/>
  <c r="R57" i="226" s="1"/>
  <c r="R60" i="226" s="1"/>
  <c r="E49" i="215"/>
  <c r="E52" i="215" s="1"/>
  <c r="E54" i="215" s="1"/>
  <c r="E57" i="215" s="1"/>
  <c r="E60" i="215" s="1"/>
  <c r="C49" i="186"/>
  <c r="C52" i="186" s="1"/>
  <c r="C54" i="186" s="1"/>
  <c r="C57" i="186" s="1"/>
  <c r="C60" i="186" s="1"/>
  <c r="K49" i="186"/>
  <c r="K52" i="186" s="1"/>
  <c r="K54" i="186" s="1"/>
  <c r="K57" i="186" s="1"/>
  <c r="K60" i="186" s="1"/>
  <c r="T49" i="258"/>
  <c r="T52" i="258" s="1"/>
  <c r="T54" i="258" s="1"/>
  <c r="T57" i="258" s="1"/>
  <c r="T60" i="258" s="1"/>
  <c r="I49" i="255"/>
  <c r="I52" i="255" s="1"/>
  <c r="I54" i="255" s="1"/>
  <c r="I57" i="255" s="1"/>
  <c r="I60" i="255" s="1"/>
  <c r="S49" i="251"/>
  <c r="S52" i="251" s="1"/>
  <c r="S54" i="251" s="1"/>
  <c r="S57" i="251" s="1"/>
  <c r="S60" i="251" s="1"/>
  <c r="Z52" i="225"/>
  <c r="H49" i="208"/>
  <c r="H52" i="208" s="1"/>
  <c r="H54" i="208" s="1"/>
  <c r="H57" i="208" s="1"/>
  <c r="H60" i="208" s="1"/>
  <c r="AA49" i="250"/>
  <c r="AA52" i="250" s="1"/>
  <c r="AA54" i="250" s="1"/>
  <c r="AA57" i="250" s="1"/>
  <c r="AA60" i="250" s="1"/>
  <c r="E49" i="248"/>
  <c r="E52" i="248" s="1"/>
  <c r="E54" i="248" s="1"/>
  <c r="E57" i="248" s="1"/>
  <c r="E60" i="248" s="1"/>
  <c r="M49" i="248"/>
  <c r="M52" i="248" s="1"/>
  <c r="M54" i="248" s="1"/>
  <c r="M57" i="248" s="1"/>
  <c r="M60" i="248" s="1"/>
  <c r="U49" i="248"/>
  <c r="U52" i="248" s="1"/>
  <c r="U54" i="248" s="1"/>
  <c r="U57" i="248" s="1"/>
  <c r="U60" i="248" s="1"/>
  <c r="G49" i="238"/>
  <c r="G52" i="238" s="1"/>
  <c r="G54" i="238" s="1"/>
  <c r="G57" i="238" s="1"/>
  <c r="G60" i="238" s="1"/>
  <c r="O49" i="238"/>
  <c r="O52" i="238" s="1"/>
  <c r="O54" i="238" s="1"/>
  <c r="O57" i="238" s="1"/>
  <c r="O60" i="238" s="1"/>
  <c r="W49" i="238"/>
  <c r="W52" i="238" s="1"/>
  <c r="W54" i="238" s="1"/>
  <c r="W57" i="238" s="1"/>
  <c r="W60" i="238" s="1"/>
  <c r="X49" i="228"/>
  <c r="Z33" i="228"/>
  <c r="P49" i="228"/>
  <c r="P52" i="228" s="1"/>
  <c r="P54" i="228" s="1"/>
  <c r="P57" i="228" s="1"/>
  <c r="P60" i="228" s="1"/>
  <c r="W49" i="221"/>
  <c r="W52" i="221" s="1"/>
  <c r="W54" i="221" s="1"/>
  <c r="W57" i="221" s="1"/>
  <c r="W60" i="221" s="1"/>
  <c r="R49" i="218"/>
  <c r="R52" i="218" s="1"/>
  <c r="R54" i="218" s="1"/>
  <c r="R57" i="218" s="1"/>
  <c r="R60" i="218" s="1"/>
  <c r="X49" i="212"/>
  <c r="Z33" i="212"/>
  <c r="F49" i="194"/>
  <c r="F52" i="194" s="1"/>
  <c r="F54" i="194" s="1"/>
  <c r="F57" i="194" s="1"/>
  <c r="F60" i="194" s="1"/>
  <c r="N49" i="194"/>
  <c r="N52" i="194" s="1"/>
  <c r="N54" i="194" s="1"/>
  <c r="N57" i="194" s="1"/>
  <c r="N60" i="194" s="1"/>
  <c r="V49" i="194"/>
  <c r="V52" i="194" s="1"/>
  <c r="V54" i="194" s="1"/>
  <c r="V57" i="194" s="1"/>
  <c r="V60" i="194" s="1"/>
  <c r="L49" i="258"/>
  <c r="L52" i="258" s="1"/>
  <c r="L54" i="258" s="1"/>
  <c r="L57" i="258" s="1"/>
  <c r="L60" i="258" s="1"/>
  <c r="R49" i="251"/>
  <c r="R52" i="251" s="1"/>
  <c r="R54" i="251" s="1"/>
  <c r="R57" i="251" s="1"/>
  <c r="R60" i="251" s="1"/>
  <c r="H49" i="248"/>
  <c r="H52" i="248" s="1"/>
  <c r="H54" i="248" s="1"/>
  <c r="H57" i="248" s="1"/>
  <c r="H60" i="248" s="1"/>
  <c r="X49" i="193"/>
  <c r="Z33" i="193"/>
  <c r="P49" i="253"/>
  <c r="P52" i="253" s="1"/>
  <c r="P54" i="253" s="1"/>
  <c r="P57" i="253" s="1"/>
  <c r="P60" i="253" s="1"/>
  <c r="C49" i="251"/>
  <c r="C52" i="251" s="1"/>
  <c r="C54" i="251" s="1"/>
  <c r="C57" i="251" s="1"/>
  <c r="C60" i="251" s="1"/>
  <c r="Z33" i="249"/>
  <c r="V49" i="231"/>
  <c r="V52" i="231" s="1"/>
  <c r="V54" i="231" s="1"/>
  <c r="V57" i="231" s="1"/>
  <c r="V60" i="231" s="1"/>
  <c r="H49" i="230"/>
  <c r="H52" i="230" s="1"/>
  <c r="H54" i="230" s="1"/>
  <c r="H57" i="230" s="1"/>
  <c r="H60" i="230" s="1"/>
  <c r="K49" i="229"/>
  <c r="K52" i="229" s="1"/>
  <c r="K54" i="229" s="1"/>
  <c r="K57" i="229" s="1"/>
  <c r="K60" i="229" s="1"/>
  <c r="AA49" i="258"/>
  <c r="AA52" i="258" s="1"/>
  <c r="AA54" i="258" s="1"/>
  <c r="AA57" i="258" s="1"/>
  <c r="AA60" i="258" s="1"/>
  <c r="D49" i="257"/>
  <c r="D52" i="257" s="1"/>
  <c r="D54" i="257" s="1"/>
  <c r="D57" i="257" s="1"/>
  <c r="D60" i="257" s="1"/>
  <c r="F49" i="255"/>
  <c r="F52" i="255" s="1"/>
  <c r="F54" i="255" s="1"/>
  <c r="F57" i="255" s="1"/>
  <c r="F60" i="255" s="1"/>
  <c r="N49" i="255"/>
  <c r="N52" i="255" s="1"/>
  <c r="N54" i="255" s="1"/>
  <c r="N57" i="255" s="1"/>
  <c r="N60" i="255" s="1"/>
  <c r="V49" i="255"/>
  <c r="V52" i="255" s="1"/>
  <c r="V54" i="255" s="1"/>
  <c r="V57" i="255" s="1"/>
  <c r="V60" i="255" s="1"/>
  <c r="I49" i="252"/>
  <c r="I52" i="252" s="1"/>
  <c r="I54" i="252" s="1"/>
  <c r="I57" i="252" s="1"/>
  <c r="I60" i="252" s="1"/>
  <c r="Y49" i="252"/>
  <c r="Y52" i="252" s="1"/>
  <c r="Y54" i="252" s="1"/>
  <c r="Y57" i="252" s="1"/>
  <c r="Y60" i="252" s="1"/>
  <c r="C49" i="250"/>
  <c r="C52" i="250" s="1"/>
  <c r="C54" i="250" s="1"/>
  <c r="C57" i="250" s="1"/>
  <c r="C60" i="250" s="1"/>
  <c r="K49" i="250"/>
  <c r="K52" i="250" s="1"/>
  <c r="K54" i="250" s="1"/>
  <c r="K57" i="250" s="1"/>
  <c r="K60" i="250" s="1"/>
  <c r="S49" i="250"/>
  <c r="S52" i="250" s="1"/>
  <c r="S54" i="250" s="1"/>
  <c r="S57" i="250" s="1"/>
  <c r="S60" i="250" s="1"/>
  <c r="G49" i="246"/>
  <c r="G52" i="246" s="1"/>
  <c r="G54" i="246" s="1"/>
  <c r="G57" i="246" s="1"/>
  <c r="G60" i="246" s="1"/>
  <c r="O49" i="246"/>
  <c r="O52" i="246" s="1"/>
  <c r="O54" i="246" s="1"/>
  <c r="O57" i="246" s="1"/>
  <c r="O60" i="246" s="1"/>
  <c r="W49" i="246"/>
  <c r="W52" i="246" s="1"/>
  <c r="W54" i="246" s="1"/>
  <c r="W57" i="246" s="1"/>
  <c r="W60" i="246" s="1"/>
  <c r="J49" i="235"/>
  <c r="J52" i="235" s="1"/>
  <c r="J54" i="235" s="1"/>
  <c r="J57" i="235" s="1"/>
  <c r="J60" i="235" s="1"/>
  <c r="R49" i="235"/>
  <c r="R52" i="235" s="1"/>
  <c r="R54" i="235" s="1"/>
  <c r="R57" i="235" s="1"/>
  <c r="R60" i="235" s="1"/>
  <c r="C49" i="209"/>
  <c r="C52" i="209" s="1"/>
  <c r="C54" i="209" s="1"/>
  <c r="C57" i="209" s="1"/>
  <c r="C60" i="209" s="1"/>
  <c r="S49" i="209"/>
  <c r="S52" i="209" s="1"/>
  <c r="S54" i="209" s="1"/>
  <c r="S57" i="209" s="1"/>
  <c r="S60" i="209" s="1"/>
  <c r="D49" i="258"/>
  <c r="D52" i="258" s="1"/>
  <c r="D54" i="258" s="1"/>
  <c r="D57" i="258" s="1"/>
  <c r="D60" i="258" s="1"/>
  <c r="N49" i="256"/>
  <c r="N52" i="256" s="1"/>
  <c r="N54" i="256" s="1"/>
  <c r="N57" i="256" s="1"/>
  <c r="N60" i="256" s="1"/>
  <c r="J49" i="206"/>
  <c r="J52" i="206" s="1"/>
  <c r="J54" i="206" s="1"/>
  <c r="J57" i="206" s="1"/>
  <c r="J60" i="206" s="1"/>
  <c r="Y49" i="205"/>
  <c r="Y52" i="205" s="1"/>
  <c r="Y54" i="205" s="1"/>
  <c r="Y57" i="205" s="1"/>
  <c r="Y60" i="205" s="1"/>
  <c r="H49" i="193"/>
  <c r="H52" i="193" s="1"/>
  <c r="H54" i="193" s="1"/>
  <c r="H57" i="193" s="1"/>
  <c r="H60" i="193" s="1"/>
  <c r="N49" i="250"/>
  <c r="N52" i="250" s="1"/>
  <c r="N54" i="250" s="1"/>
  <c r="N57" i="250" s="1"/>
  <c r="N60" i="250" s="1"/>
  <c r="N49" i="231"/>
  <c r="N52" i="231" s="1"/>
  <c r="N54" i="231" s="1"/>
  <c r="N57" i="231" s="1"/>
  <c r="N60" i="231" s="1"/>
  <c r="W49" i="211"/>
  <c r="W52" i="211" s="1"/>
  <c r="W54" i="211" s="1"/>
  <c r="W57" i="211" s="1"/>
  <c r="W60" i="211" s="1"/>
  <c r="N49" i="195"/>
  <c r="N52" i="195" s="1"/>
  <c r="N54" i="195" s="1"/>
  <c r="N57" i="195" s="1"/>
  <c r="N60" i="195" s="1"/>
  <c r="S49" i="142"/>
  <c r="S52" i="142" s="1"/>
  <c r="S54" i="142" s="1"/>
  <c r="S57" i="142" s="1"/>
  <c r="S60" i="142" s="1"/>
  <c r="X49" i="64"/>
  <c r="X52" i="64" s="1"/>
  <c r="Z33" i="64"/>
  <c r="C49" i="258"/>
  <c r="C52" i="258" s="1"/>
  <c r="C54" i="258" s="1"/>
  <c r="C57" i="258" s="1"/>
  <c r="C60" i="258" s="1"/>
  <c r="K49" i="258"/>
  <c r="K52" i="258" s="1"/>
  <c r="K54" i="258" s="1"/>
  <c r="K57" i="258" s="1"/>
  <c r="K60" i="258" s="1"/>
  <c r="S49" i="258"/>
  <c r="S52" i="258" s="1"/>
  <c r="S54" i="258" s="1"/>
  <c r="S57" i="258" s="1"/>
  <c r="S60" i="258" s="1"/>
  <c r="F49" i="257"/>
  <c r="F52" i="257" s="1"/>
  <c r="F54" i="257" s="1"/>
  <c r="F57" i="257" s="1"/>
  <c r="F60" i="257" s="1"/>
  <c r="N49" i="257"/>
  <c r="N52" i="257" s="1"/>
  <c r="N54" i="257" s="1"/>
  <c r="N57" i="257" s="1"/>
  <c r="N60" i="257" s="1"/>
  <c r="V49" i="257"/>
  <c r="V52" i="257" s="1"/>
  <c r="V54" i="257" s="1"/>
  <c r="V57" i="257" s="1"/>
  <c r="V60" i="257" s="1"/>
  <c r="E49" i="256"/>
  <c r="E52" i="256" s="1"/>
  <c r="E54" i="256" s="1"/>
  <c r="E57" i="256" s="1"/>
  <c r="E60" i="256" s="1"/>
  <c r="M49" i="256"/>
  <c r="M52" i="256" s="1"/>
  <c r="M54" i="256" s="1"/>
  <c r="M57" i="256" s="1"/>
  <c r="M60" i="256" s="1"/>
  <c r="U49" i="256"/>
  <c r="U52" i="256" s="1"/>
  <c r="U54" i="256" s="1"/>
  <c r="U57" i="256" s="1"/>
  <c r="U60" i="256" s="1"/>
  <c r="C49" i="252"/>
  <c r="C52" i="252" s="1"/>
  <c r="C54" i="252" s="1"/>
  <c r="C57" i="252" s="1"/>
  <c r="C60" i="252" s="1"/>
  <c r="K49" i="252"/>
  <c r="K52" i="252" s="1"/>
  <c r="K54" i="252" s="1"/>
  <c r="K57" i="252" s="1"/>
  <c r="K60" i="252" s="1"/>
  <c r="S49" i="252"/>
  <c r="S52" i="252" s="1"/>
  <c r="S54" i="252" s="1"/>
  <c r="S57" i="252" s="1"/>
  <c r="S60" i="252" s="1"/>
  <c r="Z48" i="246"/>
  <c r="C49" i="245"/>
  <c r="C52" i="245" s="1"/>
  <c r="C54" i="245" s="1"/>
  <c r="C57" i="245" s="1"/>
  <c r="C60" i="245" s="1"/>
  <c r="K49" i="245"/>
  <c r="K52" i="245" s="1"/>
  <c r="K54" i="245" s="1"/>
  <c r="K57" i="245" s="1"/>
  <c r="K60" i="245" s="1"/>
  <c r="S49" i="245"/>
  <c r="S52" i="245" s="1"/>
  <c r="S54" i="245" s="1"/>
  <c r="S57" i="245" s="1"/>
  <c r="S60" i="245" s="1"/>
  <c r="K49" i="233"/>
  <c r="K52" i="233" s="1"/>
  <c r="K54" i="233" s="1"/>
  <c r="K57" i="233" s="1"/>
  <c r="K60" i="233" s="1"/>
  <c r="S49" i="233"/>
  <c r="S52" i="233" s="1"/>
  <c r="S54" i="233" s="1"/>
  <c r="S57" i="233" s="1"/>
  <c r="S60" i="233" s="1"/>
  <c r="H49" i="207"/>
  <c r="H52" i="207" s="1"/>
  <c r="H54" i="207" s="1"/>
  <c r="H57" i="207" s="1"/>
  <c r="H60" i="207" s="1"/>
  <c r="X49" i="207"/>
  <c r="X49" i="199"/>
  <c r="Z33" i="199"/>
  <c r="D49" i="216"/>
  <c r="D52" i="216" s="1"/>
  <c r="D54" i="216" s="1"/>
  <c r="D57" i="216" s="1"/>
  <c r="D60" i="216" s="1"/>
  <c r="P49" i="212"/>
  <c r="P52" i="212" s="1"/>
  <c r="P54" i="212" s="1"/>
  <c r="P57" i="212" s="1"/>
  <c r="P60" i="212" s="1"/>
  <c r="I49" i="244"/>
  <c r="I52" i="244" s="1"/>
  <c r="I54" i="244" s="1"/>
  <c r="I57" i="244" s="1"/>
  <c r="I60" i="244" s="1"/>
  <c r="Q49" i="244"/>
  <c r="Q52" i="244" s="1"/>
  <c r="Q54" i="244" s="1"/>
  <c r="Q57" i="244" s="1"/>
  <c r="Q60" i="244" s="1"/>
  <c r="C49" i="242"/>
  <c r="C52" i="242" s="1"/>
  <c r="C54" i="242" s="1"/>
  <c r="C57" i="242" s="1"/>
  <c r="C60" i="242" s="1"/>
  <c r="K49" i="242"/>
  <c r="K52" i="242" s="1"/>
  <c r="K54" i="242" s="1"/>
  <c r="K57" i="242" s="1"/>
  <c r="K60" i="242" s="1"/>
  <c r="S49" i="242"/>
  <c r="S52" i="242" s="1"/>
  <c r="S54" i="242" s="1"/>
  <c r="S57" i="242" s="1"/>
  <c r="S60" i="242" s="1"/>
  <c r="D49" i="233"/>
  <c r="D52" i="233" s="1"/>
  <c r="D54" i="233" s="1"/>
  <c r="D57" i="233" s="1"/>
  <c r="D60" i="233" s="1"/>
  <c r="L49" i="233"/>
  <c r="L52" i="233" s="1"/>
  <c r="L54" i="233" s="1"/>
  <c r="L57" i="233" s="1"/>
  <c r="L60" i="233" s="1"/>
  <c r="T49" i="233"/>
  <c r="T52" i="233" s="1"/>
  <c r="T54" i="233" s="1"/>
  <c r="T57" i="233" s="1"/>
  <c r="T60" i="233" s="1"/>
  <c r="X49" i="219"/>
  <c r="X52" i="219" s="1"/>
  <c r="Z48" i="217"/>
  <c r="F49" i="216"/>
  <c r="F52" i="216" s="1"/>
  <c r="F54" i="216" s="1"/>
  <c r="F57" i="216" s="1"/>
  <c r="F60" i="216" s="1"/>
  <c r="N49" i="216"/>
  <c r="N52" i="216" s="1"/>
  <c r="N54" i="216" s="1"/>
  <c r="N57" i="216" s="1"/>
  <c r="N60" i="216" s="1"/>
  <c r="V49" i="216"/>
  <c r="V52" i="216" s="1"/>
  <c r="V54" i="216" s="1"/>
  <c r="V57" i="216" s="1"/>
  <c r="V60" i="216" s="1"/>
  <c r="G49" i="213"/>
  <c r="G52" i="213" s="1"/>
  <c r="G54" i="213" s="1"/>
  <c r="G57" i="213" s="1"/>
  <c r="G60" i="213" s="1"/>
  <c r="W49" i="213"/>
  <c r="W52" i="213" s="1"/>
  <c r="W54" i="213" s="1"/>
  <c r="W57" i="213" s="1"/>
  <c r="W60" i="213" s="1"/>
  <c r="J49" i="212"/>
  <c r="J52" i="212" s="1"/>
  <c r="J54" i="212" s="1"/>
  <c r="J57" i="212" s="1"/>
  <c r="J60" i="212" s="1"/>
  <c r="R49" i="212"/>
  <c r="R52" i="212" s="1"/>
  <c r="R54" i="212" s="1"/>
  <c r="R57" i="212" s="1"/>
  <c r="R60" i="212" s="1"/>
  <c r="J49" i="211"/>
  <c r="J52" i="211" s="1"/>
  <c r="J54" i="211" s="1"/>
  <c r="J57" i="211" s="1"/>
  <c r="J60" i="211" s="1"/>
  <c r="R49" i="211"/>
  <c r="R52" i="211" s="1"/>
  <c r="R54" i="211" s="1"/>
  <c r="R57" i="211" s="1"/>
  <c r="R60" i="211" s="1"/>
  <c r="I49" i="211"/>
  <c r="I52" i="211" s="1"/>
  <c r="I54" i="211" s="1"/>
  <c r="I57" i="211" s="1"/>
  <c r="I60" i="211" s="1"/>
  <c r="R49" i="210"/>
  <c r="R52" i="210" s="1"/>
  <c r="R54" i="210" s="1"/>
  <c r="R57" i="210" s="1"/>
  <c r="R60" i="210" s="1"/>
  <c r="H49" i="204"/>
  <c r="H52" i="204" s="1"/>
  <c r="H54" i="204" s="1"/>
  <c r="H57" i="204" s="1"/>
  <c r="H60" i="204" s="1"/>
  <c r="X49" i="204"/>
  <c r="X52" i="204" s="1"/>
  <c r="I49" i="195"/>
  <c r="I52" i="195" s="1"/>
  <c r="I54" i="195" s="1"/>
  <c r="I57" i="195" s="1"/>
  <c r="I60" i="195" s="1"/>
  <c r="Q49" i="195"/>
  <c r="Q52" i="195" s="1"/>
  <c r="Q54" i="195" s="1"/>
  <c r="Q57" i="195" s="1"/>
  <c r="Q60" i="195" s="1"/>
  <c r="Y49" i="195"/>
  <c r="Y52" i="195" s="1"/>
  <c r="Y54" i="195" s="1"/>
  <c r="Y57" i="195" s="1"/>
  <c r="Y60" i="195" s="1"/>
  <c r="H49" i="173"/>
  <c r="H52" i="173" s="1"/>
  <c r="H54" i="173" s="1"/>
  <c r="H57" i="173" s="1"/>
  <c r="H60" i="173" s="1"/>
  <c r="P49" i="173"/>
  <c r="P52" i="173" s="1"/>
  <c r="P54" i="173" s="1"/>
  <c r="P57" i="173" s="1"/>
  <c r="P60" i="173" s="1"/>
  <c r="J49" i="243"/>
  <c r="J52" i="243" s="1"/>
  <c r="J54" i="243" s="1"/>
  <c r="J57" i="243" s="1"/>
  <c r="J60" i="243" s="1"/>
  <c r="R49" i="243"/>
  <c r="R52" i="243" s="1"/>
  <c r="R54" i="243" s="1"/>
  <c r="R57" i="243" s="1"/>
  <c r="R60" i="243" s="1"/>
  <c r="I49" i="227"/>
  <c r="I52" i="227" s="1"/>
  <c r="I54" i="227" s="1"/>
  <c r="I57" i="227" s="1"/>
  <c r="I60" i="227" s="1"/>
  <c r="Q49" i="227"/>
  <c r="Q52" i="227" s="1"/>
  <c r="Q54" i="227" s="1"/>
  <c r="Q57" i="227" s="1"/>
  <c r="Q60" i="227" s="1"/>
  <c r="Z49" i="225"/>
  <c r="I49" i="219"/>
  <c r="I52" i="219" s="1"/>
  <c r="I54" i="219" s="1"/>
  <c r="I57" i="219" s="1"/>
  <c r="I60" i="219" s="1"/>
  <c r="Q49" i="219"/>
  <c r="Q52" i="219" s="1"/>
  <c r="Q54" i="219" s="1"/>
  <c r="Q57" i="219" s="1"/>
  <c r="Q60" i="219" s="1"/>
  <c r="C49" i="201"/>
  <c r="C52" i="201" s="1"/>
  <c r="C54" i="201" s="1"/>
  <c r="C57" i="201" s="1"/>
  <c r="C60" i="201" s="1"/>
  <c r="S49" i="201"/>
  <c r="S52" i="201" s="1"/>
  <c r="S54" i="201" s="1"/>
  <c r="S57" i="201" s="1"/>
  <c r="S60" i="201" s="1"/>
  <c r="X49" i="180"/>
  <c r="X52" i="180" s="1"/>
  <c r="Z33" i="180"/>
  <c r="W49" i="174"/>
  <c r="W52" i="174" s="1"/>
  <c r="W54" i="174" s="1"/>
  <c r="W57" i="174" s="1"/>
  <c r="W60" i="174" s="1"/>
  <c r="Y52" i="167"/>
  <c r="Y54" i="167" s="1"/>
  <c r="Y57" i="167" s="1"/>
  <c r="Y60" i="167" s="1"/>
  <c r="Z49" i="167"/>
  <c r="G49" i="90"/>
  <c r="G52" i="90" s="1"/>
  <c r="G54" i="90" s="1"/>
  <c r="G57" i="90" s="1"/>
  <c r="G60" i="90" s="1"/>
  <c r="O49" i="90"/>
  <c r="O52" i="90" s="1"/>
  <c r="O54" i="90" s="1"/>
  <c r="O57" i="90" s="1"/>
  <c r="O60" i="90" s="1"/>
  <c r="W49" i="90"/>
  <c r="W52" i="90" s="1"/>
  <c r="W54" i="90" s="1"/>
  <c r="W57" i="90" s="1"/>
  <c r="W60" i="90" s="1"/>
  <c r="D49" i="241"/>
  <c r="D52" i="241" s="1"/>
  <c r="D54" i="241" s="1"/>
  <c r="D57" i="241" s="1"/>
  <c r="D60" i="241" s="1"/>
  <c r="L49" i="241"/>
  <c r="L52" i="241" s="1"/>
  <c r="L54" i="241" s="1"/>
  <c r="L57" i="241" s="1"/>
  <c r="L60" i="241" s="1"/>
  <c r="T49" i="241"/>
  <c r="T52" i="241" s="1"/>
  <c r="T54" i="241" s="1"/>
  <c r="T57" i="241" s="1"/>
  <c r="T60" i="241" s="1"/>
  <c r="F49" i="239"/>
  <c r="F52" i="239" s="1"/>
  <c r="F54" i="239" s="1"/>
  <c r="F57" i="239" s="1"/>
  <c r="F60" i="239" s="1"/>
  <c r="N49" i="239"/>
  <c r="N52" i="239" s="1"/>
  <c r="N54" i="239" s="1"/>
  <c r="N57" i="239" s="1"/>
  <c r="N60" i="239" s="1"/>
  <c r="V49" i="239"/>
  <c r="V52" i="239" s="1"/>
  <c r="V54" i="239" s="1"/>
  <c r="V57" i="239" s="1"/>
  <c r="V60" i="239" s="1"/>
  <c r="AA49" i="234"/>
  <c r="AA52" i="234" s="1"/>
  <c r="AA54" i="234" s="1"/>
  <c r="AA57" i="234" s="1"/>
  <c r="AA60" i="234" s="1"/>
  <c r="E49" i="232"/>
  <c r="E52" i="232" s="1"/>
  <c r="E54" i="232" s="1"/>
  <c r="E57" i="232" s="1"/>
  <c r="E60" i="232" s="1"/>
  <c r="M49" i="232"/>
  <c r="M52" i="232" s="1"/>
  <c r="M54" i="232" s="1"/>
  <c r="M57" i="232" s="1"/>
  <c r="M60" i="232" s="1"/>
  <c r="U49" i="232"/>
  <c r="U52" i="232" s="1"/>
  <c r="U54" i="232" s="1"/>
  <c r="U57" i="232" s="1"/>
  <c r="U60" i="232" s="1"/>
  <c r="AA49" i="225"/>
  <c r="AA52" i="225" s="1"/>
  <c r="AA54" i="225" s="1"/>
  <c r="AA57" i="225" s="1"/>
  <c r="AA60" i="225" s="1"/>
  <c r="D49" i="224"/>
  <c r="D52" i="224" s="1"/>
  <c r="D54" i="224" s="1"/>
  <c r="D57" i="224" s="1"/>
  <c r="D60" i="224" s="1"/>
  <c r="P49" i="220"/>
  <c r="P52" i="220" s="1"/>
  <c r="P54" i="220" s="1"/>
  <c r="P57" i="220" s="1"/>
  <c r="P60" i="220" s="1"/>
  <c r="AA49" i="217"/>
  <c r="AA52" i="217" s="1"/>
  <c r="AA54" i="217" s="1"/>
  <c r="AA57" i="217" s="1"/>
  <c r="AA60" i="217" s="1"/>
  <c r="D49" i="208"/>
  <c r="D52" i="208" s="1"/>
  <c r="D54" i="208" s="1"/>
  <c r="D57" i="208" s="1"/>
  <c r="D60" i="208" s="1"/>
  <c r="E49" i="207"/>
  <c r="E52" i="207" s="1"/>
  <c r="E54" i="207" s="1"/>
  <c r="E57" i="207" s="1"/>
  <c r="E60" i="207" s="1"/>
  <c r="M49" i="207"/>
  <c r="M52" i="207" s="1"/>
  <c r="M54" i="207" s="1"/>
  <c r="M57" i="207" s="1"/>
  <c r="M60" i="207" s="1"/>
  <c r="U49" i="207"/>
  <c r="U52" i="207" s="1"/>
  <c r="U54" i="207" s="1"/>
  <c r="U57" i="207" s="1"/>
  <c r="U60" i="207" s="1"/>
  <c r="Z33" i="200"/>
  <c r="F49" i="198"/>
  <c r="F52" i="198" s="1"/>
  <c r="F54" i="198" s="1"/>
  <c r="F57" i="198" s="1"/>
  <c r="F60" i="198" s="1"/>
  <c r="V49" i="198"/>
  <c r="V52" i="198" s="1"/>
  <c r="V54" i="198" s="1"/>
  <c r="V57" i="198" s="1"/>
  <c r="V60" i="198" s="1"/>
  <c r="G49" i="197"/>
  <c r="G52" i="197" s="1"/>
  <c r="G54" i="197" s="1"/>
  <c r="G57" i="197" s="1"/>
  <c r="G60" i="197" s="1"/>
  <c r="W49" i="197"/>
  <c r="W52" i="197" s="1"/>
  <c r="W54" i="197" s="1"/>
  <c r="W57" i="197" s="1"/>
  <c r="W60" i="197" s="1"/>
  <c r="H49" i="196"/>
  <c r="H52" i="196" s="1"/>
  <c r="H54" i="196" s="1"/>
  <c r="H57" i="196" s="1"/>
  <c r="H60" i="196" s="1"/>
  <c r="P49" i="196"/>
  <c r="P52" i="196" s="1"/>
  <c r="P54" i="196" s="1"/>
  <c r="P57" i="196" s="1"/>
  <c r="P60" i="196" s="1"/>
  <c r="D49" i="193"/>
  <c r="D52" i="193" s="1"/>
  <c r="D54" i="193" s="1"/>
  <c r="D57" i="193" s="1"/>
  <c r="D60" i="193" s="1"/>
  <c r="T49" i="193"/>
  <c r="T52" i="193" s="1"/>
  <c r="T54" i="193" s="1"/>
  <c r="T57" i="193" s="1"/>
  <c r="T60" i="193" s="1"/>
  <c r="H49" i="189"/>
  <c r="H52" i="189" s="1"/>
  <c r="H54" i="189" s="1"/>
  <c r="H57" i="189" s="1"/>
  <c r="H60" i="189" s="1"/>
  <c r="P49" i="189"/>
  <c r="P52" i="189" s="1"/>
  <c r="P54" i="189" s="1"/>
  <c r="P57" i="189" s="1"/>
  <c r="P60" i="189" s="1"/>
  <c r="X49" i="236"/>
  <c r="C49" i="234"/>
  <c r="C52" i="234" s="1"/>
  <c r="C54" i="234" s="1"/>
  <c r="C57" i="234" s="1"/>
  <c r="C60" i="234" s="1"/>
  <c r="K49" i="234"/>
  <c r="K52" i="234" s="1"/>
  <c r="K54" i="234" s="1"/>
  <c r="K57" i="234" s="1"/>
  <c r="K60" i="234" s="1"/>
  <c r="S49" i="234"/>
  <c r="S52" i="234" s="1"/>
  <c r="S54" i="234" s="1"/>
  <c r="S57" i="234" s="1"/>
  <c r="S60" i="234" s="1"/>
  <c r="O49" i="229"/>
  <c r="O52" i="229" s="1"/>
  <c r="O54" i="229" s="1"/>
  <c r="O57" i="229" s="1"/>
  <c r="O60" i="229" s="1"/>
  <c r="C49" i="225"/>
  <c r="C52" i="225" s="1"/>
  <c r="C54" i="225" s="1"/>
  <c r="C57" i="225" s="1"/>
  <c r="C60" i="225" s="1"/>
  <c r="S49" i="225"/>
  <c r="S52" i="225" s="1"/>
  <c r="S54" i="225" s="1"/>
  <c r="S57" i="225" s="1"/>
  <c r="S60" i="225" s="1"/>
  <c r="Z33" i="220"/>
  <c r="Z49" i="218"/>
  <c r="C49" i="217"/>
  <c r="C52" i="217" s="1"/>
  <c r="C54" i="217" s="1"/>
  <c r="C57" i="217" s="1"/>
  <c r="C60" i="217" s="1"/>
  <c r="F49" i="208"/>
  <c r="F52" i="208" s="1"/>
  <c r="F54" i="208" s="1"/>
  <c r="F57" i="208" s="1"/>
  <c r="F60" i="208" s="1"/>
  <c r="N49" i="208"/>
  <c r="N52" i="208" s="1"/>
  <c r="N54" i="208" s="1"/>
  <c r="N57" i="208" s="1"/>
  <c r="N60" i="208" s="1"/>
  <c r="V49" i="208"/>
  <c r="V52" i="208" s="1"/>
  <c r="V54" i="208" s="1"/>
  <c r="V57" i="208" s="1"/>
  <c r="V60" i="208" s="1"/>
  <c r="G49" i="207"/>
  <c r="G52" i="207" s="1"/>
  <c r="G54" i="207" s="1"/>
  <c r="G57" i="207" s="1"/>
  <c r="G60" i="207" s="1"/>
  <c r="O49" i="207"/>
  <c r="O52" i="207" s="1"/>
  <c r="O54" i="207" s="1"/>
  <c r="O57" i="207" s="1"/>
  <c r="O60" i="207" s="1"/>
  <c r="W49" i="207"/>
  <c r="W52" i="207" s="1"/>
  <c r="W54" i="207" s="1"/>
  <c r="W57" i="207" s="1"/>
  <c r="W60" i="207" s="1"/>
  <c r="F49" i="199"/>
  <c r="F52" i="199" s="1"/>
  <c r="F54" i="199" s="1"/>
  <c r="F57" i="199" s="1"/>
  <c r="F60" i="199" s="1"/>
  <c r="N49" i="199"/>
  <c r="N52" i="199" s="1"/>
  <c r="N54" i="199" s="1"/>
  <c r="N57" i="199" s="1"/>
  <c r="N60" i="199" s="1"/>
  <c r="V49" i="199"/>
  <c r="V52" i="199" s="1"/>
  <c r="V54" i="199" s="1"/>
  <c r="V57" i="199" s="1"/>
  <c r="V60" i="199" s="1"/>
  <c r="E49" i="199"/>
  <c r="E52" i="199" s="1"/>
  <c r="E54" i="199" s="1"/>
  <c r="E57" i="199" s="1"/>
  <c r="E60" i="199" s="1"/>
  <c r="M49" i="199"/>
  <c r="M52" i="199" s="1"/>
  <c r="M54" i="199" s="1"/>
  <c r="M57" i="199" s="1"/>
  <c r="M60" i="199" s="1"/>
  <c r="U49" i="199"/>
  <c r="U52" i="199" s="1"/>
  <c r="U54" i="199" s="1"/>
  <c r="U57" i="199" s="1"/>
  <c r="U60" i="199" s="1"/>
  <c r="Z48" i="197"/>
  <c r="E49" i="195"/>
  <c r="E52" i="195" s="1"/>
  <c r="E54" i="195" s="1"/>
  <c r="E57" i="195" s="1"/>
  <c r="E60" i="195" s="1"/>
  <c r="M49" i="195"/>
  <c r="M52" i="195" s="1"/>
  <c r="M54" i="195" s="1"/>
  <c r="M57" i="195" s="1"/>
  <c r="M60" i="195" s="1"/>
  <c r="U49" i="195"/>
  <c r="U52" i="195" s="1"/>
  <c r="U54" i="195" s="1"/>
  <c r="U57" i="195" s="1"/>
  <c r="U60" i="195" s="1"/>
  <c r="C49" i="194"/>
  <c r="C52" i="194" s="1"/>
  <c r="C54" i="194" s="1"/>
  <c r="C57" i="194" s="1"/>
  <c r="C60" i="194" s="1"/>
  <c r="S49" i="194"/>
  <c r="S52" i="194" s="1"/>
  <c r="S54" i="194" s="1"/>
  <c r="S57" i="194" s="1"/>
  <c r="S60" i="194" s="1"/>
  <c r="F49" i="193"/>
  <c r="F52" i="193" s="1"/>
  <c r="F54" i="193" s="1"/>
  <c r="F57" i="193" s="1"/>
  <c r="F60" i="193" s="1"/>
  <c r="N49" i="193"/>
  <c r="N52" i="193" s="1"/>
  <c r="N54" i="193" s="1"/>
  <c r="N57" i="193" s="1"/>
  <c r="N60" i="193" s="1"/>
  <c r="V49" i="193"/>
  <c r="V52" i="193" s="1"/>
  <c r="V54" i="193" s="1"/>
  <c r="V57" i="193" s="1"/>
  <c r="V60" i="193" s="1"/>
  <c r="H49" i="188"/>
  <c r="H52" i="188" s="1"/>
  <c r="H54" i="188" s="1"/>
  <c r="H57" i="188" s="1"/>
  <c r="H60" i="188" s="1"/>
  <c r="P49" i="188"/>
  <c r="P52" i="188" s="1"/>
  <c r="P54" i="188" s="1"/>
  <c r="P57" i="188" s="1"/>
  <c r="P60" i="188" s="1"/>
  <c r="J49" i="185"/>
  <c r="J52" i="185" s="1"/>
  <c r="J54" i="185" s="1"/>
  <c r="J57" i="185" s="1"/>
  <c r="J60" i="185" s="1"/>
  <c r="R49" i="185"/>
  <c r="R52" i="185" s="1"/>
  <c r="R54" i="185" s="1"/>
  <c r="R57" i="185" s="1"/>
  <c r="R60" i="185" s="1"/>
  <c r="AA49" i="149"/>
  <c r="AA52" i="149" s="1"/>
  <c r="AA54" i="149" s="1"/>
  <c r="AA57" i="149" s="1"/>
  <c r="AA60" i="149" s="1"/>
  <c r="X49" i="123"/>
  <c r="Z49" i="123" s="1"/>
  <c r="Z48" i="123"/>
  <c r="F49" i="244"/>
  <c r="F52" i="244" s="1"/>
  <c r="F54" i="244" s="1"/>
  <c r="F57" i="244" s="1"/>
  <c r="F60" i="244" s="1"/>
  <c r="N49" i="244"/>
  <c r="N52" i="244" s="1"/>
  <c r="N54" i="244" s="1"/>
  <c r="N57" i="244" s="1"/>
  <c r="N60" i="244" s="1"/>
  <c r="V49" i="244"/>
  <c r="V52" i="244" s="1"/>
  <c r="V54" i="244" s="1"/>
  <c r="V57" i="244" s="1"/>
  <c r="V60" i="244" s="1"/>
  <c r="G49" i="241"/>
  <c r="G52" i="241" s="1"/>
  <c r="G54" i="241" s="1"/>
  <c r="G57" i="241" s="1"/>
  <c r="G60" i="241" s="1"/>
  <c r="O49" i="241"/>
  <c r="O52" i="241" s="1"/>
  <c r="O54" i="241" s="1"/>
  <c r="O57" i="241" s="1"/>
  <c r="O60" i="241" s="1"/>
  <c r="W49" i="241"/>
  <c r="W52" i="241" s="1"/>
  <c r="W54" i="241" s="1"/>
  <c r="W57" i="241" s="1"/>
  <c r="W60" i="241" s="1"/>
  <c r="Z48" i="239"/>
  <c r="J49" i="236"/>
  <c r="J52" i="236" s="1"/>
  <c r="J54" i="236" s="1"/>
  <c r="J57" i="236" s="1"/>
  <c r="J60" i="236" s="1"/>
  <c r="R49" i="236"/>
  <c r="R52" i="236" s="1"/>
  <c r="R54" i="236" s="1"/>
  <c r="R57" i="236" s="1"/>
  <c r="R60" i="236" s="1"/>
  <c r="I49" i="236"/>
  <c r="I52" i="236" s="1"/>
  <c r="I54" i="236" s="1"/>
  <c r="I57" i="236" s="1"/>
  <c r="I60" i="236" s="1"/>
  <c r="Q49" i="236"/>
  <c r="Q52" i="236" s="1"/>
  <c r="Q54" i="236" s="1"/>
  <c r="Q57" i="236" s="1"/>
  <c r="Q60" i="236" s="1"/>
  <c r="Z49" i="235"/>
  <c r="I49" i="233"/>
  <c r="I52" i="233" s="1"/>
  <c r="I54" i="233" s="1"/>
  <c r="I57" i="233" s="1"/>
  <c r="I60" i="233" s="1"/>
  <c r="Q49" i="233"/>
  <c r="Q52" i="233" s="1"/>
  <c r="Q54" i="233" s="1"/>
  <c r="Q57" i="233" s="1"/>
  <c r="Q60" i="233" s="1"/>
  <c r="Y49" i="233"/>
  <c r="Y52" i="233" s="1"/>
  <c r="Y54" i="233" s="1"/>
  <c r="Y57" i="233" s="1"/>
  <c r="Y60" i="233" s="1"/>
  <c r="Z48" i="233"/>
  <c r="Z48" i="229"/>
  <c r="F49" i="228"/>
  <c r="F52" i="228" s="1"/>
  <c r="F54" i="228" s="1"/>
  <c r="F57" i="228" s="1"/>
  <c r="F60" i="228" s="1"/>
  <c r="N49" i="228"/>
  <c r="N52" i="228" s="1"/>
  <c r="N54" i="228" s="1"/>
  <c r="N57" i="228" s="1"/>
  <c r="N60" i="228" s="1"/>
  <c r="V49" i="228"/>
  <c r="V52" i="228" s="1"/>
  <c r="V54" i="228" s="1"/>
  <c r="V57" i="228" s="1"/>
  <c r="V60" i="228" s="1"/>
  <c r="G49" i="224"/>
  <c r="G52" i="224" s="1"/>
  <c r="G54" i="224" s="1"/>
  <c r="G57" i="224" s="1"/>
  <c r="G60" i="224" s="1"/>
  <c r="O49" i="224"/>
  <c r="O52" i="224" s="1"/>
  <c r="O54" i="224" s="1"/>
  <c r="O57" i="224" s="1"/>
  <c r="O60" i="224" s="1"/>
  <c r="W49" i="224"/>
  <c r="W52" i="224" s="1"/>
  <c r="W54" i="224" s="1"/>
  <c r="W57" i="224" s="1"/>
  <c r="W60" i="224" s="1"/>
  <c r="E49" i="223"/>
  <c r="E52" i="223" s="1"/>
  <c r="E54" i="223" s="1"/>
  <c r="E57" i="223" s="1"/>
  <c r="E60" i="223" s="1"/>
  <c r="C49" i="220"/>
  <c r="C52" i="220" s="1"/>
  <c r="C54" i="220" s="1"/>
  <c r="C57" i="220" s="1"/>
  <c r="C60" i="220" s="1"/>
  <c r="K49" i="220"/>
  <c r="K52" i="220" s="1"/>
  <c r="K54" i="220" s="1"/>
  <c r="K57" i="220" s="1"/>
  <c r="K60" i="220" s="1"/>
  <c r="S49" i="220"/>
  <c r="S52" i="220" s="1"/>
  <c r="S54" i="220" s="1"/>
  <c r="S57" i="220" s="1"/>
  <c r="S60" i="220" s="1"/>
  <c r="J49" i="216"/>
  <c r="J52" i="216" s="1"/>
  <c r="J54" i="216" s="1"/>
  <c r="J57" i="216" s="1"/>
  <c r="J60" i="216" s="1"/>
  <c r="R49" i="216"/>
  <c r="R52" i="216" s="1"/>
  <c r="R54" i="216" s="1"/>
  <c r="R57" i="216" s="1"/>
  <c r="R60" i="216" s="1"/>
  <c r="N49" i="214"/>
  <c r="N52" i="214" s="1"/>
  <c r="N54" i="214" s="1"/>
  <c r="N57" i="214" s="1"/>
  <c r="N60" i="214" s="1"/>
  <c r="F49" i="212"/>
  <c r="F52" i="212" s="1"/>
  <c r="F54" i="212" s="1"/>
  <c r="F57" i="212" s="1"/>
  <c r="F60" i="212" s="1"/>
  <c r="N49" i="212"/>
  <c r="N52" i="212" s="1"/>
  <c r="N54" i="212" s="1"/>
  <c r="N57" i="212" s="1"/>
  <c r="N60" i="212" s="1"/>
  <c r="V49" i="212"/>
  <c r="V52" i="212" s="1"/>
  <c r="V54" i="212" s="1"/>
  <c r="V57" i="212" s="1"/>
  <c r="V60" i="212" s="1"/>
  <c r="F49" i="211"/>
  <c r="F52" i="211" s="1"/>
  <c r="F54" i="211" s="1"/>
  <c r="F57" i="211" s="1"/>
  <c r="F60" i="211" s="1"/>
  <c r="N49" i="211"/>
  <c r="N52" i="211" s="1"/>
  <c r="N54" i="211" s="1"/>
  <c r="N57" i="211" s="1"/>
  <c r="N60" i="211" s="1"/>
  <c r="V49" i="211"/>
  <c r="V52" i="211" s="1"/>
  <c r="V54" i="211" s="1"/>
  <c r="V57" i="211" s="1"/>
  <c r="V60" i="211" s="1"/>
  <c r="AA49" i="209"/>
  <c r="AA52" i="209" s="1"/>
  <c r="AA54" i="209" s="1"/>
  <c r="AA57" i="209" s="1"/>
  <c r="AA60" i="209" s="1"/>
  <c r="G49" i="208"/>
  <c r="G52" i="208" s="1"/>
  <c r="G54" i="208" s="1"/>
  <c r="G57" i="208" s="1"/>
  <c r="G60" i="208" s="1"/>
  <c r="O49" i="208"/>
  <c r="O52" i="208" s="1"/>
  <c r="O54" i="208" s="1"/>
  <c r="O57" i="208" s="1"/>
  <c r="O60" i="208" s="1"/>
  <c r="W49" i="208"/>
  <c r="W52" i="208" s="1"/>
  <c r="W54" i="208" s="1"/>
  <c r="W57" i="208" s="1"/>
  <c r="W60" i="208" s="1"/>
  <c r="G49" i="205"/>
  <c r="G52" i="205" s="1"/>
  <c r="G54" i="205" s="1"/>
  <c r="G57" i="205" s="1"/>
  <c r="G60" i="205" s="1"/>
  <c r="W49" i="205"/>
  <c r="W52" i="205" s="1"/>
  <c r="W54" i="205" s="1"/>
  <c r="W57" i="205" s="1"/>
  <c r="W60" i="205" s="1"/>
  <c r="E49" i="204"/>
  <c r="E52" i="204" s="1"/>
  <c r="E54" i="204" s="1"/>
  <c r="E57" i="204" s="1"/>
  <c r="E60" i="204" s="1"/>
  <c r="M49" i="204"/>
  <c r="M52" i="204" s="1"/>
  <c r="M54" i="204" s="1"/>
  <c r="M57" i="204" s="1"/>
  <c r="M60" i="204" s="1"/>
  <c r="U49" i="204"/>
  <c r="U52" i="204" s="1"/>
  <c r="U54" i="204" s="1"/>
  <c r="U57" i="204" s="1"/>
  <c r="U60" i="204" s="1"/>
  <c r="AA49" i="202"/>
  <c r="AA52" i="202" s="1"/>
  <c r="AA54" i="202" s="1"/>
  <c r="AA57" i="202" s="1"/>
  <c r="AA60" i="202" s="1"/>
  <c r="R49" i="202"/>
  <c r="R52" i="202" s="1"/>
  <c r="R54" i="202" s="1"/>
  <c r="R57" i="202" s="1"/>
  <c r="R60" i="202" s="1"/>
  <c r="G49" i="199"/>
  <c r="G52" i="199" s="1"/>
  <c r="G54" i="199" s="1"/>
  <c r="G57" i="199" s="1"/>
  <c r="G60" i="199" s="1"/>
  <c r="O49" i="199"/>
  <c r="O52" i="199" s="1"/>
  <c r="O54" i="199" s="1"/>
  <c r="O57" i="199" s="1"/>
  <c r="O60" i="199" s="1"/>
  <c r="W49" i="199"/>
  <c r="W52" i="199" s="1"/>
  <c r="W54" i="199" s="1"/>
  <c r="W57" i="199" s="1"/>
  <c r="W60" i="199" s="1"/>
  <c r="F49" i="195"/>
  <c r="F52" i="195" s="1"/>
  <c r="F54" i="195" s="1"/>
  <c r="F57" i="195" s="1"/>
  <c r="F60" i="195" s="1"/>
  <c r="G49" i="193"/>
  <c r="G52" i="193" s="1"/>
  <c r="G54" i="193" s="1"/>
  <c r="G57" i="193" s="1"/>
  <c r="G60" i="193" s="1"/>
  <c r="O49" i="193"/>
  <c r="O52" i="193" s="1"/>
  <c r="O54" i="193" s="1"/>
  <c r="O57" i="193" s="1"/>
  <c r="O60" i="193" s="1"/>
  <c r="W49" i="193"/>
  <c r="W52" i="193" s="1"/>
  <c r="W54" i="193" s="1"/>
  <c r="W57" i="193" s="1"/>
  <c r="W60" i="193" s="1"/>
  <c r="Z49" i="187"/>
  <c r="Z48" i="187"/>
  <c r="S49" i="185"/>
  <c r="S52" i="185" s="1"/>
  <c r="S54" i="185" s="1"/>
  <c r="S57" i="185" s="1"/>
  <c r="S60" i="185" s="1"/>
  <c r="E49" i="184"/>
  <c r="E52" i="184" s="1"/>
  <c r="E54" i="184" s="1"/>
  <c r="E57" i="184" s="1"/>
  <c r="E60" i="184" s="1"/>
  <c r="M49" i="184"/>
  <c r="M52" i="184" s="1"/>
  <c r="M54" i="184" s="1"/>
  <c r="M57" i="184" s="1"/>
  <c r="M60" i="184" s="1"/>
  <c r="C49" i="188"/>
  <c r="C52" i="188" s="1"/>
  <c r="C54" i="188" s="1"/>
  <c r="C57" i="188" s="1"/>
  <c r="C60" i="188" s="1"/>
  <c r="K49" i="188"/>
  <c r="K52" i="188" s="1"/>
  <c r="K54" i="188" s="1"/>
  <c r="K57" i="188" s="1"/>
  <c r="K60" i="188" s="1"/>
  <c r="S49" i="188"/>
  <c r="S52" i="188" s="1"/>
  <c r="S54" i="188" s="1"/>
  <c r="S57" i="188" s="1"/>
  <c r="S60" i="188" s="1"/>
  <c r="R49" i="187"/>
  <c r="R52" i="187" s="1"/>
  <c r="R54" i="187" s="1"/>
  <c r="R57" i="187" s="1"/>
  <c r="R60" i="187" s="1"/>
  <c r="D49" i="185"/>
  <c r="D52" i="185" s="1"/>
  <c r="D54" i="185" s="1"/>
  <c r="D57" i="185" s="1"/>
  <c r="D60" i="185" s="1"/>
  <c r="F49" i="183"/>
  <c r="F52" i="183" s="1"/>
  <c r="F54" i="183" s="1"/>
  <c r="F57" i="183" s="1"/>
  <c r="F60" i="183" s="1"/>
  <c r="W49" i="182"/>
  <c r="W52" i="182" s="1"/>
  <c r="W54" i="182" s="1"/>
  <c r="W57" i="182" s="1"/>
  <c r="W60" i="182" s="1"/>
  <c r="H49" i="181"/>
  <c r="H52" i="181" s="1"/>
  <c r="H54" i="181" s="1"/>
  <c r="H57" i="181" s="1"/>
  <c r="H60" i="181" s="1"/>
  <c r="P49" i="181"/>
  <c r="P52" i="181" s="1"/>
  <c r="P54" i="181" s="1"/>
  <c r="P57" i="181" s="1"/>
  <c r="P60" i="181" s="1"/>
  <c r="Z48" i="181"/>
  <c r="J49" i="180"/>
  <c r="J52" i="180" s="1"/>
  <c r="J54" i="180" s="1"/>
  <c r="J57" i="180" s="1"/>
  <c r="J60" i="180" s="1"/>
  <c r="R49" i="180"/>
  <c r="R52" i="180" s="1"/>
  <c r="R54" i="180" s="1"/>
  <c r="R57" i="180" s="1"/>
  <c r="R60" i="180" s="1"/>
  <c r="I49" i="180"/>
  <c r="I52" i="180" s="1"/>
  <c r="I54" i="180" s="1"/>
  <c r="I57" i="180" s="1"/>
  <c r="I60" i="180" s="1"/>
  <c r="Z49" i="179"/>
  <c r="C49" i="178"/>
  <c r="C52" i="178" s="1"/>
  <c r="C54" i="178" s="1"/>
  <c r="C57" i="178" s="1"/>
  <c r="C60" i="178" s="1"/>
  <c r="K49" i="178"/>
  <c r="K52" i="178" s="1"/>
  <c r="K54" i="178" s="1"/>
  <c r="K57" i="178" s="1"/>
  <c r="K60" i="178" s="1"/>
  <c r="C49" i="172"/>
  <c r="C52" i="172" s="1"/>
  <c r="C54" i="172" s="1"/>
  <c r="C57" i="172" s="1"/>
  <c r="C60" i="172" s="1"/>
  <c r="K49" i="172"/>
  <c r="K52" i="172" s="1"/>
  <c r="K54" i="172" s="1"/>
  <c r="K57" i="172" s="1"/>
  <c r="K60" i="172" s="1"/>
  <c r="S49" i="172"/>
  <c r="S52" i="172" s="1"/>
  <c r="S54" i="172" s="1"/>
  <c r="S57" i="172" s="1"/>
  <c r="S60" i="172" s="1"/>
  <c r="AA49" i="171"/>
  <c r="AA52" i="171" s="1"/>
  <c r="AA54" i="171" s="1"/>
  <c r="AA57" i="171" s="1"/>
  <c r="AA60" i="171" s="1"/>
  <c r="R49" i="171"/>
  <c r="R52" i="171" s="1"/>
  <c r="R54" i="171" s="1"/>
  <c r="R57" i="171" s="1"/>
  <c r="R60" i="171" s="1"/>
  <c r="D49" i="169"/>
  <c r="D52" i="169" s="1"/>
  <c r="D54" i="169" s="1"/>
  <c r="D57" i="169" s="1"/>
  <c r="D60" i="169" s="1"/>
  <c r="L49" i="169"/>
  <c r="L52" i="169" s="1"/>
  <c r="L54" i="169" s="1"/>
  <c r="L57" i="169" s="1"/>
  <c r="L60" i="169" s="1"/>
  <c r="X49" i="150"/>
  <c r="Z33" i="150"/>
  <c r="C49" i="149"/>
  <c r="C52" i="149" s="1"/>
  <c r="C54" i="149" s="1"/>
  <c r="C57" i="149" s="1"/>
  <c r="C60" i="149" s="1"/>
  <c r="K49" i="149"/>
  <c r="K52" i="149" s="1"/>
  <c r="K54" i="149" s="1"/>
  <c r="K57" i="149" s="1"/>
  <c r="K60" i="149" s="1"/>
  <c r="S49" i="149"/>
  <c r="S52" i="149" s="1"/>
  <c r="S54" i="149" s="1"/>
  <c r="S57" i="149" s="1"/>
  <c r="S60" i="149" s="1"/>
  <c r="X49" i="143"/>
  <c r="Z49" i="143" s="1"/>
  <c r="Z33" i="143"/>
  <c r="H49" i="138"/>
  <c r="H52" i="138" s="1"/>
  <c r="H54" i="138" s="1"/>
  <c r="H57" i="138" s="1"/>
  <c r="H60" i="138" s="1"/>
  <c r="P49" i="138"/>
  <c r="P52" i="138" s="1"/>
  <c r="P54" i="138" s="1"/>
  <c r="P57" i="138" s="1"/>
  <c r="P60" i="138" s="1"/>
  <c r="X49" i="138"/>
  <c r="X52" i="138" s="1"/>
  <c r="G49" i="185"/>
  <c r="G52" i="185" s="1"/>
  <c r="G54" i="185" s="1"/>
  <c r="G57" i="185" s="1"/>
  <c r="G60" i="185" s="1"/>
  <c r="O49" i="185"/>
  <c r="O52" i="185" s="1"/>
  <c r="O54" i="185" s="1"/>
  <c r="O57" i="185" s="1"/>
  <c r="O60" i="185" s="1"/>
  <c r="W49" i="185"/>
  <c r="W52" i="185" s="1"/>
  <c r="W54" i="185" s="1"/>
  <c r="W57" i="185" s="1"/>
  <c r="W60" i="185" s="1"/>
  <c r="Z48" i="183"/>
  <c r="D49" i="180"/>
  <c r="D52" i="180" s="1"/>
  <c r="D54" i="180" s="1"/>
  <c r="D57" i="180" s="1"/>
  <c r="D60" i="180" s="1"/>
  <c r="L49" i="180"/>
  <c r="L52" i="180" s="1"/>
  <c r="L54" i="180" s="1"/>
  <c r="L57" i="180" s="1"/>
  <c r="L60" i="180" s="1"/>
  <c r="T49" i="180"/>
  <c r="T52" i="180" s="1"/>
  <c r="T54" i="180" s="1"/>
  <c r="T57" i="180" s="1"/>
  <c r="T60" i="180" s="1"/>
  <c r="R49" i="179"/>
  <c r="R52" i="179" s="1"/>
  <c r="R54" i="179" s="1"/>
  <c r="R57" i="179" s="1"/>
  <c r="R60" i="179" s="1"/>
  <c r="F49" i="177"/>
  <c r="F52" i="177" s="1"/>
  <c r="F54" i="177" s="1"/>
  <c r="F57" i="177" s="1"/>
  <c r="F60" i="177" s="1"/>
  <c r="N49" i="177"/>
  <c r="N52" i="177" s="1"/>
  <c r="N54" i="177" s="1"/>
  <c r="N57" i="177" s="1"/>
  <c r="N60" i="177" s="1"/>
  <c r="V49" i="177"/>
  <c r="V52" i="177" s="1"/>
  <c r="V54" i="177" s="1"/>
  <c r="V57" i="177" s="1"/>
  <c r="V60" i="177" s="1"/>
  <c r="E49" i="176"/>
  <c r="E52" i="176" s="1"/>
  <c r="E54" i="176" s="1"/>
  <c r="E57" i="176" s="1"/>
  <c r="E60" i="176" s="1"/>
  <c r="M49" i="176"/>
  <c r="M52" i="176" s="1"/>
  <c r="M54" i="176" s="1"/>
  <c r="M57" i="176" s="1"/>
  <c r="M60" i="176" s="1"/>
  <c r="F49" i="175"/>
  <c r="F52" i="175" s="1"/>
  <c r="F54" i="175" s="1"/>
  <c r="F57" i="175" s="1"/>
  <c r="F60" i="175" s="1"/>
  <c r="N49" i="175"/>
  <c r="N52" i="175" s="1"/>
  <c r="N54" i="175" s="1"/>
  <c r="N57" i="175" s="1"/>
  <c r="N60" i="175" s="1"/>
  <c r="C49" i="170"/>
  <c r="C52" i="170" s="1"/>
  <c r="C54" i="170" s="1"/>
  <c r="C57" i="170" s="1"/>
  <c r="C60" i="170" s="1"/>
  <c r="K49" i="170"/>
  <c r="K52" i="170" s="1"/>
  <c r="K54" i="170" s="1"/>
  <c r="K57" i="170" s="1"/>
  <c r="K60" i="170" s="1"/>
  <c r="S49" i="170"/>
  <c r="S52" i="170" s="1"/>
  <c r="S54" i="170" s="1"/>
  <c r="S57" i="170" s="1"/>
  <c r="S60" i="170" s="1"/>
  <c r="G49" i="169"/>
  <c r="G52" i="169" s="1"/>
  <c r="G54" i="169" s="1"/>
  <c r="G57" i="169" s="1"/>
  <c r="G60" i="169" s="1"/>
  <c r="O49" i="169"/>
  <c r="O52" i="169" s="1"/>
  <c r="O54" i="169" s="1"/>
  <c r="O57" i="169" s="1"/>
  <c r="O60" i="169" s="1"/>
  <c r="W49" i="169"/>
  <c r="W52" i="169" s="1"/>
  <c r="W54" i="169" s="1"/>
  <c r="W57" i="169" s="1"/>
  <c r="W60" i="169" s="1"/>
  <c r="Z48" i="167"/>
  <c r="G49" i="166"/>
  <c r="G52" i="166" s="1"/>
  <c r="G54" i="166" s="1"/>
  <c r="G57" i="166" s="1"/>
  <c r="G60" i="166" s="1"/>
  <c r="O49" i="166"/>
  <c r="O52" i="166" s="1"/>
  <c r="O54" i="166" s="1"/>
  <c r="O57" i="166" s="1"/>
  <c r="O60" i="166" s="1"/>
  <c r="W49" i="166"/>
  <c r="W52" i="166" s="1"/>
  <c r="W54" i="166" s="1"/>
  <c r="W57" i="166" s="1"/>
  <c r="W60" i="166" s="1"/>
  <c r="J49" i="158"/>
  <c r="J52" i="158" s="1"/>
  <c r="J54" i="158" s="1"/>
  <c r="J57" i="158" s="1"/>
  <c r="J60" i="158" s="1"/>
  <c r="R49" i="158"/>
  <c r="R52" i="158" s="1"/>
  <c r="R54" i="158" s="1"/>
  <c r="R57" i="158" s="1"/>
  <c r="R60" i="158" s="1"/>
  <c r="AA49" i="156"/>
  <c r="AA52" i="156" s="1"/>
  <c r="AA54" i="156" s="1"/>
  <c r="AA57" i="156" s="1"/>
  <c r="AA60" i="156" s="1"/>
  <c r="J49" i="154"/>
  <c r="J52" i="154" s="1"/>
  <c r="J54" i="154" s="1"/>
  <c r="J57" i="154" s="1"/>
  <c r="J60" i="154" s="1"/>
  <c r="R49" i="154"/>
  <c r="R52" i="154" s="1"/>
  <c r="R54" i="154" s="1"/>
  <c r="R57" i="154" s="1"/>
  <c r="R60" i="154" s="1"/>
  <c r="Z49" i="153"/>
  <c r="X52" i="153"/>
  <c r="Z52" i="153" s="1"/>
  <c r="I49" i="138"/>
  <c r="I52" i="138" s="1"/>
  <c r="I54" i="138" s="1"/>
  <c r="I57" i="138" s="1"/>
  <c r="I60" i="138" s="1"/>
  <c r="Y49" i="138"/>
  <c r="Y52" i="138" s="1"/>
  <c r="Y54" i="138" s="1"/>
  <c r="Y57" i="138" s="1"/>
  <c r="Y60" i="138" s="1"/>
  <c r="J49" i="134"/>
  <c r="J52" i="134" s="1"/>
  <c r="J54" i="134" s="1"/>
  <c r="J57" i="134" s="1"/>
  <c r="J60" i="134" s="1"/>
  <c r="R49" i="134"/>
  <c r="R52" i="134" s="1"/>
  <c r="R54" i="134" s="1"/>
  <c r="R57" i="134" s="1"/>
  <c r="R60" i="134" s="1"/>
  <c r="X49" i="166"/>
  <c r="P49" i="162"/>
  <c r="P52" i="162" s="1"/>
  <c r="P54" i="162" s="1"/>
  <c r="P57" i="162" s="1"/>
  <c r="P60" i="162" s="1"/>
  <c r="C49" i="156"/>
  <c r="C52" i="156" s="1"/>
  <c r="C54" i="156" s="1"/>
  <c r="C57" i="156" s="1"/>
  <c r="C60" i="156" s="1"/>
  <c r="K49" i="156"/>
  <c r="K52" i="156" s="1"/>
  <c r="K54" i="156" s="1"/>
  <c r="K57" i="156" s="1"/>
  <c r="K60" i="156" s="1"/>
  <c r="S49" i="156"/>
  <c r="S52" i="156" s="1"/>
  <c r="S54" i="156" s="1"/>
  <c r="S57" i="156" s="1"/>
  <c r="S60" i="156" s="1"/>
  <c r="G49" i="188"/>
  <c r="G52" i="188" s="1"/>
  <c r="G54" i="188" s="1"/>
  <c r="G57" i="188" s="1"/>
  <c r="G60" i="188" s="1"/>
  <c r="O49" i="188"/>
  <c r="O52" i="188" s="1"/>
  <c r="O54" i="188" s="1"/>
  <c r="O57" i="188" s="1"/>
  <c r="O60" i="188" s="1"/>
  <c r="W49" i="188"/>
  <c r="W52" i="188" s="1"/>
  <c r="W54" i="188" s="1"/>
  <c r="W57" i="188" s="1"/>
  <c r="W60" i="188" s="1"/>
  <c r="Z48" i="186"/>
  <c r="I49" i="185"/>
  <c r="I52" i="185" s="1"/>
  <c r="I54" i="185" s="1"/>
  <c r="I57" i="185" s="1"/>
  <c r="I60" i="185" s="1"/>
  <c r="Q49" i="185"/>
  <c r="Q52" i="185" s="1"/>
  <c r="Q54" i="185" s="1"/>
  <c r="Q57" i="185" s="1"/>
  <c r="Q60" i="185" s="1"/>
  <c r="Y49" i="185"/>
  <c r="Y52" i="185" s="1"/>
  <c r="Y54" i="185" s="1"/>
  <c r="Y57" i="185" s="1"/>
  <c r="Y60" i="185" s="1"/>
  <c r="V49" i="180"/>
  <c r="V52" i="180" s="1"/>
  <c r="V54" i="180" s="1"/>
  <c r="V57" i="180" s="1"/>
  <c r="V60" i="180" s="1"/>
  <c r="AA49" i="167"/>
  <c r="AA52" i="167" s="1"/>
  <c r="AA54" i="167" s="1"/>
  <c r="AA57" i="167" s="1"/>
  <c r="AA60" i="167" s="1"/>
  <c r="F49" i="164"/>
  <c r="F52" i="164" s="1"/>
  <c r="F54" i="164" s="1"/>
  <c r="F57" i="164" s="1"/>
  <c r="F60" i="164" s="1"/>
  <c r="N49" i="164"/>
  <c r="N52" i="164" s="1"/>
  <c r="N54" i="164" s="1"/>
  <c r="N57" i="164" s="1"/>
  <c r="N60" i="164" s="1"/>
  <c r="V49" i="164"/>
  <c r="V52" i="164" s="1"/>
  <c r="V54" i="164" s="1"/>
  <c r="V57" i="164" s="1"/>
  <c r="V60" i="164" s="1"/>
  <c r="G49" i="163"/>
  <c r="G52" i="163" s="1"/>
  <c r="G54" i="163" s="1"/>
  <c r="G57" i="163" s="1"/>
  <c r="G60" i="163" s="1"/>
  <c r="O49" i="163"/>
  <c r="O52" i="163" s="1"/>
  <c r="O54" i="163" s="1"/>
  <c r="O57" i="163" s="1"/>
  <c r="O60" i="163" s="1"/>
  <c r="W49" i="163"/>
  <c r="W52" i="163" s="1"/>
  <c r="W54" i="163" s="1"/>
  <c r="W57" i="163" s="1"/>
  <c r="W60" i="163" s="1"/>
  <c r="H49" i="136"/>
  <c r="H52" i="136" s="1"/>
  <c r="H54" i="136" s="1"/>
  <c r="H57" i="136" s="1"/>
  <c r="H60" i="136" s="1"/>
  <c r="P49" i="136"/>
  <c r="P52" i="136" s="1"/>
  <c r="P54" i="136" s="1"/>
  <c r="P57" i="136" s="1"/>
  <c r="P60" i="136" s="1"/>
  <c r="Q49" i="126"/>
  <c r="Q52" i="126" s="1"/>
  <c r="Q54" i="126" s="1"/>
  <c r="Q57" i="126" s="1"/>
  <c r="Q60" i="126" s="1"/>
  <c r="G49" i="180"/>
  <c r="G52" i="180" s="1"/>
  <c r="G54" i="180" s="1"/>
  <c r="G57" i="180" s="1"/>
  <c r="G60" i="180" s="1"/>
  <c r="O49" i="180"/>
  <c r="O52" i="180" s="1"/>
  <c r="O54" i="180" s="1"/>
  <c r="O57" i="180" s="1"/>
  <c r="O60" i="180" s="1"/>
  <c r="W49" i="180"/>
  <c r="W52" i="180" s="1"/>
  <c r="W54" i="180" s="1"/>
  <c r="W57" i="180" s="1"/>
  <c r="W60" i="180" s="1"/>
  <c r="I49" i="177"/>
  <c r="I52" i="177" s="1"/>
  <c r="I54" i="177" s="1"/>
  <c r="I57" i="177" s="1"/>
  <c r="I60" i="177" s="1"/>
  <c r="Q49" i="177"/>
  <c r="Q52" i="177" s="1"/>
  <c r="Q54" i="177" s="1"/>
  <c r="Q57" i="177" s="1"/>
  <c r="Q60" i="177" s="1"/>
  <c r="Y49" i="177"/>
  <c r="Y52" i="177" s="1"/>
  <c r="Y54" i="177" s="1"/>
  <c r="Y57" i="177" s="1"/>
  <c r="Y60" i="177" s="1"/>
  <c r="Z48" i="177"/>
  <c r="J49" i="169"/>
  <c r="J52" i="169" s="1"/>
  <c r="J54" i="169" s="1"/>
  <c r="J57" i="169" s="1"/>
  <c r="J60" i="169" s="1"/>
  <c r="R49" i="169"/>
  <c r="R52" i="169" s="1"/>
  <c r="R54" i="169" s="1"/>
  <c r="R57" i="169" s="1"/>
  <c r="R60" i="169" s="1"/>
  <c r="Z33" i="169"/>
  <c r="R49" i="166"/>
  <c r="R52" i="166" s="1"/>
  <c r="R54" i="166" s="1"/>
  <c r="R57" i="166" s="1"/>
  <c r="R60" i="166" s="1"/>
  <c r="I49" i="153"/>
  <c r="I52" i="153" s="1"/>
  <c r="I54" i="153" s="1"/>
  <c r="I57" i="153" s="1"/>
  <c r="I60" i="153" s="1"/>
  <c r="Y49" i="153"/>
  <c r="Y52" i="153" s="1"/>
  <c r="Y54" i="153" s="1"/>
  <c r="Y57" i="153" s="1"/>
  <c r="Y60" i="153" s="1"/>
  <c r="G49" i="137"/>
  <c r="G52" i="137" s="1"/>
  <c r="G54" i="137" s="1"/>
  <c r="G57" i="137" s="1"/>
  <c r="G60" i="137" s="1"/>
  <c r="O49" i="137"/>
  <c r="O52" i="137" s="1"/>
  <c r="O54" i="137" s="1"/>
  <c r="O57" i="137" s="1"/>
  <c r="O60" i="137" s="1"/>
  <c r="W49" i="137"/>
  <c r="W52" i="137" s="1"/>
  <c r="W54" i="137" s="1"/>
  <c r="W57" i="137" s="1"/>
  <c r="W60" i="137" s="1"/>
  <c r="J49" i="177"/>
  <c r="J52" i="177" s="1"/>
  <c r="J54" i="177" s="1"/>
  <c r="J57" i="177" s="1"/>
  <c r="J60" i="177" s="1"/>
  <c r="R49" i="177"/>
  <c r="R52" i="177" s="1"/>
  <c r="R54" i="177" s="1"/>
  <c r="R57" i="177" s="1"/>
  <c r="R60" i="177" s="1"/>
  <c r="Z49" i="171"/>
  <c r="E49" i="168"/>
  <c r="E52" i="168" s="1"/>
  <c r="E54" i="168" s="1"/>
  <c r="E57" i="168" s="1"/>
  <c r="E60" i="168" s="1"/>
  <c r="M49" i="168"/>
  <c r="M52" i="168" s="1"/>
  <c r="M54" i="168" s="1"/>
  <c r="M57" i="168" s="1"/>
  <c r="M60" i="168" s="1"/>
  <c r="U49" i="168"/>
  <c r="U52" i="168" s="1"/>
  <c r="U54" i="168" s="1"/>
  <c r="U57" i="168" s="1"/>
  <c r="U60" i="168" s="1"/>
  <c r="Z48" i="164"/>
  <c r="H49" i="123"/>
  <c r="H52" i="123" s="1"/>
  <c r="H54" i="123" s="1"/>
  <c r="H57" i="123" s="1"/>
  <c r="H60" i="123" s="1"/>
  <c r="AA49" i="106"/>
  <c r="AA52" i="106" s="1"/>
  <c r="AA54" i="106" s="1"/>
  <c r="AA57" i="106" s="1"/>
  <c r="AA60" i="106" s="1"/>
  <c r="E49" i="157"/>
  <c r="E52" i="157" s="1"/>
  <c r="E54" i="157" s="1"/>
  <c r="E57" i="157" s="1"/>
  <c r="E60" i="157" s="1"/>
  <c r="L49" i="155"/>
  <c r="L52" i="155" s="1"/>
  <c r="L54" i="155" s="1"/>
  <c r="L57" i="155" s="1"/>
  <c r="L60" i="155" s="1"/>
  <c r="T49" i="155"/>
  <c r="T52" i="155" s="1"/>
  <c r="T54" i="155" s="1"/>
  <c r="T57" i="155" s="1"/>
  <c r="T60" i="155" s="1"/>
  <c r="E49" i="142"/>
  <c r="E52" i="142" s="1"/>
  <c r="E54" i="142" s="1"/>
  <c r="E57" i="142" s="1"/>
  <c r="E60" i="142" s="1"/>
  <c r="F49" i="141"/>
  <c r="F52" i="141" s="1"/>
  <c r="F54" i="141" s="1"/>
  <c r="F57" i="141" s="1"/>
  <c r="F60" i="141" s="1"/>
  <c r="N49" i="141"/>
  <c r="N52" i="141" s="1"/>
  <c r="N54" i="141" s="1"/>
  <c r="N57" i="141" s="1"/>
  <c r="N60" i="141" s="1"/>
  <c r="V49" i="141"/>
  <c r="V52" i="141" s="1"/>
  <c r="V54" i="141" s="1"/>
  <c r="V57" i="141" s="1"/>
  <c r="V60" i="141" s="1"/>
  <c r="I49" i="139"/>
  <c r="I52" i="139" s="1"/>
  <c r="I54" i="139" s="1"/>
  <c r="I57" i="139" s="1"/>
  <c r="I60" i="139" s="1"/>
  <c r="Q49" i="139"/>
  <c r="Q52" i="139" s="1"/>
  <c r="Q54" i="139" s="1"/>
  <c r="Q57" i="139" s="1"/>
  <c r="Q60" i="139" s="1"/>
  <c r="Y49" i="139"/>
  <c r="Y52" i="139" s="1"/>
  <c r="Y54" i="139" s="1"/>
  <c r="Y57" i="139" s="1"/>
  <c r="Y60" i="139" s="1"/>
  <c r="H49" i="139"/>
  <c r="H52" i="139" s="1"/>
  <c r="H54" i="139" s="1"/>
  <c r="H57" i="139" s="1"/>
  <c r="H60" i="139" s="1"/>
  <c r="P49" i="139"/>
  <c r="P52" i="139" s="1"/>
  <c r="P54" i="139" s="1"/>
  <c r="P57" i="139" s="1"/>
  <c r="P60" i="139" s="1"/>
  <c r="C49" i="138"/>
  <c r="C52" i="138" s="1"/>
  <c r="C54" i="138" s="1"/>
  <c r="C57" i="138" s="1"/>
  <c r="C60" i="138" s="1"/>
  <c r="K49" i="138"/>
  <c r="K52" i="138" s="1"/>
  <c r="K54" i="138" s="1"/>
  <c r="K57" i="138" s="1"/>
  <c r="K60" i="138" s="1"/>
  <c r="S49" i="138"/>
  <c r="S52" i="138" s="1"/>
  <c r="S54" i="138" s="1"/>
  <c r="S57" i="138" s="1"/>
  <c r="S60" i="138" s="1"/>
  <c r="AA49" i="138"/>
  <c r="AA52" i="138" s="1"/>
  <c r="AA54" i="138" s="1"/>
  <c r="AA57" i="138" s="1"/>
  <c r="AA60" i="138" s="1"/>
  <c r="G49" i="135"/>
  <c r="G52" i="135" s="1"/>
  <c r="G54" i="135" s="1"/>
  <c r="G57" i="135" s="1"/>
  <c r="G60" i="135" s="1"/>
  <c r="O49" i="135"/>
  <c r="O52" i="135" s="1"/>
  <c r="O54" i="135" s="1"/>
  <c r="O57" i="135" s="1"/>
  <c r="O60" i="135" s="1"/>
  <c r="W49" i="135"/>
  <c r="W52" i="135" s="1"/>
  <c r="W54" i="135" s="1"/>
  <c r="W57" i="135" s="1"/>
  <c r="W60" i="135" s="1"/>
  <c r="I49" i="131"/>
  <c r="I52" i="131" s="1"/>
  <c r="I54" i="131" s="1"/>
  <c r="I57" i="131" s="1"/>
  <c r="I60" i="131" s="1"/>
  <c r="Q49" i="131"/>
  <c r="Q52" i="131" s="1"/>
  <c r="Q54" i="131" s="1"/>
  <c r="Q57" i="131" s="1"/>
  <c r="Q60" i="131" s="1"/>
  <c r="Y49" i="131"/>
  <c r="Y52" i="131" s="1"/>
  <c r="Y54" i="131" s="1"/>
  <c r="Y57" i="131" s="1"/>
  <c r="Y60" i="131" s="1"/>
  <c r="O49" i="128"/>
  <c r="O52" i="128" s="1"/>
  <c r="O54" i="128" s="1"/>
  <c r="O57" i="128" s="1"/>
  <c r="O60" i="128" s="1"/>
  <c r="I49" i="123"/>
  <c r="I52" i="123" s="1"/>
  <c r="I54" i="123" s="1"/>
  <c r="I57" i="123" s="1"/>
  <c r="I60" i="123" s="1"/>
  <c r="Q49" i="123"/>
  <c r="Q52" i="123" s="1"/>
  <c r="Q54" i="123" s="1"/>
  <c r="Q57" i="123" s="1"/>
  <c r="Q60" i="123" s="1"/>
  <c r="Y49" i="123"/>
  <c r="Y52" i="123" s="1"/>
  <c r="Y54" i="123" s="1"/>
  <c r="Y57" i="123" s="1"/>
  <c r="Y60" i="123" s="1"/>
  <c r="E49" i="112"/>
  <c r="E52" i="112" s="1"/>
  <c r="E54" i="112" s="1"/>
  <c r="E57" i="112" s="1"/>
  <c r="E60" i="112" s="1"/>
  <c r="Z48" i="111"/>
  <c r="D49" i="158"/>
  <c r="D52" i="158" s="1"/>
  <c r="D54" i="158" s="1"/>
  <c r="D57" i="158" s="1"/>
  <c r="D60" i="158" s="1"/>
  <c r="G49" i="152"/>
  <c r="G52" i="152" s="1"/>
  <c r="G54" i="152" s="1"/>
  <c r="G57" i="152" s="1"/>
  <c r="G60" i="152" s="1"/>
  <c r="O49" i="152"/>
  <c r="O52" i="152" s="1"/>
  <c r="O54" i="152" s="1"/>
  <c r="O57" i="152" s="1"/>
  <c r="O60" i="152" s="1"/>
  <c r="W49" i="152"/>
  <c r="W52" i="152" s="1"/>
  <c r="W54" i="152" s="1"/>
  <c r="W57" i="152" s="1"/>
  <c r="W60" i="152" s="1"/>
  <c r="I49" i="150"/>
  <c r="I52" i="150" s="1"/>
  <c r="I54" i="150" s="1"/>
  <c r="I57" i="150" s="1"/>
  <c r="I60" i="150" s="1"/>
  <c r="Q49" i="150"/>
  <c r="Q52" i="150" s="1"/>
  <c r="Q54" i="150" s="1"/>
  <c r="Q57" i="150" s="1"/>
  <c r="Q60" i="150" s="1"/>
  <c r="Z49" i="108"/>
  <c r="X52" i="108"/>
  <c r="X54" i="108" s="1"/>
  <c r="Z33" i="69"/>
  <c r="X49" i="69"/>
  <c r="AA49" i="159"/>
  <c r="AA52" i="159" s="1"/>
  <c r="AA54" i="159" s="1"/>
  <c r="AA57" i="159" s="1"/>
  <c r="AA60" i="159" s="1"/>
  <c r="V49" i="156"/>
  <c r="V52" i="156" s="1"/>
  <c r="V54" i="156" s="1"/>
  <c r="V57" i="156" s="1"/>
  <c r="V60" i="156" s="1"/>
  <c r="E49" i="154"/>
  <c r="E52" i="154" s="1"/>
  <c r="E54" i="154" s="1"/>
  <c r="E57" i="154" s="1"/>
  <c r="E60" i="154" s="1"/>
  <c r="M49" i="154"/>
  <c r="M52" i="154" s="1"/>
  <c r="M54" i="154" s="1"/>
  <c r="M57" i="154" s="1"/>
  <c r="M60" i="154" s="1"/>
  <c r="U49" i="154"/>
  <c r="U52" i="154" s="1"/>
  <c r="U54" i="154" s="1"/>
  <c r="U57" i="154" s="1"/>
  <c r="U60" i="154" s="1"/>
  <c r="N49" i="149"/>
  <c r="N52" i="149" s="1"/>
  <c r="N54" i="149" s="1"/>
  <c r="N57" i="149" s="1"/>
  <c r="N60" i="149" s="1"/>
  <c r="I49" i="146"/>
  <c r="I52" i="146" s="1"/>
  <c r="I54" i="146" s="1"/>
  <c r="I57" i="146" s="1"/>
  <c r="I60" i="146" s="1"/>
  <c r="Q49" i="146"/>
  <c r="Q52" i="146" s="1"/>
  <c r="Q54" i="146" s="1"/>
  <c r="Q57" i="146" s="1"/>
  <c r="Q60" i="146" s="1"/>
  <c r="D49" i="140"/>
  <c r="D52" i="140" s="1"/>
  <c r="D54" i="140" s="1"/>
  <c r="D57" i="140" s="1"/>
  <c r="D60" i="140" s="1"/>
  <c r="L49" i="140"/>
  <c r="L52" i="140" s="1"/>
  <c r="L54" i="140" s="1"/>
  <c r="L57" i="140" s="1"/>
  <c r="L60" i="140" s="1"/>
  <c r="T49" i="140"/>
  <c r="T52" i="140" s="1"/>
  <c r="T54" i="140" s="1"/>
  <c r="T57" i="140" s="1"/>
  <c r="T60" i="140" s="1"/>
  <c r="C49" i="136"/>
  <c r="C52" i="136" s="1"/>
  <c r="C54" i="136" s="1"/>
  <c r="C57" i="136" s="1"/>
  <c r="C60" i="136" s="1"/>
  <c r="F49" i="133"/>
  <c r="F52" i="133" s="1"/>
  <c r="F54" i="133" s="1"/>
  <c r="F57" i="133" s="1"/>
  <c r="F60" i="133" s="1"/>
  <c r="N49" i="133"/>
  <c r="N52" i="133" s="1"/>
  <c r="N54" i="133" s="1"/>
  <c r="N57" i="133" s="1"/>
  <c r="N60" i="133" s="1"/>
  <c r="C49" i="131"/>
  <c r="C52" i="131" s="1"/>
  <c r="C54" i="131" s="1"/>
  <c r="C57" i="131" s="1"/>
  <c r="C60" i="131" s="1"/>
  <c r="K49" i="131"/>
  <c r="K52" i="131" s="1"/>
  <c r="K54" i="131" s="1"/>
  <c r="K57" i="131" s="1"/>
  <c r="K60" i="131" s="1"/>
  <c r="Z48" i="113"/>
  <c r="Y52" i="95"/>
  <c r="Y54" i="95" s="1"/>
  <c r="Y57" i="95" s="1"/>
  <c r="Y60" i="95" s="1"/>
  <c r="Z49" i="95"/>
  <c r="F49" i="79"/>
  <c r="F52" i="79" s="1"/>
  <c r="F54" i="79" s="1"/>
  <c r="F57" i="79" s="1"/>
  <c r="F60" i="79" s="1"/>
  <c r="N49" i="79"/>
  <c r="N52" i="79" s="1"/>
  <c r="N54" i="79" s="1"/>
  <c r="N57" i="79" s="1"/>
  <c r="N60" i="79" s="1"/>
  <c r="J49" i="160"/>
  <c r="J52" i="160" s="1"/>
  <c r="J54" i="160" s="1"/>
  <c r="J57" i="160" s="1"/>
  <c r="J60" i="160" s="1"/>
  <c r="R49" i="160"/>
  <c r="R52" i="160" s="1"/>
  <c r="R54" i="160" s="1"/>
  <c r="R57" i="160" s="1"/>
  <c r="R60" i="160" s="1"/>
  <c r="C49" i="159"/>
  <c r="C52" i="159" s="1"/>
  <c r="C54" i="159" s="1"/>
  <c r="C57" i="159" s="1"/>
  <c r="C60" i="159" s="1"/>
  <c r="O49" i="155"/>
  <c r="O52" i="155" s="1"/>
  <c r="O54" i="155" s="1"/>
  <c r="O57" i="155" s="1"/>
  <c r="O60" i="155" s="1"/>
  <c r="W49" i="155"/>
  <c r="W52" i="155" s="1"/>
  <c r="W54" i="155" s="1"/>
  <c r="W57" i="155" s="1"/>
  <c r="W60" i="155" s="1"/>
  <c r="F49" i="153"/>
  <c r="F52" i="153" s="1"/>
  <c r="F54" i="153" s="1"/>
  <c r="F57" i="153" s="1"/>
  <c r="F60" i="153" s="1"/>
  <c r="N49" i="153"/>
  <c r="N52" i="153" s="1"/>
  <c r="N54" i="153" s="1"/>
  <c r="N57" i="153" s="1"/>
  <c r="N60" i="153" s="1"/>
  <c r="V49" i="153"/>
  <c r="V52" i="153" s="1"/>
  <c r="V54" i="153" s="1"/>
  <c r="V57" i="153" s="1"/>
  <c r="V60" i="153" s="1"/>
  <c r="H49" i="151"/>
  <c r="H52" i="151" s="1"/>
  <c r="H54" i="151" s="1"/>
  <c r="H57" i="151" s="1"/>
  <c r="H60" i="151" s="1"/>
  <c r="P49" i="151"/>
  <c r="P52" i="151" s="1"/>
  <c r="P54" i="151" s="1"/>
  <c r="P57" i="151" s="1"/>
  <c r="P60" i="151" s="1"/>
  <c r="D49" i="143"/>
  <c r="D52" i="143" s="1"/>
  <c r="D54" i="143" s="1"/>
  <c r="D57" i="143" s="1"/>
  <c r="D60" i="143" s="1"/>
  <c r="E49" i="136"/>
  <c r="E52" i="136" s="1"/>
  <c r="E54" i="136" s="1"/>
  <c r="E57" i="136" s="1"/>
  <c r="E60" i="136" s="1"/>
  <c r="M49" i="136"/>
  <c r="M52" i="136" s="1"/>
  <c r="M54" i="136" s="1"/>
  <c r="M57" i="136" s="1"/>
  <c r="M60" i="136" s="1"/>
  <c r="U49" i="136"/>
  <c r="U52" i="136" s="1"/>
  <c r="U54" i="136" s="1"/>
  <c r="U57" i="136" s="1"/>
  <c r="U60" i="136" s="1"/>
  <c r="J49" i="135"/>
  <c r="J52" i="135" s="1"/>
  <c r="J54" i="135" s="1"/>
  <c r="J57" i="135" s="1"/>
  <c r="J60" i="135" s="1"/>
  <c r="R49" i="135"/>
  <c r="R52" i="135" s="1"/>
  <c r="R54" i="135" s="1"/>
  <c r="R57" i="135" s="1"/>
  <c r="R60" i="135" s="1"/>
  <c r="I49" i="135"/>
  <c r="I52" i="135" s="1"/>
  <c r="I54" i="135" s="1"/>
  <c r="I57" i="135" s="1"/>
  <c r="I60" i="135" s="1"/>
  <c r="Q49" i="135"/>
  <c r="Q52" i="135" s="1"/>
  <c r="Q54" i="135" s="1"/>
  <c r="Q57" i="135" s="1"/>
  <c r="Q60" i="135" s="1"/>
  <c r="Y49" i="135"/>
  <c r="Y52" i="135" s="1"/>
  <c r="Y54" i="135" s="1"/>
  <c r="Y57" i="135" s="1"/>
  <c r="Y60" i="135" s="1"/>
  <c r="Z48" i="122"/>
  <c r="H49" i="116"/>
  <c r="H52" i="116" s="1"/>
  <c r="H54" i="116" s="1"/>
  <c r="H57" i="116" s="1"/>
  <c r="H60" i="116" s="1"/>
  <c r="P49" i="116"/>
  <c r="P52" i="116" s="1"/>
  <c r="P54" i="116" s="1"/>
  <c r="P57" i="116" s="1"/>
  <c r="P60" i="116" s="1"/>
  <c r="Z48" i="156"/>
  <c r="J49" i="152"/>
  <c r="J52" i="152" s="1"/>
  <c r="J54" i="152" s="1"/>
  <c r="J57" i="152" s="1"/>
  <c r="J60" i="152" s="1"/>
  <c r="R49" i="152"/>
  <c r="R52" i="152" s="1"/>
  <c r="R54" i="152" s="1"/>
  <c r="R57" i="152" s="1"/>
  <c r="R60" i="152" s="1"/>
  <c r="Z49" i="152"/>
  <c r="L49" i="150"/>
  <c r="L52" i="150" s="1"/>
  <c r="L54" i="150" s="1"/>
  <c r="L57" i="150" s="1"/>
  <c r="L60" i="150" s="1"/>
  <c r="T49" i="150"/>
  <c r="T52" i="150" s="1"/>
  <c r="T54" i="150" s="1"/>
  <c r="T57" i="150" s="1"/>
  <c r="T60" i="150" s="1"/>
  <c r="O49" i="148"/>
  <c r="O52" i="148" s="1"/>
  <c r="O54" i="148" s="1"/>
  <c r="O57" i="148" s="1"/>
  <c r="O60" i="148" s="1"/>
  <c r="D49" i="146"/>
  <c r="D52" i="146" s="1"/>
  <c r="D54" i="146" s="1"/>
  <c r="D57" i="146" s="1"/>
  <c r="D60" i="146" s="1"/>
  <c r="L49" i="146"/>
  <c r="L52" i="146" s="1"/>
  <c r="L54" i="146" s="1"/>
  <c r="L57" i="146" s="1"/>
  <c r="L60" i="146" s="1"/>
  <c r="T49" i="146"/>
  <c r="T52" i="146" s="1"/>
  <c r="T54" i="146" s="1"/>
  <c r="T57" i="146" s="1"/>
  <c r="T60" i="146" s="1"/>
  <c r="AA49" i="144"/>
  <c r="AA52" i="144" s="1"/>
  <c r="AA54" i="144" s="1"/>
  <c r="AA57" i="144" s="1"/>
  <c r="AA60" i="144" s="1"/>
  <c r="F49" i="143"/>
  <c r="F52" i="143" s="1"/>
  <c r="F54" i="143" s="1"/>
  <c r="F57" i="143" s="1"/>
  <c r="F60" i="143" s="1"/>
  <c r="N49" i="143"/>
  <c r="N52" i="143" s="1"/>
  <c r="N54" i="143" s="1"/>
  <c r="N57" i="143" s="1"/>
  <c r="N60" i="143" s="1"/>
  <c r="V49" i="143"/>
  <c r="V52" i="143" s="1"/>
  <c r="V54" i="143" s="1"/>
  <c r="V57" i="143" s="1"/>
  <c r="V60" i="143" s="1"/>
  <c r="G49" i="138"/>
  <c r="G52" i="138" s="1"/>
  <c r="G54" i="138" s="1"/>
  <c r="G57" i="138" s="1"/>
  <c r="G60" i="138" s="1"/>
  <c r="O49" i="138"/>
  <c r="O52" i="138" s="1"/>
  <c r="O54" i="138" s="1"/>
  <c r="O57" i="138" s="1"/>
  <c r="O60" i="138" s="1"/>
  <c r="W49" i="138"/>
  <c r="W52" i="138" s="1"/>
  <c r="W54" i="138" s="1"/>
  <c r="W57" i="138" s="1"/>
  <c r="W60" i="138" s="1"/>
  <c r="F49" i="136"/>
  <c r="F52" i="136" s="1"/>
  <c r="F54" i="136" s="1"/>
  <c r="F57" i="136" s="1"/>
  <c r="F60" i="136" s="1"/>
  <c r="N49" i="136"/>
  <c r="N52" i="136" s="1"/>
  <c r="N54" i="136" s="1"/>
  <c r="N57" i="136" s="1"/>
  <c r="N60" i="136" s="1"/>
  <c r="V49" i="136"/>
  <c r="V52" i="136" s="1"/>
  <c r="V54" i="136" s="1"/>
  <c r="V57" i="136" s="1"/>
  <c r="V60" i="136" s="1"/>
  <c r="C49" i="132"/>
  <c r="C52" i="132" s="1"/>
  <c r="C54" i="132" s="1"/>
  <c r="C57" i="132" s="1"/>
  <c r="C60" i="132" s="1"/>
  <c r="K49" i="132"/>
  <c r="K52" i="132" s="1"/>
  <c r="K54" i="132" s="1"/>
  <c r="K57" i="132" s="1"/>
  <c r="K60" i="132" s="1"/>
  <c r="S49" i="132"/>
  <c r="S52" i="132" s="1"/>
  <c r="S54" i="132" s="1"/>
  <c r="S57" i="132" s="1"/>
  <c r="S60" i="132" s="1"/>
  <c r="J49" i="109"/>
  <c r="J52" i="109" s="1"/>
  <c r="J54" i="109" s="1"/>
  <c r="J57" i="109" s="1"/>
  <c r="J60" i="109" s="1"/>
  <c r="R49" i="109"/>
  <c r="R52" i="109" s="1"/>
  <c r="R54" i="109" s="1"/>
  <c r="R57" i="109" s="1"/>
  <c r="R60" i="109" s="1"/>
  <c r="F49" i="83"/>
  <c r="F52" i="83" s="1"/>
  <c r="F54" i="83" s="1"/>
  <c r="F57" i="83" s="1"/>
  <c r="F60" i="83" s="1"/>
  <c r="N49" i="83"/>
  <c r="N52" i="83" s="1"/>
  <c r="N54" i="83" s="1"/>
  <c r="N57" i="83" s="1"/>
  <c r="N60" i="83" s="1"/>
  <c r="V49" i="83"/>
  <c r="V52" i="83" s="1"/>
  <c r="V54" i="83" s="1"/>
  <c r="V57" i="83" s="1"/>
  <c r="V60" i="83" s="1"/>
  <c r="Q49" i="161"/>
  <c r="Q52" i="161" s="1"/>
  <c r="Q54" i="161" s="1"/>
  <c r="Q57" i="161" s="1"/>
  <c r="Q60" i="161" s="1"/>
  <c r="I49" i="158"/>
  <c r="I52" i="158" s="1"/>
  <c r="I54" i="158" s="1"/>
  <c r="I57" i="158" s="1"/>
  <c r="I60" i="158" s="1"/>
  <c r="Q49" i="158"/>
  <c r="Q52" i="158" s="1"/>
  <c r="Q54" i="158" s="1"/>
  <c r="Q57" i="158" s="1"/>
  <c r="Q60" i="158" s="1"/>
  <c r="Y49" i="158"/>
  <c r="Y52" i="158" s="1"/>
  <c r="Y54" i="158" s="1"/>
  <c r="Y57" i="158" s="1"/>
  <c r="Y60" i="158" s="1"/>
  <c r="AA49" i="157"/>
  <c r="AA52" i="157" s="1"/>
  <c r="AA54" i="157" s="1"/>
  <c r="AA57" i="157" s="1"/>
  <c r="AA60" i="157" s="1"/>
  <c r="H49" i="154"/>
  <c r="H52" i="154" s="1"/>
  <c r="H54" i="154" s="1"/>
  <c r="H57" i="154" s="1"/>
  <c r="H60" i="154" s="1"/>
  <c r="AA49" i="151"/>
  <c r="AA52" i="151" s="1"/>
  <c r="AA54" i="151" s="1"/>
  <c r="AA57" i="151" s="1"/>
  <c r="AA60" i="151" s="1"/>
  <c r="F49" i="150"/>
  <c r="F52" i="150" s="1"/>
  <c r="F54" i="150" s="1"/>
  <c r="F57" i="150" s="1"/>
  <c r="F60" i="150" s="1"/>
  <c r="N49" i="150"/>
  <c r="N52" i="150" s="1"/>
  <c r="N54" i="150" s="1"/>
  <c r="N57" i="150" s="1"/>
  <c r="N60" i="150" s="1"/>
  <c r="V49" i="150"/>
  <c r="V52" i="150" s="1"/>
  <c r="V54" i="150" s="1"/>
  <c r="V57" i="150" s="1"/>
  <c r="V60" i="150" s="1"/>
  <c r="Z48" i="148"/>
  <c r="H49" i="147"/>
  <c r="H52" i="147" s="1"/>
  <c r="H54" i="147" s="1"/>
  <c r="H57" i="147" s="1"/>
  <c r="H60" i="147" s="1"/>
  <c r="P49" i="147"/>
  <c r="P52" i="147" s="1"/>
  <c r="P54" i="147" s="1"/>
  <c r="P57" i="147" s="1"/>
  <c r="P60" i="147" s="1"/>
  <c r="Z48" i="147"/>
  <c r="C49" i="144"/>
  <c r="C52" i="144" s="1"/>
  <c r="C54" i="144" s="1"/>
  <c r="C57" i="144" s="1"/>
  <c r="C60" i="144" s="1"/>
  <c r="S49" i="144"/>
  <c r="S52" i="144" s="1"/>
  <c r="S54" i="144" s="1"/>
  <c r="S57" i="144" s="1"/>
  <c r="S60" i="144" s="1"/>
  <c r="G49" i="143"/>
  <c r="G52" i="143" s="1"/>
  <c r="G54" i="143" s="1"/>
  <c r="G57" i="143" s="1"/>
  <c r="G60" i="143" s="1"/>
  <c r="O49" i="143"/>
  <c r="O52" i="143" s="1"/>
  <c r="O54" i="143" s="1"/>
  <c r="O57" i="143" s="1"/>
  <c r="O60" i="143" s="1"/>
  <c r="W49" i="143"/>
  <c r="W52" i="143" s="1"/>
  <c r="W54" i="143" s="1"/>
  <c r="W57" i="143" s="1"/>
  <c r="W60" i="143" s="1"/>
  <c r="AA49" i="142"/>
  <c r="AA52" i="142" s="1"/>
  <c r="AA54" i="142" s="1"/>
  <c r="AA57" i="142" s="1"/>
  <c r="AA60" i="142" s="1"/>
  <c r="G49" i="140"/>
  <c r="G52" i="140" s="1"/>
  <c r="G54" i="140" s="1"/>
  <c r="G57" i="140" s="1"/>
  <c r="G60" i="140" s="1"/>
  <c r="O49" i="140"/>
  <c r="O52" i="140" s="1"/>
  <c r="O54" i="140" s="1"/>
  <c r="O57" i="140" s="1"/>
  <c r="O60" i="140" s="1"/>
  <c r="W49" i="140"/>
  <c r="W52" i="140" s="1"/>
  <c r="W54" i="140" s="1"/>
  <c r="W57" i="140" s="1"/>
  <c r="W60" i="140" s="1"/>
  <c r="F49" i="139"/>
  <c r="F52" i="139" s="1"/>
  <c r="F54" i="139" s="1"/>
  <c r="F57" i="139" s="1"/>
  <c r="F60" i="139" s="1"/>
  <c r="N49" i="139"/>
  <c r="N52" i="139" s="1"/>
  <c r="N54" i="139" s="1"/>
  <c r="N57" i="139" s="1"/>
  <c r="N60" i="139" s="1"/>
  <c r="V49" i="139"/>
  <c r="V52" i="139" s="1"/>
  <c r="V54" i="139" s="1"/>
  <c r="V57" i="139" s="1"/>
  <c r="V60" i="139" s="1"/>
  <c r="H49" i="126"/>
  <c r="H52" i="126" s="1"/>
  <c r="H54" i="126" s="1"/>
  <c r="H57" i="126" s="1"/>
  <c r="H60" i="126" s="1"/>
  <c r="X49" i="126"/>
  <c r="E49" i="130"/>
  <c r="E52" i="130" s="1"/>
  <c r="E54" i="130" s="1"/>
  <c r="E57" i="130" s="1"/>
  <c r="E60" i="130" s="1"/>
  <c r="H49" i="127"/>
  <c r="H52" i="127" s="1"/>
  <c r="H54" i="127" s="1"/>
  <c r="H57" i="127" s="1"/>
  <c r="H60" i="127" s="1"/>
  <c r="P49" i="127"/>
  <c r="P52" i="127" s="1"/>
  <c r="P54" i="127" s="1"/>
  <c r="P57" i="127" s="1"/>
  <c r="P60" i="127" s="1"/>
  <c r="Z48" i="127"/>
  <c r="C49" i="126"/>
  <c r="C52" i="126" s="1"/>
  <c r="C54" i="126" s="1"/>
  <c r="C57" i="126" s="1"/>
  <c r="C60" i="126" s="1"/>
  <c r="K49" i="126"/>
  <c r="K52" i="126" s="1"/>
  <c r="K54" i="126" s="1"/>
  <c r="K57" i="126" s="1"/>
  <c r="K60" i="126" s="1"/>
  <c r="S49" i="126"/>
  <c r="S52" i="126" s="1"/>
  <c r="S54" i="126" s="1"/>
  <c r="S57" i="126" s="1"/>
  <c r="S60" i="126" s="1"/>
  <c r="AA49" i="126"/>
  <c r="AA52" i="126" s="1"/>
  <c r="AA54" i="126" s="1"/>
  <c r="AA57" i="126" s="1"/>
  <c r="AA60" i="126" s="1"/>
  <c r="F49" i="124"/>
  <c r="F52" i="124" s="1"/>
  <c r="F54" i="124" s="1"/>
  <c r="F57" i="124" s="1"/>
  <c r="F60" i="124" s="1"/>
  <c r="N49" i="124"/>
  <c r="N52" i="124" s="1"/>
  <c r="N54" i="124" s="1"/>
  <c r="N57" i="124" s="1"/>
  <c r="N60" i="124" s="1"/>
  <c r="V49" i="124"/>
  <c r="V52" i="124" s="1"/>
  <c r="V54" i="124" s="1"/>
  <c r="V57" i="124" s="1"/>
  <c r="V60" i="124" s="1"/>
  <c r="AA49" i="122"/>
  <c r="AA52" i="122" s="1"/>
  <c r="AA54" i="122" s="1"/>
  <c r="AA57" i="122" s="1"/>
  <c r="AA60" i="122" s="1"/>
  <c r="J49" i="122"/>
  <c r="J52" i="122" s="1"/>
  <c r="J54" i="122" s="1"/>
  <c r="J57" i="122" s="1"/>
  <c r="J60" i="122" s="1"/>
  <c r="R49" i="122"/>
  <c r="R52" i="122" s="1"/>
  <c r="R54" i="122" s="1"/>
  <c r="R57" i="122" s="1"/>
  <c r="R60" i="122" s="1"/>
  <c r="AA49" i="121"/>
  <c r="AA52" i="121" s="1"/>
  <c r="AA54" i="121" s="1"/>
  <c r="AA57" i="121" s="1"/>
  <c r="AA60" i="121" s="1"/>
  <c r="D49" i="120"/>
  <c r="D52" i="120" s="1"/>
  <c r="D54" i="120" s="1"/>
  <c r="D57" i="120" s="1"/>
  <c r="D60" i="120" s="1"/>
  <c r="L49" i="120"/>
  <c r="L52" i="120" s="1"/>
  <c r="L54" i="120" s="1"/>
  <c r="L57" i="120" s="1"/>
  <c r="L60" i="120" s="1"/>
  <c r="T49" i="120"/>
  <c r="T52" i="120" s="1"/>
  <c r="T54" i="120" s="1"/>
  <c r="T57" i="120" s="1"/>
  <c r="T60" i="120" s="1"/>
  <c r="C49" i="118"/>
  <c r="C52" i="118" s="1"/>
  <c r="C54" i="118" s="1"/>
  <c r="C57" i="118" s="1"/>
  <c r="C60" i="118" s="1"/>
  <c r="K49" i="118"/>
  <c r="K52" i="118" s="1"/>
  <c r="K54" i="118" s="1"/>
  <c r="K57" i="118" s="1"/>
  <c r="K60" i="118" s="1"/>
  <c r="S49" i="118"/>
  <c r="S52" i="118" s="1"/>
  <c r="S54" i="118" s="1"/>
  <c r="S57" i="118" s="1"/>
  <c r="S60" i="118" s="1"/>
  <c r="AA49" i="117"/>
  <c r="AA52" i="117" s="1"/>
  <c r="AA54" i="117" s="1"/>
  <c r="AA57" i="117" s="1"/>
  <c r="AA60" i="117" s="1"/>
  <c r="R49" i="117"/>
  <c r="R52" i="117" s="1"/>
  <c r="R54" i="117" s="1"/>
  <c r="R57" i="117" s="1"/>
  <c r="R60" i="117" s="1"/>
  <c r="G49" i="110"/>
  <c r="G52" i="110" s="1"/>
  <c r="G54" i="110" s="1"/>
  <c r="G57" i="110" s="1"/>
  <c r="G60" i="110" s="1"/>
  <c r="W49" i="110"/>
  <c r="W52" i="110" s="1"/>
  <c r="W54" i="110" s="1"/>
  <c r="W57" i="110" s="1"/>
  <c r="W60" i="110" s="1"/>
  <c r="D49" i="109"/>
  <c r="D52" i="109" s="1"/>
  <c r="D54" i="109" s="1"/>
  <c r="D57" i="109" s="1"/>
  <c r="D60" i="109" s="1"/>
  <c r="L49" i="109"/>
  <c r="L52" i="109" s="1"/>
  <c r="L54" i="109" s="1"/>
  <c r="L57" i="109" s="1"/>
  <c r="L60" i="109" s="1"/>
  <c r="T49" i="109"/>
  <c r="T52" i="109" s="1"/>
  <c r="T54" i="109" s="1"/>
  <c r="T57" i="109" s="1"/>
  <c r="T60" i="109" s="1"/>
  <c r="D49" i="108"/>
  <c r="D52" i="108" s="1"/>
  <c r="D54" i="108" s="1"/>
  <c r="D57" i="108" s="1"/>
  <c r="D60" i="108" s="1"/>
  <c r="L49" i="108"/>
  <c r="L52" i="108" s="1"/>
  <c r="L54" i="108" s="1"/>
  <c r="L57" i="108" s="1"/>
  <c r="L60" i="108" s="1"/>
  <c r="T49" i="108"/>
  <c r="T52" i="108" s="1"/>
  <c r="T54" i="108" s="1"/>
  <c r="T57" i="108" s="1"/>
  <c r="T60" i="108" s="1"/>
  <c r="F49" i="107"/>
  <c r="F52" i="107" s="1"/>
  <c r="F54" i="107" s="1"/>
  <c r="F57" i="107" s="1"/>
  <c r="F60" i="107" s="1"/>
  <c r="N49" i="107"/>
  <c r="N52" i="107" s="1"/>
  <c r="N54" i="107" s="1"/>
  <c r="N57" i="107" s="1"/>
  <c r="N60" i="107" s="1"/>
  <c r="V49" i="107"/>
  <c r="V52" i="107" s="1"/>
  <c r="V54" i="107" s="1"/>
  <c r="V57" i="107" s="1"/>
  <c r="V60" i="107" s="1"/>
  <c r="C49" i="106"/>
  <c r="C52" i="106" s="1"/>
  <c r="C54" i="106" s="1"/>
  <c r="C57" i="106" s="1"/>
  <c r="C60" i="106" s="1"/>
  <c r="K49" i="106"/>
  <c r="K52" i="106" s="1"/>
  <c r="K54" i="106" s="1"/>
  <c r="K57" i="106" s="1"/>
  <c r="K60" i="106" s="1"/>
  <c r="Z48" i="92"/>
  <c r="X52" i="88"/>
  <c r="J49" i="85"/>
  <c r="J52" i="85" s="1"/>
  <c r="J54" i="85" s="1"/>
  <c r="J57" i="85" s="1"/>
  <c r="J60" i="85" s="1"/>
  <c r="R49" i="85"/>
  <c r="R52" i="85" s="1"/>
  <c r="R54" i="85" s="1"/>
  <c r="R57" i="85" s="1"/>
  <c r="R60" i="85" s="1"/>
  <c r="J49" i="71"/>
  <c r="J52" i="71" s="1"/>
  <c r="J54" i="71" s="1"/>
  <c r="J57" i="71" s="1"/>
  <c r="J60" i="71" s="1"/>
  <c r="R49" i="71"/>
  <c r="R52" i="71" s="1"/>
  <c r="R54" i="71" s="1"/>
  <c r="R57" i="71" s="1"/>
  <c r="R60" i="71" s="1"/>
  <c r="AA49" i="129"/>
  <c r="AA52" i="129" s="1"/>
  <c r="AA54" i="129" s="1"/>
  <c r="AA57" i="129" s="1"/>
  <c r="AA60" i="129" s="1"/>
  <c r="C49" i="121"/>
  <c r="C52" i="121" s="1"/>
  <c r="C54" i="121" s="1"/>
  <c r="C57" i="121" s="1"/>
  <c r="C60" i="121" s="1"/>
  <c r="K49" i="121"/>
  <c r="K52" i="121" s="1"/>
  <c r="K54" i="121" s="1"/>
  <c r="K57" i="121" s="1"/>
  <c r="K60" i="121" s="1"/>
  <c r="S49" i="121"/>
  <c r="S52" i="121" s="1"/>
  <c r="S54" i="121" s="1"/>
  <c r="S57" i="121" s="1"/>
  <c r="S60" i="121" s="1"/>
  <c r="AA49" i="116"/>
  <c r="AA52" i="116" s="1"/>
  <c r="AA54" i="116" s="1"/>
  <c r="AA57" i="116" s="1"/>
  <c r="AA60" i="116" s="1"/>
  <c r="D49" i="105"/>
  <c r="D52" i="105" s="1"/>
  <c r="D54" i="105" s="1"/>
  <c r="D57" i="105" s="1"/>
  <c r="D60" i="105" s="1"/>
  <c r="X52" i="75"/>
  <c r="Z49" i="75"/>
  <c r="D49" i="131"/>
  <c r="D52" i="131" s="1"/>
  <c r="D54" i="131" s="1"/>
  <c r="D57" i="131" s="1"/>
  <c r="D60" i="131" s="1"/>
  <c r="L49" i="131"/>
  <c r="L52" i="131" s="1"/>
  <c r="L54" i="131" s="1"/>
  <c r="L57" i="131" s="1"/>
  <c r="L60" i="131" s="1"/>
  <c r="T49" i="131"/>
  <c r="T52" i="131" s="1"/>
  <c r="T54" i="131" s="1"/>
  <c r="T57" i="131" s="1"/>
  <c r="T60" i="131" s="1"/>
  <c r="C49" i="129"/>
  <c r="C52" i="129" s="1"/>
  <c r="C54" i="129" s="1"/>
  <c r="C57" i="129" s="1"/>
  <c r="C60" i="129" s="1"/>
  <c r="K49" i="129"/>
  <c r="K52" i="129" s="1"/>
  <c r="K54" i="129" s="1"/>
  <c r="K57" i="129" s="1"/>
  <c r="K60" i="129" s="1"/>
  <c r="S49" i="129"/>
  <c r="S52" i="129" s="1"/>
  <c r="S54" i="129" s="1"/>
  <c r="S57" i="129" s="1"/>
  <c r="S60" i="129" s="1"/>
  <c r="D49" i="123"/>
  <c r="D52" i="123" s="1"/>
  <c r="D54" i="123" s="1"/>
  <c r="D57" i="123" s="1"/>
  <c r="D60" i="123" s="1"/>
  <c r="E49" i="119"/>
  <c r="E52" i="119" s="1"/>
  <c r="E54" i="119" s="1"/>
  <c r="E57" i="119" s="1"/>
  <c r="E60" i="119" s="1"/>
  <c r="M49" i="119"/>
  <c r="M52" i="119" s="1"/>
  <c r="M54" i="119" s="1"/>
  <c r="M57" i="119" s="1"/>
  <c r="M60" i="119" s="1"/>
  <c r="U49" i="119"/>
  <c r="U52" i="119" s="1"/>
  <c r="U54" i="119" s="1"/>
  <c r="U57" i="119" s="1"/>
  <c r="U60" i="119" s="1"/>
  <c r="C49" i="116"/>
  <c r="C52" i="116" s="1"/>
  <c r="C54" i="116" s="1"/>
  <c r="C57" i="116" s="1"/>
  <c r="C60" i="116" s="1"/>
  <c r="K49" i="116"/>
  <c r="K52" i="116" s="1"/>
  <c r="K54" i="116" s="1"/>
  <c r="K57" i="116" s="1"/>
  <c r="K60" i="116" s="1"/>
  <c r="S49" i="116"/>
  <c r="S52" i="116" s="1"/>
  <c r="S54" i="116" s="1"/>
  <c r="S57" i="116" s="1"/>
  <c r="S60" i="116" s="1"/>
  <c r="D49" i="113"/>
  <c r="D52" i="113" s="1"/>
  <c r="D54" i="113" s="1"/>
  <c r="D57" i="113" s="1"/>
  <c r="D60" i="113" s="1"/>
  <c r="L49" i="113"/>
  <c r="L52" i="113" s="1"/>
  <c r="L54" i="113" s="1"/>
  <c r="L57" i="113" s="1"/>
  <c r="L60" i="113" s="1"/>
  <c r="N49" i="91"/>
  <c r="N52" i="91" s="1"/>
  <c r="N54" i="91" s="1"/>
  <c r="N57" i="91" s="1"/>
  <c r="N60" i="91" s="1"/>
  <c r="X49" i="86"/>
  <c r="X52" i="86" s="1"/>
  <c r="X54" i="86" s="1"/>
  <c r="X57" i="86" s="1"/>
  <c r="Z33" i="86"/>
  <c r="E49" i="59"/>
  <c r="E52" i="59" s="1"/>
  <c r="E54" i="59" s="1"/>
  <c r="E57" i="59" s="1"/>
  <c r="E60" i="59" s="1"/>
  <c r="M49" i="59"/>
  <c r="M52" i="59" s="1"/>
  <c r="M54" i="59" s="1"/>
  <c r="M57" i="59" s="1"/>
  <c r="M60" i="59" s="1"/>
  <c r="U49" i="59"/>
  <c r="U52" i="59" s="1"/>
  <c r="U54" i="59" s="1"/>
  <c r="U57" i="59" s="1"/>
  <c r="U60" i="59" s="1"/>
  <c r="L49" i="42"/>
  <c r="L52" i="42" s="1"/>
  <c r="L54" i="42" s="1"/>
  <c r="L57" i="42" s="1"/>
  <c r="L60" i="42" s="1"/>
  <c r="AA49" i="133"/>
  <c r="AA52" i="133" s="1"/>
  <c r="AA54" i="133" s="1"/>
  <c r="AA57" i="133" s="1"/>
  <c r="AA60" i="133" s="1"/>
  <c r="D49" i="128"/>
  <c r="D52" i="128" s="1"/>
  <c r="D54" i="128" s="1"/>
  <c r="D57" i="128" s="1"/>
  <c r="D60" i="128" s="1"/>
  <c r="L49" i="128"/>
  <c r="L52" i="128" s="1"/>
  <c r="L54" i="128" s="1"/>
  <c r="L57" i="128" s="1"/>
  <c r="L60" i="128" s="1"/>
  <c r="T49" i="128"/>
  <c r="T52" i="128" s="1"/>
  <c r="T54" i="128" s="1"/>
  <c r="T57" i="128" s="1"/>
  <c r="T60" i="128" s="1"/>
  <c r="H49" i="124"/>
  <c r="H52" i="124" s="1"/>
  <c r="H54" i="124" s="1"/>
  <c r="H57" i="124" s="1"/>
  <c r="H60" i="124" s="1"/>
  <c r="P49" i="124"/>
  <c r="P52" i="124" s="1"/>
  <c r="P54" i="124" s="1"/>
  <c r="P57" i="124" s="1"/>
  <c r="P60" i="124" s="1"/>
  <c r="E49" i="122"/>
  <c r="E52" i="122" s="1"/>
  <c r="E54" i="122" s="1"/>
  <c r="E57" i="122" s="1"/>
  <c r="E60" i="122" s="1"/>
  <c r="M49" i="122"/>
  <c r="M52" i="122" s="1"/>
  <c r="M54" i="122" s="1"/>
  <c r="M57" i="122" s="1"/>
  <c r="M60" i="122" s="1"/>
  <c r="U49" i="122"/>
  <c r="U52" i="122" s="1"/>
  <c r="U54" i="122" s="1"/>
  <c r="U57" i="122" s="1"/>
  <c r="U60" i="122" s="1"/>
  <c r="G49" i="120"/>
  <c r="G52" i="120" s="1"/>
  <c r="G54" i="120" s="1"/>
  <c r="G57" i="120" s="1"/>
  <c r="G60" i="120" s="1"/>
  <c r="O49" i="120"/>
  <c r="O52" i="120" s="1"/>
  <c r="O54" i="120" s="1"/>
  <c r="O57" i="120" s="1"/>
  <c r="O60" i="120" s="1"/>
  <c r="W49" i="120"/>
  <c r="W52" i="120" s="1"/>
  <c r="W54" i="120" s="1"/>
  <c r="W57" i="120" s="1"/>
  <c r="W60" i="120" s="1"/>
  <c r="G49" i="108"/>
  <c r="G52" i="108" s="1"/>
  <c r="G54" i="108" s="1"/>
  <c r="G57" i="108" s="1"/>
  <c r="G60" i="108" s="1"/>
  <c r="O49" i="108"/>
  <c r="O52" i="108" s="1"/>
  <c r="O54" i="108" s="1"/>
  <c r="O57" i="108" s="1"/>
  <c r="O60" i="108" s="1"/>
  <c r="W49" i="108"/>
  <c r="W52" i="108" s="1"/>
  <c r="W54" i="108" s="1"/>
  <c r="W57" i="108" s="1"/>
  <c r="W60" i="108" s="1"/>
  <c r="Z48" i="100"/>
  <c r="J49" i="99"/>
  <c r="J52" i="99" s="1"/>
  <c r="J54" i="99" s="1"/>
  <c r="J57" i="99" s="1"/>
  <c r="J60" i="99" s="1"/>
  <c r="R49" i="99"/>
  <c r="R52" i="99" s="1"/>
  <c r="R54" i="99" s="1"/>
  <c r="R57" i="99" s="1"/>
  <c r="R60" i="99" s="1"/>
  <c r="G49" i="98"/>
  <c r="G52" i="98" s="1"/>
  <c r="G54" i="98" s="1"/>
  <c r="G57" i="98" s="1"/>
  <c r="G60" i="98" s="1"/>
  <c r="W49" i="98"/>
  <c r="W52" i="98" s="1"/>
  <c r="W54" i="98" s="1"/>
  <c r="W57" i="98" s="1"/>
  <c r="W60" i="98" s="1"/>
  <c r="Y49" i="87"/>
  <c r="Z49" i="87" s="1"/>
  <c r="X52" i="73"/>
  <c r="X54" i="73" s="1"/>
  <c r="Z49" i="73"/>
  <c r="E49" i="134"/>
  <c r="E52" i="134" s="1"/>
  <c r="E54" i="134" s="1"/>
  <c r="E57" i="134" s="1"/>
  <c r="E60" i="134" s="1"/>
  <c r="M49" i="134"/>
  <c r="M52" i="134" s="1"/>
  <c r="M54" i="134" s="1"/>
  <c r="M57" i="134" s="1"/>
  <c r="M60" i="134" s="1"/>
  <c r="U49" i="134"/>
  <c r="U52" i="134" s="1"/>
  <c r="U54" i="134" s="1"/>
  <c r="U57" i="134" s="1"/>
  <c r="U60" i="134" s="1"/>
  <c r="C49" i="133"/>
  <c r="C52" i="133" s="1"/>
  <c r="C54" i="133" s="1"/>
  <c r="C57" i="133" s="1"/>
  <c r="C60" i="133" s="1"/>
  <c r="K49" i="133"/>
  <c r="K52" i="133" s="1"/>
  <c r="K54" i="133" s="1"/>
  <c r="K57" i="133" s="1"/>
  <c r="K60" i="133" s="1"/>
  <c r="S49" i="133"/>
  <c r="S52" i="133" s="1"/>
  <c r="S54" i="133" s="1"/>
  <c r="S57" i="133" s="1"/>
  <c r="S60" i="133" s="1"/>
  <c r="F49" i="126"/>
  <c r="F52" i="126" s="1"/>
  <c r="F54" i="126" s="1"/>
  <c r="F57" i="126" s="1"/>
  <c r="F60" i="126" s="1"/>
  <c r="N49" i="126"/>
  <c r="N52" i="126" s="1"/>
  <c r="N54" i="126" s="1"/>
  <c r="N57" i="126" s="1"/>
  <c r="N60" i="126" s="1"/>
  <c r="V49" i="126"/>
  <c r="V52" i="126" s="1"/>
  <c r="V54" i="126" s="1"/>
  <c r="V57" i="126" s="1"/>
  <c r="V60" i="126" s="1"/>
  <c r="F49" i="121"/>
  <c r="F52" i="121" s="1"/>
  <c r="F54" i="121" s="1"/>
  <c r="F57" i="121" s="1"/>
  <c r="F60" i="121" s="1"/>
  <c r="N49" i="121"/>
  <c r="N52" i="121" s="1"/>
  <c r="N54" i="121" s="1"/>
  <c r="N57" i="121" s="1"/>
  <c r="N60" i="121" s="1"/>
  <c r="F49" i="118"/>
  <c r="F52" i="118" s="1"/>
  <c r="F54" i="118" s="1"/>
  <c r="F57" i="118" s="1"/>
  <c r="F60" i="118" s="1"/>
  <c r="N49" i="118"/>
  <c r="N52" i="118" s="1"/>
  <c r="N54" i="118" s="1"/>
  <c r="N57" i="118" s="1"/>
  <c r="N60" i="118" s="1"/>
  <c r="V49" i="118"/>
  <c r="V52" i="118" s="1"/>
  <c r="V54" i="118" s="1"/>
  <c r="V57" i="118" s="1"/>
  <c r="V60" i="118" s="1"/>
  <c r="F49" i="111"/>
  <c r="F52" i="111" s="1"/>
  <c r="F54" i="111" s="1"/>
  <c r="F57" i="111" s="1"/>
  <c r="F60" i="111" s="1"/>
  <c r="N49" i="111"/>
  <c r="N52" i="111" s="1"/>
  <c r="N54" i="111" s="1"/>
  <c r="N57" i="111" s="1"/>
  <c r="N60" i="111" s="1"/>
  <c r="V49" i="111"/>
  <c r="V52" i="111" s="1"/>
  <c r="V54" i="111" s="1"/>
  <c r="V57" i="111" s="1"/>
  <c r="V60" i="111" s="1"/>
  <c r="Z33" i="107"/>
  <c r="AA49" i="130"/>
  <c r="AA52" i="130" s="1"/>
  <c r="AA54" i="130" s="1"/>
  <c r="AA57" i="130" s="1"/>
  <c r="AA60" i="130" s="1"/>
  <c r="J49" i="130"/>
  <c r="J52" i="130" s="1"/>
  <c r="J54" i="130" s="1"/>
  <c r="J57" i="130" s="1"/>
  <c r="J60" i="130" s="1"/>
  <c r="R49" i="130"/>
  <c r="R52" i="130" s="1"/>
  <c r="R54" i="130" s="1"/>
  <c r="R57" i="130" s="1"/>
  <c r="R60" i="130" s="1"/>
  <c r="N49" i="129"/>
  <c r="N52" i="129" s="1"/>
  <c r="N54" i="129" s="1"/>
  <c r="N57" i="129" s="1"/>
  <c r="N60" i="129" s="1"/>
  <c r="E49" i="127"/>
  <c r="E52" i="127" s="1"/>
  <c r="E54" i="127" s="1"/>
  <c r="E57" i="127" s="1"/>
  <c r="E60" i="127" s="1"/>
  <c r="M49" i="127"/>
  <c r="M52" i="127" s="1"/>
  <c r="M54" i="127" s="1"/>
  <c r="M57" i="127" s="1"/>
  <c r="M60" i="127" s="1"/>
  <c r="U49" i="127"/>
  <c r="U52" i="127" s="1"/>
  <c r="U54" i="127" s="1"/>
  <c r="U57" i="127" s="1"/>
  <c r="U60" i="127" s="1"/>
  <c r="G49" i="125"/>
  <c r="G52" i="125" s="1"/>
  <c r="G54" i="125" s="1"/>
  <c r="G57" i="125" s="1"/>
  <c r="G60" i="125" s="1"/>
  <c r="O49" i="125"/>
  <c r="O52" i="125" s="1"/>
  <c r="O54" i="125" s="1"/>
  <c r="O57" i="125" s="1"/>
  <c r="O60" i="125" s="1"/>
  <c r="W49" i="125"/>
  <c r="W52" i="125" s="1"/>
  <c r="W54" i="125" s="1"/>
  <c r="W57" i="125" s="1"/>
  <c r="W60" i="125" s="1"/>
  <c r="P49" i="119"/>
  <c r="P52" i="119" s="1"/>
  <c r="P54" i="119" s="1"/>
  <c r="P57" i="119" s="1"/>
  <c r="P60" i="119" s="1"/>
  <c r="G49" i="117"/>
  <c r="G52" i="117" s="1"/>
  <c r="G54" i="117" s="1"/>
  <c r="G57" i="117" s="1"/>
  <c r="G60" i="117" s="1"/>
  <c r="O49" i="117"/>
  <c r="O52" i="117" s="1"/>
  <c r="O54" i="117" s="1"/>
  <c r="O57" i="117" s="1"/>
  <c r="O60" i="117" s="1"/>
  <c r="W49" i="117"/>
  <c r="W52" i="117" s="1"/>
  <c r="W54" i="117" s="1"/>
  <c r="W57" i="117" s="1"/>
  <c r="W60" i="117" s="1"/>
  <c r="C49" i="107"/>
  <c r="C52" i="107" s="1"/>
  <c r="C54" i="107" s="1"/>
  <c r="C57" i="107" s="1"/>
  <c r="C60" i="107" s="1"/>
  <c r="K49" i="107"/>
  <c r="K52" i="107" s="1"/>
  <c r="K54" i="107" s="1"/>
  <c r="K57" i="107" s="1"/>
  <c r="K60" i="107" s="1"/>
  <c r="S49" i="107"/>
  <c r="S52" i="107" s="1"/>
  <c r="S54" i="107" s="1"/>
  <c r="S57" i="107" s="1"/>
  <c r="S60" i="107" s="1"/>
  <c r="AA49" i="107"/>
  <c r="AA52" i="107" s="1"/>
  <c r="AA54" i="107" s="1"/>
  <c r="AA57" i="107" s="1"/>
  <c r="AA60" i="107" s="1"/>
  <c r="X52" i="107"/>
  <c r="Z52" i="107" s="1"/>
  <c r="Z48" i="106"/>
  <c r="X49" i="105"/>
  <c r="Z49" i="105" s="1"/>
  <c r="E49" i="100"/>
  <c r="E52" i="100" s="1"/>
  <c r="E54" i="100" s="1"/>
  <c r="E57" i="100" s="1"/>
  <c r="E60" i="100" s="1"/>
  <c r="Z52" i="95"/>
  <c r="J49" i="87"/>
  <c r="J52" i="87" s="1"/>
  <c r="J54" i="87" s="1"/>
  <c r="J57" i="87" s="1"/>
  <c r="J60" i="87" s="1"/>
  <c r="R49" i="87"/>
  <c r="R52" i="87" s="1"/>
  <c r="R54" i="87" s="1"/>
  <c r="R57" i="87" s="1"/>
  <c r="R60" i="87" s="1"/>
  <c r="AA49" i="94"/>
  <c r="AA52" i="94" s="1"/>
  <c r="AA54" i="94" s="1"/>
  <c r="AA57" i="94" s="1"/>
  <c r="AA60" i="94" s="1"/>
  <c r="D49" i="93"/>
  <c r="D52" i="93" s="1"/>
  <c r="D54" i="93" s="1"/>
  <c r="D57" i="93" s="1"/>
  <c r="D60" i="93" s="1"/>
  <c r="L49" i="93"/>
  <c r="L52" i="93" s="1"/>
  <c r="L54" i="93" s="1"/>
  <c r="L57" i="93" s="1"/>
  <c r="L60" i="93" s="1"/>
  <c r="T49" i="93"/>
  <c r="T52" i="93" s="1"/>
  <c r="T54" i="93" s="1"/>
  <c r="T57" i="93" s="1"/>
  <c r="T60" i="93" s="1"/>
  <c r="E49" i="92"/>
  <c r="E52" i="92" s="1"/>
  <c r="E54" i="92" s="1"/>
  <c r="E57" i="92" s="1"/>
  <c r="E60" i="92" s="1"/>
  <c r="M49" i="92"/>
  <c r="M52" i="92" s="1"/>
  <c r="M54" i="92" s="1"/>
  <c r="M57" i="92" s="1"/>
  <c r="M60" i="92" s="1"/>
  <c r="U49" i="92"/>
  <c r="U52" i="92" s="1"/>
  <c r="U54" i="92" s="1"/>
  <c r="U57" i="92" s="1"/>
  <c r="U60" i="92" s="1"/>
  <c r="H49" i="89"/>
  <c r="H52" i="89" s="1"/>
  <c r="H54" i="89" s="1"/>
  <c r="H57" i="89" s="1"/>
  <c r="H60" i="89" s="1"/>
  <c r="I49" i="86"/>
  <c r="I52" i="86" s="1"/>
  <c r="I54" i="86" s="1"/>
  <c r="I57" i="86" s="1"/>
  <c r="I60" i="86" s="1"/>
  <c r="Q49" i="86"/>
  <c r="Q52" i="86" s="1"/>
  <c r="Q54" i="86" s="1"/>
  <c r="Q57" i="86" s="1"/>
  <c r="Q60" i="86" s="1"/>
  <c r="Y49" i="86"/>
  <c r="F49" i="81"/>
  <c r="F52" i="81" s="1"/>
  <c r="F54" i="81" s="1"/>
  <c r="F57" i="81" s="1"/>
  <c r="F60" i="81" s="1"/>
  <c r="N49" i="81"/>
  <c r="N52" i="81" s="1"/>
  <c r="N54" i="81" s="1"/>
  <c r="N57" i="81" s="1"/>
  <c r="N60" i="81" s="1"/>
  <c r="V49" i="81"/>
  <c r="V52" i="81" s="1"/>
  <c r="V54" i="81" s="1"/>
  <c r="V57" i="81" s="1"/>
  <c r="V60" i="81" s="1"/>
  <c r="X52" i="74"/>
  <c r="Z49" i="74"/>
  <c r="F49" i="71"/>
  <c r="F52" i="71" s="1"/>
  <c r="F54" i="71" s="1"/>
  <c r="F57" i="71" s="1"/>
  <c r="F60" i="71" s="1"/>
  <c r="G49" i="66"/>
  <c r="G52" i="66" s="1"/>
  <c r="G54" i="66" s="1"/>
  <c r="G57" i="66" s="1"/>
  <c r="G60" i="66" s="1"/>
  <c r="O49" i="66"/>
  <c r="O52" i="66" s="1"/>
  <c r="O54" i="66" s="1"/>
  <c r="O57" i="66" s="1"/>
  <c r="O60" i="66" s="1"/>
  <c r="D49" i="44"/>
  <c r="D52" i="44" s="1"/>
  <c r="D54" i="44" s="1"/>
  <c r="D57" i="44" s="1"/>
  <c r="D60" i="44" s="1"/>
  <c r="E49" i="104"/>
  <c r="E52" i="104" s="1"/>
  <c r="E54" i="104" s="1"/>
  <c r="E57" i="104" s="1"/>
  <c r="E60" i="104" s="1"/>
  <c r="M49" i="104"/>
  <c r="M52" i="104" s="1"/>
  <c r="M54" i="104" s="1"/>
  <c r="M57" i="104" s="1"/>
  <c r="M60" i="104" s="1"/>
  <c r="E49" i="101"/>
  <c r="E52" i="101" s="1"/>
  <c r="E54" i="101" s="1"/>
  <c r="E57" i="101" s="1"/>
  <c r="E60" i="101" s="1"/>
  <c r="M49" i="101"/>
  <c r="M52" i="101" s="1"/>
  <c r="M54" i="101" s="1"/>
  <c r="M57" i="101" s="1"/>
  <c r="M60" i="101" s="1"/>
  <c r="E49" i="96"/>
  <c r="E52" i="96" s="1"/>
  <c r="E54" i="96" s="1"/>
  <c r="E57" i="96" s="1"/>
  <c r="E60" i="96" s="1"/>
  <c r="M49" i="96"/>
  <c r="M52" i="96" s="1"/>
  <c r="M54" i="96" s="1"/>
  <c r="M57" i="96" s="1"/>
  <c r="M60" i="96" s="1"/>
  <c r="U49" i="96"/>
  <c r="U52" i="96" s="1"/>
  <c r="U54" i="96" s="1"/>
  <c r="U57" i="96" s="1"/>
  <c r="U60" i="96" s="1"/>
  <c r="AA49" i="95"/>
  <c r="AA52" i="95" s="1"/>
  <c r="AA54" i="95" s="1"/>
  <c r="AA57" i="95" s="1"/>
  <c r="AA60" i="95" s="1"/>
  <c r="J49" i="95"/>
  <c r="J52" i="95" s="1"/>
  <c r="J54" i="95" s="1"/>
  <c r="J57" i="95" s="1"/>
  <c r="J60" i="95" s="1"/>
  <c r="R49" i="95"/>
  <c r="R52" i="95" s="1"/>
  <c r="R54" i="95" s="1"/>
  <c r="R57" i="95" s="1"/>
  <c r="R60" i="95" s="1"/>
  <c r="C49" i="94"/>
  <c r="C52" i="94" s="1"/>
  <c r="C54" i="94" s="1"/>
  <c r="C57" i="94" s="1"/>
  <c r="C60" i="94" s="1"/>
  <c r="K49" i="94"/>
  <c r="K52" i="94" s="1"/>
  <c r="K54" i="94" s="1"/>
  <c r="K57" i="94" s="1"/>
  <c r="K60" i="94" s="1"/>
  <c r="S49" i="94"/>
  <c r="S52" i="94" s="1"/>
  <c r="S54" i="94" s="1"/>
  <c r="S57" i="94" s="1"/>
  <c r="S60" i="94" s="1"/>
  <c r="J49" i="89"/>
  <c r="J52" i="89" s="1"/>
  <c r="J54" i="89" s="1"/>
  <c r="J57" i="89" s="1"/>
  <c r="J60" i="89" s="1"/>
  <c r="R49" i="89"/>
  <c r="R52" i="89" s="1"/>
  <c r="R54" i="89" s="1"/>
  <c r="R57" i="89" s="1"/>
  <c r="R60" i="89" s="1"/>
  <c r="E49" i="87"/>
  <c r="E52" i="87" s="1"/>
  <c r="E54" i="87" s="1"/>
  <c r="E57" i="87" s="1"/>
  <c r="E60" i="87" s="1"/>
  <c r="M49" i="87"/>
  <c r="M52" i="87" s="1"/>
  <c r="M54" i="87" s="1"/>
  <c r="M57" i="87" s="1"/>
  <c r="M60" i="87" s="1"/>
  <c r="U49" i="87"/>
  <c r="U52" i="87" s="1"/>
  <c r="U54" i="87" s="1"/>
  <c r="U57" i="87" s="1"/>
  <c r="U60" i="87" s="1"/>
  <c r="K49" i="86"/>
  <c r="K52" i="86" s="1"/>
  <c r="K54" i="86" s="1"/>
  <c r="K57" i="86" s="1"/>
  <c r="K60" i="86" s="1"/>
  <c r="X49" i="76"/>
  <c r="Z33" i="76"/>
  <c r="Q49" i="75"/>
  <c r="Q52" i="75" s="1"/>
  <c r="Q54" i="75" s="1"/>
  <c r="Q57" i="75" s="1"/>
  <c r="Q60" i="75" s="1"/>
  <c r="Z48" i="72"/>
  <c r="AA49" i="68"/>
  <c r="AA52" i="68" s="1"/>
  <c r="AA54" i="68" s="1"/>
  <c r="AA57" i="68" s="1"/>
  <c r="AA60" i="68" s="1"/>
  <c r="D49" i="35"/>
  <c r="D52" i="35" s="1"/>
  <c r="D54" i="35" s="1"/>
  <c r="D57" i="35" s="1"/>
  <c r="D60" i="35" s="1"/>
  <c r="T49" i="35"/>
  <c r="T52" i="35" s="1"/>
  <c r="T54" i="35" s="1"/>
  <c r="T57" i="35" s="1"/>
  <c r="T60" i="35" s="1"/>
  <c r="H49" i="81"/>
  <c r="H52" i="81" s="1"/>
  <c r="H54" i="81" s="1"/>
  <c r="H57" i="81" s="1"/>
  <c r="H60" i="81" s="1"/>
  <c r="P49" i="81"/>
  <c r="P52" i="81" s="1"/>
  <c r="P54" i="81" s="1"/>
  <c r="P57" i="81" s="1"/>
  <c r="P60" i="81" s="1"/>
  <c r="I49" i="72"/>
  <c r="I52" i="72" s="1"/>
  <c r="I54" i="72" s="1"/>
  <c r="I57" i="72" s="1"/>
  <c r="I60" i="72" s="1"/>
  <c r="Q49" i="72"/>
  <c r="Q52" i="72" s="1"/>
  <c r="Q54" i="72" s="1"/>
  <c r="Q57" i="72" s="1"/>
  <c r="Q60" i="72" s="1"/>
  <c r="N49" i="60"/>
  <c r="N52" i="60" s="1"/>
  <c r="N54" i="60" s="1"/>
  <c r="N57" i="60" s="1"/>
  <c r="N60" i="60" s="1"/>
  <c r="V49" i="60"/>
  <c r="V52" i="60" s="1"/>
  <c r="V54" i="60" s="1"/>
  <c r="V57" i="60" s="1"/>
  <c r="V60" i="60" s="1"/>
  <c r="V49" i="103"/>
  <c r="V52" i="103" s="1"/>
  <c r="V54" i="103" s="1"/>
  <c r="V57" i="103" s="1"/>
  <c r="V60" i="103" s="1"/>
  <c r="O49" i="102"/>
  <c r="O52" i="102" s="1"/>
  <c r="O54" i="102" s="1"/>
  <c r="O57" i="102" s="1"/>
  <c r="O60" i="102" s="1"/>
  <c r="W49" i="102"/>
  <c r="W52" i="102" s="1"/>
  <c r="W54" i="102" s="1"/>
  <c r="W57" i="102" s="1"/>
  <c r="W60" i="102" s="1"/>
  <c r="G49" i="100"/>
  <c r="G52" i="100" s="1"/>
  <c r="G54" i="100" s="1"/>
  <c r="G57" i="100" s="1"/>
  <c r="G60" i="100" s="1"/>
  <c r="O49" i="100"/>
  <c r="O52" i="100" s="1"/>
  <c r="O54" i="100" s="1"/>
  <c r="O57" i="100" s="1"/>
  <c r="O60" i="100" s="1"/>
  <c r="W49" i="100"/>
  <c r="W52" i="100" s="1"/>
  <c r="W54" i="100" s="1"/>
  <c r="W57" i="100" s="1"/>
  <c r="W60" i="100" s="1"/>
  <c r="F49" i="100"/>
  <c r="F52" i="100" s="1"/>
  <c r="F54" i="100" s="1"/>
  <c r="F57" i="100" s="1"/>
  <c r="F60" i="100" s="1"/>
  <c r="N49" i="100"/>
  <c r="N52" i="100" s="1"/>
  <c r="N54" i="100" s="1"/>
  <c r="N57" i="100" s="1"/>
  <c r="N60" i="100" s="1"/>
  <c r="V49" i="100"/>
  <c r="V52" i="100" s="1"/>
  <c r="V54" i="100" s="1"/>
  <c r="V57" i="100" s="1"/>
  <c r="V60" i="100" s="1"/>
  <c r="G49" i="99"/>
  <c r="G52" i="99" s="1"/>
  <c r="G54" i="99" s="1"/>
  <c r="G57" i="99" s="1"/>
  <c r="G60" i="99" s="1"/>
  <c r="O49" i="99"/>
  <c r="O52" i="99" s="1"/>
  <c r="O54" i="99" s="1"/>
  <c r="O57" i="99" s="1"/>
  <c r="O60" i="99" s="1"/>
  <c r="H49" i="97"/>
  <c r="H52" i="97" s="1"/>
  <c r="H54" i="97" s="1"/>
  <c r="H57" i="97" s="1"/>
  <c r="H60" i="97" s="1"/>
  <c r="P49" i="97"/>
  <c r="P52" i="97" s="1"/>
  <c r="P54" i="97" s="1"/>
  <c r="P57" i="97" s="1"/>
  <c r="P60" i="97" s="1"/>
  <c r="Z48" i="97"/>
  <c r="G49" i="96"/>
  <c r="G52" i="96" s="1"/>
  <c r="G54" i="96" s="1"/>
  <c r="G57" i="96" s="1"/>
  <c r="G60" i="96" s="1"/>
  <c r="O49" i="96"/>
  <c r="O52" i="96" s="1"/>
  <c r="O54" i="96" s="1"/>
  <c r="O57" i="96" s="1"/>
  <c r="O60" i="96" s="1"/>
  <c r="W49" i="96"/>
  <c r="W52" i="96" s="1"/>
  <c r="W54" i="96" s="1"/>
  <c r="W57" i="96" s="1"/>
  <c r="W60" i="96" s="1"/>
  <c r="D49" i="89"/>
  <c r="D52" i="89" s="1"/>
  <c r="D54" i="89" s="1"/>
  <c r="D57" i="89" s="1"/>
  <c r="D60" i="89" s="1"/>
  <c r="L49" i="89"/>
  <c r="L52" i="89" s="1"/>
  <c r="L54" i="89" s="1"/>
  <c r="L57" i="89" s="1"/>
  <c r="L60" i="89" s="1"/>
  <c r="T49" i="89"/>
  <c r="T52" i="89" s="1"/>
  <c r="T54" i="89" s="1"/>
  <c r="T57" i="89" s="1"/>
  <c r="T60" i="89" s="1"/>
  <c r="I49" i="88"/>
  <c r="I52" i="88" s="1"/>
  <c r="I54" i="88" s="1"/>
  <c r="I57" i="88" s="1"/>
  <c r="I60" i="88" s="1"/>
  <c r="Q49" i="88"/>
  <c r="Q52" i="88" s="1"/>
  <c r="Q54" i="88" s="1"/>
  <c r="Q57" i="88" s="1"/>
  <c r="Q60" i="88" s="1"/>
  <c r="G49" i="87"/>
  <c r="G52" i="87" s="1"/>
  <c r="G54" i="87" s="1"/>
  <c r="G57" i="87" s="1"/>
  <c r="G60" i="87" s="1"/>
  <c r="O49" i="87"/>
  <c r="O52" i="87" s="1"/>
  <c r="O54" i="87" s="1"/>
  <c r="O57" i="87" s="1"/>
  <c r="O60" i="87" s="1"/>
  <c r="W49" i="87"/>
  <c r="W52" i="87" s="1"/>
  <c r="W54" i="87" s="1"/>
  <c r="W57" i="87" s="1"/>
  <c r="W60" i="87" s="1"/>
  <c r="E49" i="86"/>
  <c r="E52" i="86" s="1"/>
  <c r="E54" i="86" s="1"/>
  <c r="E57" i="86" s="1"/>
  <c r="E60" i="86" s="1"/>
  <c r="M49" i="86"/>
  <c r="M52" i="86" s="1"/>
  <c r="M54" i="86" s="1"/>
  <c r="M57" i="86" s="1"/>
  <c r="M60" i="86" s="1"/>
  <c r="U49" i="86"/>
  <c r="U52" i="86" s="1"/>
  <c r="U54" i="86" s="1"/>
  <c r="U57" i="86" s="1"/>
  <c r="U60" i="86" s="1"/>
  <c r="X49" i="84"/>
  <c r="X52" i="84" s="1"/>
  <c r="Z33" i="84"/>
  <c r="R49" i="75"/>
  <c r="R52" i="75" s="1"/>
  <c r="R54" i="75" s="1"/>
  <c r="R57" i="75" s="1"/>
  <c r="R60" i="75" s="1"/>
  <c r="N49" i="67"/>
  <c r="N52" i="67" s="1"/>
  <c r="N54" i="67" s="1"/>
  <c r="N57" i="67" s="1"/>
  <c r="N60" i="67" s="1"/>
  <c r="AA49" i="62"/>
  <c r="AA52" i="62" s="1"/>
  <c r="AA54" i="62" s="1"/>
  <c r="AA57" i="62" s="1"/>
  <c r="AA60" i="62" s="1"/>
  <c r="Z49" i="57"/>
  <c r="X52" i="57"/>
  <c r="Z52" i="57" s="1"/>
  <c r="C49" i="56"/>
  <c r="C52" i="56" s="1"/>
  <c r="C54" i="56" s="1"/>
  <c r="C57" i="56" s="1"/>
  <c r="C60" i="56" s="1"/>
  <c r="K49" i="56"/>
  <c r="K52" i="56" s="1"/>
  <c r="K54" i="56" s="1"/>
  <c r="K57" i="56" s="1"/>
  <c r="K60" i="56" s="1"/>
  <c r="S49" i="56"/>
  <c r="S52" i="56" s="1"/>
  <c r="S54" i="56" s="1"/>
  <c r="S57" i="56" s="1"/>
  <c r="S60" i="56" s="1"/>
  <c r="AA49" i="56"/>
  <c r="AA52" i="56" s="1"/>
  <c r="AA54" i="56" s="1"/>
  <c r="AA57" i="56" s="1"/>
  <c r="AA60" i="56" s="1"/>
  <c r="C49" i="62"/>
  <c r="C52" i="62" s="1"/>
  <c r="C54" i="62" s="1"/>
  <c r="C57" i="62" s="1"/>
  <c r="C60" i="62" s="1"/>
  <c r="K49" i="62"/>
  <c r="K52" i="62" s="1"/>
  <c r="K54" i="62" s="1"/>
  <c r="K57" i="62" s="1"/>
  <c r="K60" i="62" s="1"/>
  <c r="S49" i="62"/>
  <c r="S52" i="62" s="1"/>
  <c r="S54" i="62" s="1"/>
  <c r="S57" i="62" s="1"/>
  <c r="S60" i="62" s="1"/>
  <c r="N49" i="53"/>
  <c r="N52" i="53" s="1"/>
  <c r="N54" i="53" s="1"/>
  <c r="N57" i="53" s="1"/>
  <c r="N60" i="53" s="1"/>
  <c r="V49" i="53"/>
  <c r="V52" i="53" s="1"/>
  <c r="V54" i="53" s="1"/>
  <c r="V57" i="53" s="1"/>
  <c r="V60" i="53" s="1"/>
  <c r="Z48" i="103"/>
  <c r="I49" i="101"/>
  <c r="I52" i="101" s="1"/>
  <c r="I54" i="101" s="1"/>
  <c r="I57" i="101" s="1"/>
  <c r="I60" i="101" s="1"/>
  <c r="Q49" i="101"/>
  <c r="Q52" i="101" s="1"/>
  <c r="Q54" i="101" s="1"/>
  <c r="Q57" i="101" s="1"/>
  <c r="Q60" i="101" s="1"/>
  <c r="Y49" i="101"/>
  <c r="Y52" i="101" s="1"/>
  <c r="Y54" i="101" s="1"/>
  <c r="Y57" i="101" s="1"/>
  <c r="Y60" i="101" s="1"/>
  <c r="H49" i="101"/>
  <c r="H52" i="101" s="1"/>
  <c r="H54" i="101" s="1"/>
  <c r="H57" i="101" s="1"/>
  <c r="H60" i="101" s="1"/>
  <c r="P49" i="101"/>
  <c r="P52" i="101" s="1"/>
  <c r="P54" i="101" s="1"/>
  <c r="P57" i="101" s="1"/>
  <c r="P60" i="101" s="1"/>
  <c r="Y49" i="99"/>
  <c r="Y52" i="99" s="1"/>
  <c r="Y54" i="99" s="1"/>
  <c r="Y57" i="99" s="1"/>
  <c r="Y60" i="99" s="1"/>
  <c r="AA49" i="92"/>
  <c r="AA52" i="92" s="1"/>
  <c r="AA54" i="92" s="1"/>
  <c r="AA57" i="92" s="1"/>
  <c r="AA60" i="92" s="1"/>
  <c r="F49" i="89"/>
  <c r="F52" i="89" s="1"/>
  <c r="F54" i="89" s="1"/>
  <c r="F57" i="89" s="1"/>
  <c r="F60" i="89" s="1"/>
  <c r="N49" i="89"/>
  <c r="N52" i="89" s="1"/>
  <c r="N54" i="89" s="1"/>
  <c r="N57" i="89" s="1"/>
  <c r="N60" i="89" s="1"/>
  <c r="V49" i="89"/>
  <c r="V52" i="89" s="1"/>
  <c r="V54" i="89" s="1"/>
  <c r="V57" i="89" s="1"/>
  <c r="V60" i="89" s="1"/>
  <c r="D49" i="88"/>
  <c r="D52" i="88" s="1"/>
  <c r="D54" i="88" s="1"/>
  <c r="D57" i="88" s="1"/>
  <c r="D60" i="88" s="1"/>
  <c r="L49" i="88"/>
  <c r="L52" i="88" s="1"/>
  <c r="L54" i="88" s="1"/>
  <c r="L57" i="88" s="1"/>
  <c r="L60" i="88" s="1"/>
  <c r="T49" i="88"/>
  <c r="T52" i="88" s="1"/>
  <c r="T54" i="88" s="1"/>
  <c r="T57" i="88" s="1"/>
  <c r="T60" i="88" s="1"/>
  <c r="G49" i="86"/>
  <c r="G52" i="86" s="1"/>
  <c r="G54" i="86" s="1"/>
  <c r="G57" i="86" s="1"/>
  <c r="G60" i="86" s="1"/>
  <c r="O49" i="86"/>
  <c r="O52" i="86" s="1"/>
  <c r="O54" i="86" s="1"/>
  <c r="O57" i="86" s="1"/>
  <c r="O60" i="86" s="1"/>
  <c r="W49" i="86"/>
  <c r="W52" i="86" s="1"/>
  <c r="W54" i="86" s="1"/>
  <c r="W57" i="86" s="1"/>
  <c r="W60" i="86" s="1"/>
  <c r="Z33" i="63"/>
  <c r="Z48" i="84"/>
  <c r="G49" i="78"/>
  <c r="G52" i="78" s="1"/>
  <c r="G54" i="78" s="1"/>
  <c r="G57" i="78" s="1"/>
  <c r="G60" i="78" s="1"/>
  <c r="O49" i="78"/>
  <c r="O52" i="78" s="1"/>
  <c r="O54" i="78" s="1"/>
  <c r="O57" i="78" s="1"/>
  <c r="O60" i="78" s="1"/>
  <c r="W49" i="78"/>
  <c r="W52" i="78" s="1"/>
  <c r="W54" i="78" s="1"/>
  <c r="W57" i="78" s="1"/>
  <c r="W60" i="78" s="1"/>
  <c r="Q49" i="76"/>
  <c r="Q52" i="76" s="1"/>
  <c r="Q54" i="76" s="1"/>
  <c r="Q57" i="76" s="1"/>
  <c r="Q60" i="76" s="1"/>
  <c r="Y49" i="76"/>
  <c r="Y52" i="76" s="1"/>
  <c r="Y54" i="76" s="1"/>
  <c r="Y57" i="76" s="1"/>
  <c r="Y60" i="76" s="1"/>
  <c r="P49" i="65"/>
  <c r="P52" i="65" s="1"/>
  <c r="P54" i="65" s="1"/>
  <c r="P57" i="65" s="1"/>
  <c r="P60" i="65" s="1"/>
  <c r="J49" i="63"/>
  <c r="J52" i="63" s="1"/>
  <c r="J54" i="63" s="1"/>
  <c r="J57" i="63" s="1"/>
  <c r="J60" i="63" s="1"/>
  <c r="R49" i="63"/>
  <c r="R52" i="63" s="1"/>
  <c r="R54" i="63" s="1"/>
  <c r="R57" i="63" s="1"/>
  <c r="R60" i="63" s="1"/>
  <c r="G49" i="61"/>
  <c r="G52" i="61" s="1"/>
  <c r="G54" i="61" s="1"/>
  <c r="G57" i="61" s="1"/>
  <c r="G60" i="61" s="1"/>
  <c r="O49" i="61"/>
  <c r="O52" i="61" s="1"/>
  <c r="O54" i="61" s="1"/>
  <c r="O57" i="61" s="1"/>
  <c r="O60" i="61" s="1"/>
  <c r="H49" i="58"/>
  <c r="H52" i="58" s="1"/>
  <c r="H54" i="58" s="1"/>
  <c r="H57" i="58" s="1"/>
  <c r="H60" i="58" s="1"/>
  <c r="J49" i="57"/>
  <c r="J52" i="57" s="1"/>
  <c r="J54" i="57" s="1"/>
  <c r="J57" i="57" s="1"/>
  <c r="J60" i="57" s="1"/>
  <c r="F49" i="55"/>
  <c r="F52" i="55" s="1"/>
  <c r="F54" i="55" s="1"/>
  <c r="F57" i="55" s="1"/>
  <c r="F60" i="55" s="1"/>
  <c r="N49" i="55"/>
  <c r="N52" i="55" s="1"/>
  <c r="N54" i="55" s="1"/>
  <c r="N57" i="55" s="1"/>
  <c r="N60" i="55" s="1"/>
  <c r="V49" i="55"/>
  <c r="V52" i="55" s="1"/>
  <c r="V54" i="55" s="1"/>
  <c r="V57" i="55" s="1"/>
  <c r="V60" i="55" s="1"/>
  <c r="D49" i="43"/>
  <c r="D52" i="43" s="1"/>
  <c r="D54" i="43" s="1"/>
  <c r="D57" i="43" s="1"/>
  <c r="D60" i="43" s="1"/>
  <c r="T49" i="43"/>
  <c r="T52" i="43" s="1"/>
  <c r="T54" i="43" s="1"/>
  <c r="T57" i="43" s="1"/>
  <c r="T60" i="43" s="1"/>
  <c r="W49" i="40"/>
  <c r="W52" i="40" s="1"/>
  <c r="W54" i="40" s="1"/>
  <c r="W57" i="40" s="1"/>
  <c r="W60" i="40" s="1"/>
  <c r="L49" i="85"/>
  <c r="L52" i="85" s="1"/>
  <c r="L54" i="85" s="1"/>
  <c r="L57" i="85" s="1"/>
  <c r="L60" i="85" s="1"/>
  <c r="AA49" i="84"/>
  <c r="AA52" i="84" s="1"/>
  <c r="AA54" i="84" s="1"/>
  <c r="AA57" i="84" s="1"/>
  <c r="AA60" i="84" s="1"/>
  <c r="G49" i="80"/>
  <c r="G52" i="80" s="1"/>
  <c r="G54" i="80" s="1"/>
  <c r="G57" i="80" s="1"/>
  <c r="G60" i="80" s="1"/>
  <c r="O49" i="80"/>
  <c r="O52" i="80" s="1"/>
  <c r="O54" i="80" s="1"/>
  <c r="O57" i="80" s="1"/>
  <c r="O60" i="80" s="1"/>
  <c r="W49" i="80"/>
  <c r="W52" i="80" s="1"/>
  <c r="W54" i="80" s="1"/>
  <c r="W57" i="80" s="1"/>
  <c r="W60" i="80" s="1"/>
  <c r="C49" i="76"/>
  <c r="C52" i="76" s="1"/>
  <c r="C54" i="76" s="1"/>
  <c r="C57" i="76" s="1"/>
  <c r="C60" i="76" s="1"/>
  <c r="K49" i="76"/>
  <c r="K52" i="76" s="1"/>
  <c r="K54" i="76" s="1"/>
  <c r="K57" i="76" s="1"/>
  <c r="K60" i="76" s="1"/>
  <c r="S49" i="76"/>
  <c r="S52" i="76" s="1"/>
  <c r="S54" i="76" s="1"/>
  <c r="S57" i="76" s="1"/>
  <c r="S60" i="76" s="1"/>
  <c r="AA49" i="76"/>
  <c r="AA52" i="76" s="1"/>
  <c r="AA54" i="76" s="1"/>
  <c r="AA57" i="76" s="1"/>
  <c r="AA60" i="76" s="1"/>
  <c r="E49" i="75"/>
  <c r="E52" i="75" s="1"/>
  <c r="E54" i="75" s="1"/>
  <c r="E57" i="75" s="1"/>
  <c r="E60" i="75" s="1"/>
  <c r="M49" i="75"/>
  <c r="M52" i="75" s="1"/>
  <c r="M54" i="75" s="1"/>
  <c r="M57" i="75" s="1"/>
  <c r="M60" i="75" s="1"/>
  <c r="U49" i="75"/>
  <c r="U52" i="75" s="1"/>
  <c r="U54" i="75" s="1"/>
  <c r="U57" i="75" s="1"/>
  <c r="U60" i="75" s="1"/>
  <c r="C49" i="74"/>
  <c r="C52" i="74" s="1"/>
  <c r="C54" i="74" s="1"/>
  <c r="C57" i="74" s="1"/>
  <c r="C60" i="74" s="1"/>
  <c r="K49" i="74"/>
  <c r="K52" i="74" s="1"/>
  <c r="K54" i="74" s="1"/>
  <c r="K57" i="74" s="1"/>
  <c r="K60" i="74" s="1"/>
  <c r="S49" i="74"/>
  <c r="S52" i="74" s="1"/>
  <c r="S54" i="74" s="1"/>
  <c r="S57" i="74" s="1"/>
  <c r="S60" i="74" s="1"/>
  <c r="AA49" i="74"/>
  <c r="AA52" i="74" s="1"/>
  <c r="AA54" i="74" s="1"/>
  <c r="AA57" i="74" s="1"/>
  <c r="AA60" i="74" s="1"/>
  <c r="I49" i="73"/>
  <c r="I52" i="73" s="1"/>
  <c r="I54" i="73" s="1"/>
  <c r="I57" i="73" s="1"/>
  <c r="I60" i="73" s="1"/>
  <c r="Q49" i="73"/>
  <c r="Q52" i="73" s="1"/>
  <c r="Q54" i="73" s="1"/>
  <c r="Q57" i="73" s="1"/>
  <c r="Q60" i="73" s="1"/>
  <c r="Y49" i="73"/>
  <c r="Y52" i="73" s="1"/>
  <c r="Y54" i="73" s="1"/>
  <c r="Y57" i="73" s="1"/>
  <c r="Y60" i="73" s="1"/>
  <c r="J49" i="69"/>
  <c r="J52" i="69" s="1"/>
  <c r="J54" i="69" s="1"/>
  <c r="J57" i="69" s="1"/>
  <c r="J60" i="69" s="1"/>
  <c r="R49" i="69"/>
  <c r="R52" i="69" s="1"/>
  <c r="R54" i="69" s="1"/>
  <c r="R57" i="69" s="1"/>
  <c r="R60" i="69" s="1"/>
  <c r="E49" i="68"/>
  <c r="E52" i="68" s="1"/>
  <c r="E54" i="68" s="1"/>
  <c r="E57" i="68" s="1"/>
  <c r="E60" i="68" s="1"/>
  <c r="J49" i="65"/>
  <c r="J52" i="65" s="1"/>
  <c r="J54" i="65" s="1"/>
  <c r="J57" i="65" s="1"/>
  <c r="J60" i="65" s="1"/>
  <c r="R49" i="65"/>
  <c r="R52" i="65" s="1"/>
  <c r="R54" i="65" s="1"/>
  <c r="R57" i="65" s="1"/>
  <c r="R60" i="65" s="1"/>
  <c r="J49" i="64"/>
  <c r="J52" i="64" s="1"/>
  <c r="J54" i="64" s="1"/>
  <c r="J57" i="64" s="1"/>
  <c r="J60" i="64" s="1"/>
  <c r="R49" i="64"/>
  <c r="R52" i="64" s="1"/>
  <c r="R54" i="64" s="1"/>
  <c r="R57" i="64" s="1"/>
  <c r="R60" i="64" s="1"/>
  <c r="I49" i="64"/>
  <c r="I52" i="64" s="1"/>
  <c r="I54" i="64" s="1"/>
  <c r="I57" i="64" s="1"/>
  <c r="I60" i="64" s="1"/>
  <c r="Q49" i="64"/>
  <c r="Q52" i="64" s="1"/>
  <c r="Q54" i="64" s="1"/>
  <c r="Q57" i="64" s="1"/>
  <c r="Q60" i="64" s="1"/>
  <c r="Z48" i="64"/>
  <c r="D49" i="63"/>
  <c r="D52" i="63" s="1"/>
  <c r="D54" i="63" s="1"/>
  <c r="D57" i="63" s="1"/>
  <c r="D60" i="63" s="1"/>
  <c r="L49" i="63"/>
  <c r="L52" i="63" s="1"/>
  <c r="L54" i="63" s="1"/>
  <c r="L57" i="63" s="1"/>
  <c r="L60" i="63" s="1"/>
  <c r="T49" i="63"/>
  <c r="T52" i="63" s="1"/>
  <c r="T54" i="63" s="1"/>
  <c r="T57" i="63" s="1"/>
  <c r="T60" i="63" s="1"/>
  <c r="H49" i="61"/>
  <c r="H52" i="61" s="1"/>
  <c r="H54" i="61" s="1"/>
  <c r="H57" i="61" s="1"/>
  <c r="H60" i="61" s="1"/>
  <c r="P49" i="61"/>
  <c r="P52" i="61" s="1"/>
  <c r="P54" i="61" s="1"/>
  <c r="P57" i="61" s="1"/>
  <c r="P60" i="61" s="1"/>
  <c r="X49" i="61"/>
  <c r="X52" i="61" s="1"/>
  <c r="X54" i="61" s="1"/>
  <c r="P49" i="59"/>
  <c r="P52" i="59" s="1"/>
  <c r="P54" i="59" s="1"/>
  <c r="P57" i="59" s="1"/>
  <c r="P60" i="59" s="1"/>
  <c r="Z48" i="59"/>
  <c r="I49" i="58"/>
  <c r="I52" i="58" s="1"/>
  <c r="I54" i="58" s="1"/>
  <c r="I57" i="58" s="1"/>
  <c r="I60" i="58" s="1"/>
  <c r="Y49" i="58"/>
  <c r="Y52" i="58" s="1"/>
  <c r="Y54" i="58" s="1"/>
  <c r="Y57" i="58" s="1"/>
  <c r="Y60" i="58" s="1"/>
  <c r="C49" i="57"/>
  <c r="C52" i="57" s="1"/>
  <c r="C54" i="57" s="1"/>
  <c r="C57" i="57" s="1"/>
  <c r="C60" i="57" s="1"/>
  <c r="K49" i="57"/>
  <c r="K52" i="57" s="1"/>
  <c r="K54" i="57" s="1"/>
  <c r="K57" i="57" s="1"/>
  <c r="K60" i="57" s="1"/>
  <c r="S49" i="57"/>
  <c r="S52" i="57" s="1"/>
  <c r="S54" i="57" s="1"/>
  <c r="S57" i="57" s="1"/>
  <c r="S60" i="57" s="1"/>
  <c r="AA49" i="57"/>
  <c r="AA52" i="57" s="1"/>
  <c r="AA54" i="57" s="1"/>
  <c r="AA57" i="57" s="1"/>
  <c r="AA60" i="57" s="1"/>
  <c r="D49" i="51"/>
  <c r="D52" i="51" s="1"/>
  <c r="D54" i="51" s="1"/>
  <c r="D57" i="51" s="1"/>
  <c r="D60" i="51" s="1"/>
  <c r="L49" i="51"/>
  <c r="L52" i="51" s="1"/>
  <c r="L54" i="51" s="1"/>
  <c r="L57" i="51" s="1"/>
  <c r="L60" i="51" s="1"/>
  <c r="E49" i="43"/>
  <c r="E52" i="43" s="1"/>
  <c r="E54" i="43" s="1"/>
  <c r="E57" i="43" s="1"/>
  <c r="E60" i="43" s="1"/>
  <c r="W49" i="30"/>
  <c r="W52" i="30" s="1"/>
  <c r="W54" i="30" s="1"/>
  <c r="W57" i="30" s="1"/>
  <c r="W60" i="30" s="1"/>
  <c r="N49" i="26"/>
  <c r="N52" i="26" s="1"/>
  <c r="N54" i="26" s="1"/>
  <c r="N57" i="26" s="1"/>
  <c r="N60" i="26" s="1"/>
  <c r="E49" i="82"/>
  <c r="E52" i="82" s="1"/>
  <c r="E54" i="82" s="1"/>
  <c r="E57" i="82" s="1"/>
  <c r="E60" i="82" s="1"/>
  <c r="M49" i="82"/>
  <c r="M52" i="82" s="1"/>
  <c r="M54" i="82" s="1"/>
  <c r="M57" i="82" s="1"/>
  <c r="M60" i="82" s="1"/>
  <c r="U49" i="82"/>
  <c r="U52" i="82" s="1"/>
  <c r="U54" i="82" s="1"/>
  <c r="U57" i="82" s="1"/>
  <c r="U60" i="82" s="1"/>
  <c r="J49" i="80"/>
  <c r="J52" i="80" s="1"/>
  <c r="J54" i="80" s="1"/>
  <c r="J57" i="80" s="1"/>
  <c r="J60" i="80" s="1"/>
  <c r="R49" i="80"/>
  <c r="R52" i="80" s="1"/>
  <c r="R54" i="80" s="1"/>
  <c r="R57" i="80" s="1"/>
  <c r="R60" i="80" s="1"/>
  <c r="I49" i="80"/>
  <c r="I52" i="80" s="1"/>
  <c r="I54" i="80" s="1"/>
  <c r="I57" i="80" s="1"/>
  <c r="I60" i="80" s="1"/>
  <c r="Q49" i="80"/>
  <c r="Q52" i="80" s="1"/>
  <c r="Q54" i="80" s="1"/>
  <c r="Q57" i="80" s="1"/>
  <c r="Q60" i="80" s="1"/>
  <c r="Y49" i="80"/>
  <c r="Y52" i="80" s="1"/>
  <c r="Y54" i="80" s="1"/>
  <c r="Y57" i="80" s="1"/>
  <c r="Y60" i="80" s="1"/>
  <c r="E49" i="76"/>
  <c r="E52" i="76" s="1"/>
  <c r="E54" i="76" s="1"/>
  <c r="E57" i="76" s="1"/>
  <c r="E60" i="76" s="1"/>
  <c r="M49" i="76"/>
  <c r="M52" i="76" s="1"/>
  <c r="M54" i="76" s="1"/>
  <c r="M57" i="76" s="1"/>
  <c r="M60" i="76" s="1"/>
  <c r="U49" i="76"/>
  <c r="U52" i="76" s="1"/>
  <c r="U54" i="76" s="1"/>
  <c r="U57" i="76" s="1"/>
  <c r="U60" i="76" s="1"/>
  <c r="G49" i="75"/>
  <c r="G52" i="75" s="1"/>
  <c r="G54" i="75" s="1"/>
  <c r="G57" i="75" s="1"/>
  <c r="G60" i="75" s="1"/>
  <c r="O49" i="75"/>
  <c r="O52" i="75" s="1"/>
  <c r="O54" i="75" s="1"/>
  <c r="O57" i="75" s="1"/>
  <c r="O60" i="75" s="1"/>
  <c r="W49" i="75"/>
  <c r="W52" i="75" s="1"/>
  <c r="W54" i="75" s="1"/>
  <c r="W57" i="75" s="1"/>
  <c r="W60" i="75" s="1"/>
  <c r="U49" i="72"/>
  <c r="U52" i="72" s="1"/>
  <c r="U54" i="72" s="1"/>
  <c r="U57" i="72" s="1"/>
  <c r="U60" i="72" s="1"/>
  <c r="AA49" i="53"/>
  <c r="AA52" i="53" s="1"/>
  <c r="AA54" i="53" s="1"/>
  <c r="AA57" i="53" s="1"/>
  <c r="AA60" i="53" s="1"/>
  <c r="E49" i="52"/>
  <c r="E52" i="52" s="1"/>
  <c r="E54" i="52" s="1"/>
  <c r="E57" i="52" s="1"/>
  <c r="E60" i="52" s="1"/>
  <c r="U49" i="52"/>
  <c r="U52" i="52" s="1"/>
  <c r="U54" i="52" s="1"/>
  <c r="U57" i="52" s="1"/>
  <c r="U60" i="52" s="1"/>
  <c r="Z49" i="7"/>
  <c r="X52" i="7"/>
  <c r="Z52" i="7" s="1"/>
  <c r="L49" i="69"/>
  <c r="L52" i="69" s="1"/>
  <c r="L54" i="69" s="1"/>
  <c r="L57" i="69" s="1"/>
  <c r="L60" i="69" s="1"/>
  <c r="T49" i="69"/>
  <c r="T52" i="69" s="1"/>
  <c r="T54" i="69" s="1"/>
  <c r="T57" i="69" s="1"/>
  <c r="T60" i="69" s="1"/>
  <c r="E49" i="65"/>
  <c r="E52" i="65" s="1"/>
  <c r="E54" i="65" s="1"/>
  <c r="E57" i="65" s="1"/>
  <c r="E60" i="65" s="1"/>
  <c r="M49" i="65"/>
  <c r="M52" i="65" s="1"/>
  <c r="M54" i="65" s="1"/>
  <c r="M57" i="65" s="1"/>
  <c r="M60" i="65" s="1"/>
  <c r="U49" i="65"/>
  <c r="U52" i="65" s="1"/>
  <c r="U54" i="65" s="1"/>
  <c r="U57" i="65" s="1"/>
  <c r="U60" i="65" s="1"/>
  <c r="E49" i="64"/>
  <c r="E52" i="64" s="1"/>
  <c r="E54" i="64" s="1"/>
  <c r="E57" i="64" s="1"/>
  <c r="E60" i="64" s="1"/>
  <c r="M49" i="64"/>
  <c r="M52" i="64" s="1"/>
  <c r="M54" i="64" s="1"/>
  <c r="M57" i="64" s="1"/>
  <c r="M60" i="64" s="1"/>
  <c r="U49" i="64"/>
  <c r="U52" i="64" s="1"/>
  <c r="U54" i="64" s="1"/>
  <c r="U57" i="64" s="1"/>
  <c r="U60" i="64" s="1"/>
  <c r="G49" i="63"/>
  <c r="G52" i="63" s="1"/>
  <c r="G54" i="63" s="1"/>
  <c r="G57" i="63" s="1"/>
  <c r="G60" i="63" s="1"/>
  <c r="O49" i="63"/>
  <c r="O52" i="63" s="1"/>
  <c r="O54" i="63" s="1"/>
  <c r="O57" i="63" s="1"/>
  <c r="O60" i="63" s="1"/>
  <c r="W49" i="63"/>
  <c r="W52" i="63" s="1"/>
  <c r="W54" i="63" s="1"/>
  <c r="W57" i="63" s="1"/>
  <c r="W60" i="63" s="1"/>
  <c r="K49" i="61"/>
  <c r="K52" i="61" s="1"/>
  <c r="K54" i="61" s="1"/>
  <c r="K57" i="61" s="1"/>
  <c r="K60" i="61" s="1"/>
  <c r="S49" i="61"/>
  <c r="S52" i="61" s="1"/>
  <c r="S54" i="61" s="1"/>
  <c r="S57" i="61" s="1"/>
  <c r="S60" i="61" s="1"/>
  <c r="C49" i="53"/>
  <c r="C52" i="53" s="1"/>
  <c r="C54" i="53" s="1"/>
  <c r="C57" i="53" s="1"/>
  <c r="C60" i="53" s="1"/>
  <c r="K49" i="53"/>
  <c r="K52" i="53" s="1"/>
  <c r="K54" i="53" s="1"/>
  <c r="K57" i="53" s="1"/>
  <c r="K60" i="53" s="1"/>
  <c r="S49" i="53"/>
  <c r="S52" i="53" s="1"/>
  <c r="S54" i="53" s="1"/>
  <c r="S57" i="53" s="1"/>
  <c r="S60" i="53" s="1"/>
  <c r="X52" i="46"/>
  <c r="Z52" i="46" s="1"/>
  <c r="Z49" i="46"/>
  <c r="P49" i="39"/>
  <c r="P52" i="39" s="1"/>
  <c r="P54" i="39" s="1"/>
  <c r="P57" i="39" s="1"/>
  <c r="P60" i="39" s="1"/>
  <c r="D49" i="38"/>
  <c r="D52" i="38" s="1"/>
  <c r="D54" i="38" s="1"/>
  <c r="D57" i="38" s="1"/>
  <c r="D60" i="38" s="1"/>
  <c r="Z33" i="16"/>
  <c r="X49" i="16"/>
  <c r="G49" i="84"/>
  <c r="G52" i="84" s="1"/>
  <c r="G54" i="84" s="1"/>
  <c r="G57" i="84" s="1"/>
  <c r="G60" i="84" s="1"/>
  <c r="O49" i="84"/>
  <c r="O52" i="84" s="1"/>
  <c r="O54" i="84" s="1"/>
  <c r="O57" i="84" s="1"/>
  <c r="O60" i="84" s="1"/>
  <c r="W49" i="84"/>
  <c r="W52" i="84" s="1"/>
  <c r="W54" i="84" s="1"/>
  <c r="W57" i="84" s="1"/>
  <c r="W60" i="84" s="1"/>
  <c r="D49" i="83"/>
  <c r="D52" i="83" s="1"/>
  <c r="D54" i="83" s="1"/>
  <c r="D57" i="83" s="1"/>
  <c r="D60" i="83" s="1"/>
  <c r="L49" i="83"/>
  <c r="L52" i="83" s="1"/>
  <c r="L54" i="83" s="1"/>
  <c r="L57" i="83" s="1"/>
  <c r="L60" i="83" s="1"/>
  <c r="T49" i="83"/>
  <c r="T52" i="83" s="1"/>
  <c r="T54" i="83" s="1"/>
  <c r="T57" i="83" s="1"/>
  <c r="T60" i="83" s="1"/>
  <c r="G49" i="82"/>
  <c r="G52" i="82" s="1"/>
  <c r="G54" i="82" s="1"/>
  <c r="G57" i="82" s="1"/>
  <c r="G60" i="82" s="1"/>
  <c r="O49" i="82"/>
  <c r="O52" i="82" s="1"/>
  <c r="O54" i="82" s="1"/>
  <c r="O57" i="82" s="1"/>
  <c r="O60" i="82" s="1"/>
  <c r="W49" i="82"/>
  <c r="W52" i="82" s="1"/>
  <c r="W54" i="82" s="1"/>
  <c r="W57" i="82" s="1"/>
  <c r="W60" i="82" s="1"/>
  <c r="J49" i="77"/>
  <c r="J52" i="77" s="1"/>
  <c r="J54" i="77" s="1"/>
  <c r="J57" i="77" s="1"/>
  <c r="J60" i="77" s="1"/>
  <c r="R49" i="77"/>
  <c r="R52" i="77" s="1"/>
  <c r="R54" i="77" s="1"/>
  <c r="R57" i="77" s="1"/>
  <c r="R60" i="77" s="1"/>
  <c r="W49" i="74"/>
  <c r="W52" i="74" s="1"/>
  <c r="W54" i="74" s="1"/>
  <c r="W57" i="74" s="1"/>
  <c r="W60" i="74" s="1"/>
  <c r="L49" i="73"/>
  <c r="L52" i="73" s="1"/>
  <c r="L54" i="73" s="1"/>
  <c r="L57" i="73" s="1"/>
  <c r="L60" i="73" s="1"/>
  <c r="AA49" i="70"/>
  <c r="AA52" i="70" s="1"/>
  <c r="AA54" i="70" s="1"/>
  <c r="AA57" i="70" s="1"/>
  <c r="AA60" i="70" s="1"/>
  <c r="R49" i="70"/>
  <c r="R52" i="70" s="1"/>
  <c r="R54" i="70" s="1"/>
  <c r="R57" i="70" s="1"/>
  <c r="R60" i="70" s="1"/>
  <c r="F49" i="69"/>
  <c r="F52" i="69" s="1"/>
  <c r="F54" i="69" s="1"/>
  <c r="F57" i="69" s="1"/>
  <c r="F60" i="69" s="1"/>
  <c r="N49" i="69"/>
  <c r="N52" i="69" s="1"/>
  <c r="N54" i="69" s="1"/>
  <c r="N57" i="69" s="1"/>
  <c r="N60" i="69" s="1"/>
  <c r="V49" i="69"/>
  <c r="V52" i="69" s="1"/>
  <c r="V54" i="69" s="1"/>
  <c r="V57" i="69" s="1"/>
  <c r="V60" i="69" s="1"/>
  <c r="F49" i="65"/>
  <c r="F52" i="65" s="1"/>
  <c r="F54" i="65" s="1"/>
  <c r="F57" i="65" s="1"/>
  <c r="F60" i="65" s="1"/>
  <c r="N49" i="65"/>
  <c r="N52" i="65" s="1"/>
  <c r="N54" i="65" s="1"/>
  <c r="N57" i="65" s="1"/>
  <c r="N60" i="65" s="1"/>
  <c r="V49" i="65"/>
  <c r="V52" i="65" s="1"/>
  <c r="V54" i="65" s="1"/>
  <c r="V57" i="65" s="1"/>
  <c r="V60" i="65" s="1"/>
  <c r="F49" i="64"/>
  <c r="F52" i="64" s="1"/>
  <c r="F54" i="64" s="1"/>
  <c r="F57" i="64" s="1"/>
  <c r="F60" i="64" s="1"/>
  <c r="N49" i="64"/>
  <c r="N52" i="64" s="1"/>
  <c r="N54" i="64" s="1"/>
  <c r="N57" i="64" s="1"/>
  <c r="N60" i="64" s="1"/>
  <c r="V49" i="64"/>
  <c r="V52" i="64" s="1"/>
  <c r="V54" i="64" s="1"/>
  <c r="V57" i="64" s="1"/>
  <c r="V60" i="64" s="1"/>
  <c r="H49" i="63"/>
  <c r="H52" i="63" s="1"/>
  <c r="H54" i="63" s="1"/>
  <c r="H57" i="63" s="1"/>
  <c r="H60" i="63" s="1"/>
  <c r="P49" i="63"/>
  <c r="P52" i="63" s="1"/>
  <c r="P54" i="63" s="1"/>
  <c r="P57" i="63" s="1"/>
  <c r="P60" i="63" s="1"/>
  <c r="X49" i="63"/>
  <c r="L49" i="61"/>
  <c r="L52" i="61" s="1"/>
  <c r="L54" i="61" s="1"/>
  <c r="L57" i="61" s="1"/>
  <c r="L60" i="61" s="1"/>
  <c r="T49" i="61"/>
  <c r="T52" i="61" s="1"/>
  <c r="T54" i="61" s="1"/>
  <c r="T57" i="61" s="1"/>
  <c r="T60" i="61" s="1"/>
  <c r="D49" i="60"/>
  <c r="D52" i="60" s="1"/>
  <c r="D54" i="60" s="1"/>
  <c r="D57" i="60" s="1"/>
  <c r="D60" i="60" s="1"/>
  <c r="L49" i="60"/>
  <c r="L52" i="60" s="1"/>
  <c r="L54" i="60" s="1"/>
  <c r="L57" i="60" s="1"/>
  <c r="L60" i="60" s="1"/>
  <c r="T49" i="60"/>
  <c r="T52" i="60" s="1"/>
  <c r="T54" i="60" s="1"/>
  <c r="T57" i="60" s="1"/>
  <c r="T60" i="60" s="1"/>
  <c r="X49" i="51"/>
  <c r="Z33" i="51"/>
  <c r="E49" i="50"/>
  <c r="E52" i="50" s="1"/>
  <c r="E54" i="50" s="1"/>
  <c r="E57" i="50" s="1"/>
  <c r="E60" i="50" s="1"/>
  <c r="U49" i="50"/>
  <c r="U52" i="50" s="1"/>
  <c r="U54" i="50" s="1"/>
  <c r="U57" i="50" s="1"/>
  <c r="U60" i="50" s="1"/>
  <c r="O49" i="49"/>
  <c r="O52" i="49" s="1"/>
  <c r="O54" i="49" s="1"/>
  <c r="O57" i="49" s="1"/>
  <c r="O60" i="49" s="1"/>
  <c r="W49" i="49"/>
  <c r="W52" i="49" s="1"/>
  <c r="W54" i="49" s="1"/>
  <c r="W57" i="49" s="1"/>
  <c r="W60" i="49" s="1"/>
  <c r="Z33" i="47"/>
  <c r="X52" i="45"/>
  <c r="X54" i="45" s="1"/>
  <c r="Z49" i="45"/>
  <c r="Z48" i="45"/>
  <c r="D49" i="33"/>
  <c r="D52" i="33" s="1"/>
  <c r="D54" i="33" s="1"/>
  <c r="D57" i="33" s="1"/>
  <c r="D60" i="33" s="1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P49" i="48"/>
  <c r="P52" i="48" s="1"/>
  <c r="P54" i="48" s="1"/>
  <c r="P57" i="48" s="1"/>
  <c r="P60" i="48" s="1"/>
  <c r="F49" i="38"/>
  <c r="F52" i="38" s="1"/>
  <c r="F54" i="38" s="1"/>
  <c r="F57" i="38" s="1"/>
  <c r="F60" i="38" s="1"/>
  <c r="N49" i="38"/>
  <c r="N52" i="38" s="1"/>
  <c r="N54" i="38" s="1"/>
  <c r="N57" i="38" s="1"/>
  <c r="N60" i="38" s="1"/>
  <c r="V49" i="38"/>
  <c r="V52" i="38" s="1"/>
  <c r="V54" i="38" s="1"/>
  <c r="V57" i="38" s="1"/>
  <c r="V60" i="38" s="1"/>
  <c r="G49" i="25"/>
  <c r="G52" i="25" s="1"/>
  <c r="G54" i="25" s="1"/>
  <c r="G57" i="25" s="1"/>
  <c r="G60" i="25" s="1"/>
  <c r="O49" i="25"/>
  <c r="O52" i="25" s="1"/>
  <c r="O54" i="25" s="1"/>
  <c r="O57" i="25" s="1"/>
  <c r="O60" i="25" s="1"/>
  <c r="W49" i="25"/>
  <c r="W52" i="25" s="1"/>
  <c r="W54" i="25" s="1"/>
  <c r="W57" i="25" s="1"/>
  <c r="W60" i="25" s="1"/>
  <c r="H49" i="17"/>
  <c r="H52" i="17" s="1"/>
  <c r="H54" i="17" s="1"/>
  <c r="H57" i="17" s="1"/>
  <c r="H60" i="17" s="1"/>
  <c r="Z48" i="60"/>
  <c r="D49" i="58"/>
  <c r="D52" i="58" s="1"/>
  <c r="D54" i="58" s="1"/>
  <c r="D57" i="58" s="1"/>
  <c r="D60" i="58" s="1"/>
  <c r="L49" i="58"/>
  <c r="L52" i="58" s="1"/>
  <c r="L54" i="58" s="1"/>
  <c r="L57" i="58" s="1"/>
  <c r="L60" i="58" s="1"/>
  <c r="T49" i="58"/>
  <c r="T52" i="58" s="1"/>
  <c r="T54" i="58" s="1"/>
  <c r="T57" i="58" s="1"/>
  <c r="T60" i="58" s="1"/>
  <c r="E49" i="57"/>
  <c r="E52" i="57" s="1"/>
  <c r="E54" i="57" s="1"/>
  <c r="E57" i="57" s="1"/>
  <c r="E60" i="57" s="1"/>
  <c r="M49" i="57"/>
  <c r="M52" i="57" s="1"/>
  <c r="M54" i="57" s="1"/>
  <c r="M57" i="57" s="1"/>
  <c r="M60" i="57" s="1"/>
  <c r="U49" i="57"/>
  <c r="U52" i="57" s="1"/>
  <c r="U54" i="57" s="1"/>
  <c r="U57" i="57" s="1"/>
  <c r="U60" i="57" s="1"/>
  <c r="AA49" i="54"/>
  <c r="AA52" i="54" s="1"/>
  <c r="AA54" i="54" s="1"/>
  <c r="AA57" i="54" s="1"/>
  <c r="AA60" i="54" s="1"/>
  <c r="J49" i="54"/>
  <c r="J52" i="54" s="1"/>
  <c r="J54" i="54" s="1"/>
  <c r="J57" i="54" s="1"/>
  <c r="J60" i="54" s="1"/>
  <c r="R49" i="54"/>
  <c r="R52" i="54" s="1"/>
  <c r="R54" i="54" s="1"/>
  <c r="R57" i="54" s="1"/>
  <c r="R60" i="54" s="1"/>
  <c r="G49" i="52"/>
  <c r="G52" i="52" s="1"/>
  <c r="G54" i="52" s="1"/>
  <c r="G57" i="52" s="1"/>
  <c r="G60" i="52" s="1"/>
  <c r="W49" i="52"/>
  <c r="W52" i="52" s="1"/>
  <c r="W54" i="52" s="1"/>
  <c r="W57" i="52" s="1"/>
  <c r="W60" i="52" s="1"/>
  <c r="G49" i="51"/>
  <c r="G52" i="51" s="1"/>
  <c r="G54" i="51" s="1"/>
  <c r="G57" i="51" s="1"/>
  <c r="G60" i="51" s="1"/>
  <c r="O49" i="51"/>
  <c r="O52" i="51" s="1"/>
  <c r="O54" i="51" s="1"/>
  <c r="O57" i="51" s="1"/>
  <c r="O60" i="51" s="1"/>
  <c r="W49" i="51"/>
  <c r="W52" i="51" s="1"/>
  <c r="W54" i="51" s="1"/>
  <c r="W57" i="51" s="1"/>
  <c r="W60" i="51" s="1"/>
  <c r="F49" i="51"/>
  <c r="F52" i="51" s="1"/>
  <c r="F54" i="51" s="1"/>
  <c r="F57" i="51" s="1"/>
  <c r="F60" i="51" s="1"/>
  <c r="N49" i="51"/>
  <c r="N52" i="51" s="1"/>
  <c r="N54" i="51" s="1"/>
  <c r="N57" i="51" s="1"/>
  <c r="N60" i="51" s="1"/>
  <c r="E49" i="46"/>
  <c r="E52" i="46" s="1"/>
  <c r="E54" i="46" s="1"/>
  <c r="E57" i="46" s="1"/>
  <c r="E60" i="46" s="1"/>
  <c r="M49" i="46"/>
  <c r="M52" i="46" s="1"/>
  <c r="M54" i="46" s="1"/>
  <c r="M57" i="46" s="1"/>
  <c r="M60" i="46" s="1"/>
  <c r="U49" i="46"/>
  <c r="U52" i="46" s="1"/>
  <c r="U54" i="46" s="1"/>
  <c r="U57" i="46" s="1"/>
  <c r="U60" i="46" s="1"/>
  <c r="C49" i="45"/>
  <c r="C52" i="45" s="1"/>
  <c r="C54" i="45" s="1"/>
  <c r="C57" i="45" s="1"/>
  <c r="C60" i="45" s="1"/>
  <c r="K49" i="45"/>
  <c r="K52" i="45" s="1"/>
  <c r="K54" i="45" s="1"/>
  <c r="K57" i="45" s="1"/>
  <c r="K60" i="45" s="1"/>
  <c r="AA49" i="45"/>
  <c r="AA52" i="45" s="1"/>
  <c r="AA54" i="45" s="1"/>
  <c r="AA57" i="45" s="1"/>
  <c r="AA60" i="45" s="1"/>
  <c r="Z49" i="37"/>
  <c r="X52" i="37"/>
  <c r="AA49" i="29"/>
  <c r="AA52" i="29" s="1"/>
  <c r="AA54" i="29" s="1"/>
  <c r="AA57" i="29" s="1"/>
  <c r="AA60" i="29" s="1"/>
  <c r="J49" i="29"/>
  <c r="J52" i="29" s="1"/>
  <c r="J54" i="29" s="1"/>
  <c r="J57" i="29" s="1"/>
  <c r="J60" i="29" s="1"/>
  <c r="R49" i="29"/>
  <c r="R52" i="29" s="1"/>
  <c r="R54" i="29" s="1"/>
  <c r="R57" i="29" s="1"/>
  <c r="R60" i="29" s="1"/>
  <c r="H49" i="56"/>
  <c r="H52" i="56" s="1"/>
  <c r="H54" i="56" s="1"/>
  <c r="H57" i="56" s="1"/>
  <c r="H60" i="56" s="1"/>
  <c r="P49" i="56"/>
  <c r="P52" i="56" s="1"/>
  <c r="P54" i="56" s="1"/>
  <c r="P57" i="56" s="1"/>
  <c r="P60" i="56" s="1"/>
  <c r="X49" i="56"/>
  <c r="P49" i="51"/>
  <c r="P52" i="51" s="1"/>
  <c r="P54" i="51" s="1"/>
  <c r="P57" i="51" s="1"/>
  <c r="P60" i="51" s="1"/>
  <c r="I49" i="47"/>
  <c r="I52" i="47" s="1"/>
  <c r="I54" i="47" s="1"/>
  <c r="I57" i="47" s="1"/>
  <c r="I60" i="47" s="1"/>
  <c r="Q49" i="47"/>
  <c r="Q52" i="47" s="1"/>
  <c r="Q54" i="47" s="1"/>
  <c r="Q57" i="47" s="1"/>
  <c r="Q60" i="47" s="1"/>
  <c r="Y49" i="47"/>
  <c r="Y52" i="47" s="1"/>
  <c r="Y54" i="47" s="1"/>
  <c r="Y57" i="47" s="1"/>
  <c r="Y60" i="47" s="1"/>
  <c r="M49" i="42"/>
  <c r="M52" i="42" s="1"/>
  <c r="M54" i="42" s="1"/>
  <c r="M57" i="42" s="1"/>
  <c r="M60" i="42" s="1"/>
  <c r="N49" i="41"/>
  <c r="N52" i="41" s="1"/>
  <c r="N54" i="41" s="1"/>
  <c r="N57" i="41" s="1"/>
  <c r="N60" i="41" s="1"/>
  <c r="V49" i="41"/>
  <c r="V52" i="41" s="1"/>
  <c r="V54" i="41" s="1"/>
  <c r="V57" i="41" s="1"/>
  <c r="V60" i="41" s="1"/>
  <c r="N49" i="31"/>
  <c r="N52" i="31" s="1"/>
  <c r="N54" i="31" s="1"/>
  <c r="N57" i="31" s="1"/>
  <c r="N60" i="31" s="1"/>
  <c r="V49" i="31"/>
  <c r="V52" i="31" s="1"/>
  <c r="V54" i="31" s="1"/>
  <c r="V57" i="31" s="1"/>
  <c r="V60" i="31" s="1"/>
  <c r="F49" i="28"/>
  <c r="F52" i="28" s="1"/>
  <c r="F54" i="28" s="1"/>
  <c r="F57" i="28" s="1"/>
  <c r="F60" i="28" s="1"/>
  <c r="N49" i="28"/>
  <c r="N52" i="28" s="1"/>
  <c r="N54" i="28" s="1"/>
  <c r="N57" i="28" s="1"/>
  <c r="N60" i="28" s="1"/>
  <c r="V49" i="28"/>
  <c r="V52" i="28" s="1"/>
  <c r="V54" i="28" s="1"/>
  <c r="V57" i="28" s="1"/>
  <c r="V60" i="28" s="1"/>
  <c r="Z48" i="5"/>
  <c r="F49" i="58"/>
  <c r="F52" i="58" s="1"/>
  <c r="F54" i="58" s="1"/>
  <c r="F57" i="58" s="1"/>
  <c r="F60" i="58" s="1"/>
  <c r="N49" i="58"/>
  <c r="N52" i="58" s="1"/>
  <c r="N54" i="58" s="1"/>
  <c r="N57" i="58" s="1"/>
  <c r="N60" i="58" s="1"/>
  <c r="V49" i="58"/>
  <c r="V52" i="58" s="1"/>
  <c r="V54" i="58" s="1"/>
  <c r="V57" i="58" s="1"/>
  <c r="V60" i="58" s="1"/>
  <c r="G49" i="57"/>
  <c r="G52" i="57" s="1"/>
  <c r="G54" i="57" s="1"/>
  <c r="G57" i="57" s="1"/>
  <c r="G60" i="57" s="1"/>
  <c r="O49" i="57"/>
  <c r="O52" i="57" s="1"/>
  <c r="O54" i="57" s="1"/>
  <c r="O57" i="57" s="1"/>
  <c r="O60" i="57" s="1"/>
  <c r="W49" i="57"/>
  <c r="W52" i="57" s="1"/>
  <c r="W54" i="57" s="1"/>
  <c r="W57" i="57" s="1"/>
  <c r="W60" i="57" s="1"/>
  <c r="E49" i="54"/>
  <c r="E52" i="54" s="1"/>
  <c r="E54" i="54" s="1"/>
  <c r="E57" i="54" s="1"/>
  <c r="E60" i="54" s="1"/>
  <c r="Z48" i="53"/>
  <c r="J49" i="51"/>
  <c r="J52" i="51" s="1"/>
  <c r="J54" i="51" s="1"/>
  <c r="J57" i="51" s="1"/>
  <c r="J60" i="51" s="1"/>
  <c r="R49" i="51"/>
  <c r="R52" i="51" s="1"/>
  <c r="R54" i="51" s="1"/>
  <c r="R57" i="51" s="1"/>
  <c r="R60" i="51" s="1"/>
  <c r="Z48" i="51"/>
  <c r="C49" i="47"/>
  <c r="C52" i="47" s="1"/>
  <c r="C54" i="47" s="1"/>
  <c r="C57" i="47" s="1"/>
  <c r="C60" i="47" s="1"/>
  <c r="K49" i="47"/>
  <c r="K52" i="47" s="1"/>
  <c r="K54" i="47" s="1"/>
  <c r="K57" i="47" s="1"/>
  <c r="K60" i="47" s="1"/>
  <c r="S49" i="47"/>
  <c r="S52" i="47" s="1"/>
  <c r="S54" i="47" s="1"/>
  <c r="S57" i="47" s="1"/>
  <c r="S60" i="47" s="1"/>
  <c r="N49" i="42"/>
  <c r="N52" i="42" s="1"/>
  <c r="N54" i="42" s="1"/>
  <c r="N57" i="42" s="1"/>
  <c r="N60" i="42" s="1"/>
  <c r="X54" i="36"/>
  <c r="E49" i="32"/>
  <c r="E52" i="32" s="1"/>
  <c r="E54" i="32" s="1"/>
  <c r="E57" i="32" s="1"/>
  <c r="E60" i="32" s="1"/>
  <c r="M49" i="32"/>
  <c r="M52" i="32" s="1"/>
  <c r="M54" i="32" s="1"/>
  <c r="M57" i="32" s="1"/>
  <c r="M60" i="32" s="1"/>
  <c r="U49" i="32"/>
  <c r="U52" i="32" s="1"/>
  <c r="U54" i="32" s="1"/>
  <c r="U57" i="32" s="1"/>
  <c r="U60" i="32" s="1"/>
  <c r="X52" i="28"/>
  <c r="X54" i="28" s="1"/>
  <c r="X49" i="2"/>
  <c r="X52" i="2" s="1"/>
  <c r="C49" i="52"/>
  <c r="C52" i="52" s="1"/>
  <c r="C54" i="52" s="1"/>
  <c r="C57" i="52" s="1"/>
  <c r="C60" i="52" s="1"/>
  <c r="C49" i="51"/>
  <c r="C52" i="51" s="1"/>
  <c r="C54" i="51" s="1"/>
  <c r="C57" i="51" s="1"/>
  <c r="C60" i="51" s="1"/>
  <c r="K49" i="51"/>
  <c r="K52" i="51" s="1"/>
  <c r="K54" i="51" s="1"/>
  <c r="K57" i="51" s="1"/>
  <c r="K60" i="51" s="1"/>
  <c r="D49" i="47"/>
  <c r="D52" i="47" s="1"/>
  <c r="D54" i="47" s="1"/>
  <c r="D57" i="47" s="1"/>
  <c r="D60" i="47" s="1"/>
  <c r="L49" i="47"/>
  <c r="L52" i="47" s="1"/>
  <c r="L54" i="47" s="1"/>
  <c r="L57" i="47" s="1"/>
  <c r="L60" i="47" s="1"/>
  <c r="T49" i="47"/>
  <c r="T52" i="47" s="1"/>
  <c r="T54" i="47" s="1"/>
  <c r="T57" i="47" s="1"/>
  <c r="T60" i="47" s="1"/>
  <c r="Z48" i="41"/>
  <c r="N49" i="24"/>
  <c r="N52" i="24" s="1"/>
  <c r="N54" i="24" s="1"/>
  <c r="N57" i="24" s="1"/>
  <c r="N60" i="24" s="1"/>
  <c r="V49" i="24"/>
  <c r="V52" i="24" s="1"/>
  <c r="V54" i="24" s="1"/>
  <c r="V57" i="24" s="1"/>
  <c r="V60" i="24" s="1"/>
  <c r="Z33" i="8"/>
  <c r="E49" i="34"/>
  <c r="E52" i="34" s="1"/>
  <c r="E54" i="34" s="1"/>
  <c r="E57" i="34" s="1"/>
  <c r="E60" i="34" s="1"/>
  <c r="M49" i="34"/>
  <c r="M52" i="34" s="1"/>
  <c r="M54" i="34" s="1"/>
  <c r="M57" i="34" s="1"/>
  <c r="M60" i="34" s="1"/>
  <c r="U49" i="34"/>
  <c r="U52" i="34" s="1"/>
  <c r="U54" i="34" s="1"/>
  <c r="U57" i="34" s="1"/>
  <c r="U60" i="34" s="1"/>
  <c r="Z48" i="24"/>
  <c r="I49" i="16"/>
  <c r="I52" i="16" s="1"/>
  <c r="I54" i="16" s="1"/>
  <c r="I57" i="16" s="1"/>
  <c r="I60" i="16" s="1"/>
  <c r="Y49" i="16"/>
  <c r="Y52" i="16" s="1"/>
  <c r="Y54" i="16" s="1"/>
  <c r="Y57" i="16" s="1"/>
  <c r="Y60" i="16" s="1"/>
  <c r="F49" i="7"/>
  <c r="F52" i="7" s="1"/>
  <c r="F54" i="7" s="1"/>
  <c r="F57" i="7" s="1"/>
  <c r="F60" i="7" s="1"/>
  <c r="N49" i="7"/>
  <c r="N52" i="7" s="1"/>
  <c r="N54" i="7" s="1"/>
  <c r="N57" i="7" s="1"/>
  <c r="N60" i="7" s="1"/>
  <c r="V49" i="7"/>
  <c r="V52" i="7" s="1"/>
  <c r="V54" i="7" s="1"/>
  <c r="V57" i="7" s="1"/>
  <c r="V60" i="7" s="1"/>
  <c r="W49" i="4"/>
  <c r="W52" i="4" s="1"/>
  <c r="W54" i="4" s="1"/>
  <c r="W57" i="4" s="1"/>
  <c r="W60" i="4" s="1"/>
  <c r="Y49" i="2"/>
  <c r="Y52" i="2" s="1"/>
  <c r="Y54" i="2" s="1"/>
  <c r="Y57" i="2" s="1"/>
  <c r="Y60" i="2" s="1"/>
  <c r="I49" i="28"/>
  <c r="I52" i="28" s="1"/>
  <c r="I54" i="28" s="1"/>
  <c r="I57" i="28" s="1"/>
  <c r="I60" i="28" s="1"/>
  <c r="Q49" i="28"/>
  <c r="Q52" i="28" s="1"/>
  <c r="Q54" i="28" s="1"/>
  <c r="Q57" i="28" s="1"/>
  <c r="Q60" i="28" s="1"/>
  <c r="Y49" i="28"/>
  <c r="Y52" i="28" s="1"/>
  <c r="Y54" i="28" s="1"/>
  <c r="Y57" i="28" s="1"/>
  <c r="Y60" i="28" s="1"/>
  <c r="Z48" i="28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E49" i="21"/>
  <c r="E52" i="21" s="1"/>
  <c r="E54" i="21" s="1"/>
  <c r="E57" i="21" s="1"/>
  <c r="E60" i="21" s="1"/>
  <c r="M49" i="21"/>
  <c r="M52" i="21" s="1"/>
  <c r="M54" i="21" s="1"/>
  <c r="M57" i="21" s="1"/>
  <c r="M60" i="21" s="1"/>
  <c r="U49" i="21"/>
  <c r="U52" i="21" s="1"/>
  <c r="U54" i="21" s="1"/>
  <c r="U57" i="21" s="1"/>
  <c r="U60" i="21" s="1"/>
  <c r="C49" i="16"/>
  <c r="C52" i="16" s="1"/>
  <c r="C54" i="16" s="1"/>
  <c r="C57" i="16" s="1"/>
  <c r="C60" i="16" s="1"/>
  <c r="K49" i="16"/>
  <c r="K52" i="16" s="1"/>
  <c r="K54" i="16" s="1"/>
  <c r="K57" i="16" s="1"/>
  <c r="K60" i="16" s="1"/>
  <c r="S49" i="16"/>
  <c r="S52" i="16" s="1"/>
  <c r="S54" i="16" s="1"/>
  <c r="S57" i="16" s="1"/>
  <c r="S60" i="16" s="1"/>
  <c r="AA49" i="16"/>
  <c r="AA52" i="16" s="1"/>
  <c r="AA54" i="16" s="1"/>
  <c r="AA57" i="16" s="1"/>
  <c r="AA60" i="16" s="1"/>
  <c r="E49" i="12"/>
  <c r="E52" i="12" s="1"/>
  <c r="E54" i="12" s="1"/>
  <c r="E57" i="12" s="1"/>
  <c r="E60" i="12" s="1"/>
  <c r="M49" i="12"/>
  <c r="M52" i="12" s="1"/>
  <c r="M54" i="12" s="1"/>
  <c r="M57" i="12" s="1"/>
  <c r="M60" i="12" s="1"/>
  <c r="U49" i="12"/>
  <c r="U52" i="12" s="1"/>
  <c r="U54" i="12" s="1"/>
  <c r="U57" i="12" s="1"/>
  <c r="U60" i="12" s="1"/>
  <c r="Z48" i="9"/>
  <c r="C49" i="8"/>
  <c r="C52" i="8" s="1"/>
  <c r="C54" i="8" s="1"/>
  <c r="C57" i="8" s="1"/>
  <c r="C60" i="8" s="1"/>
  <c r="K49" i="8"/>
  <c r="K52" i="8" s="1"/>
  <c r="K54" i="8" s="1"/>
  <c r="K57" i="8" s="1"/>
  <c r="K60" i="8" s="1"/>
  <c r="S49" i="8"/>
  <c r="S52" i="8" s="1"/>
  <c r="S54" i="8" s="1"/>
  <c r="S57" i="8" s="1"/>
  <c r="S60" i="8" s="1"/>
  <c r="Z48" i="4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AA49" i="28"/>
  <c r="AA52" i="28" s="1"/>
  <c r="AA54" i="28" s="1"/>
  <c r="AA57" i="28" s="1"/>
  <c r="AA60" i="28" s="1"/>
  <c r="E49" i="27"/>
  <c r="E52" i="27" s="1"/>
  <c r="E54" i="27" s="1"/>
  <c r="E57" i="27" s="1"/>
  <c r="E60" i="27" s="1"/>
  <c r="U49" i="27"/>
  <c r="U52" i="27" s="1"/>
  <c r="U54" i="27" s="1"/>
  <c r="U57" i="27" s="1"/>
  <c r="U60" i="27" s="1"/>
  <c r="W49" i="23"/>
  <c r="W52" i="23" s="1"/>
  <c r="W54" i="23" s="1"/>
  <c r="W57" i="23" s="1"/>
  <c r="W60" i="23" s="1"/>
  <c r="L49" i="38"/>
  <c r="L52" i="38" s="1"/>
  <c r="L54" i="38" s="1"/>
  <c r="L57" i="38" s="1"/>
  <c r="L60" i="38" s="1"/>
  <c r="T49" i="38"/>
  <c r="T52" i="38" s="1"/>
  <c r="T54" i="38" s="1"/>
  <c r="T57" i="38" s="1"/>
  <c r="T60" i="38" s="1"/>
  <c r="C49" i="28"/>
  <c r="C52" i="28" s="1"/>
  <c r="C54" i="28" s="1"/>
  <c r="C57" i="28" s="1"/>
  <c r="C60" i="28" s="1"/>
  <c r="K49" i="28"/>
  <c r="K52" i="28" s="1"/>
  <c r="K54" i="28" s="1"/>
  <c r="K57" i="28" s="1"/>
  <c r="K60" i="28" s="1"/>
  <c r="G49" i="18"/>
  <c r="G52" i="18" s="1"/>
  <c r="G54" i="18" s="1"/>
  <c r="G57" i="18" s="1"/>
  <c r="G60" i="18" s="1"/>
  <c r="O49" i="18"/>
  <c r="O52" i="18" s="1"/>
  <c r="O54" i="18" s="1"/>
  <c r="O57" i="18" s="1"/>
  <c r="O60" i="18" s="1"/>
  <c r="N49" i="5"/>
  <c r="N52" i="5" s="1"/>
  <c r="N54" i="5" s="1"/>
  <c r="N57" i="5" s="1"/>
  <c r="N60" i="5" s="1"/>
  <c r="V49" i="5"/>
  <c r="V52" i="5" s="1"/>
  <c r="V54" i="5" s="1"/>
  <c r="V57" i="5" s="1"/>
  <c r="V60" i="5" s="1"/>
  <c r="E49" i="28"/>
  <c r="E52" i="28" s="1"/>
  <c r="E54" i="28" s="1"/>
  <c r="E57" i="28" s="1"/>
  <c r="E60" i="28" s="1"/>
  <c r="M49" i="28"/>
  <c r="M52" i="28" s="1"/>
  <c r="M54" i="28" s="1"/>
  <c r="M57" i="28" s="1"/>
  <c r="M60" i="28" s="1"/>
  <c r="U49" i="28"/>
  <c r="U52" i="28" s="1"/>
  <c r="U54" i="28" s="1"/>
  <c r="U57" i="28" s="1"/>
  <c r="U60" i="28" s="1"/>
  <c r="F49" i="22"/>
  <c r="F52" i="22" s="1"/>
  <c r="F54" i="22" s="1"/>
  <c r="F57" i="22" s="1"/>
  <c r="F60" i="22" s="1"/>
  <c r="N49" i="22"/>
  <c r="N52" i="22" s="1"/>
  <c r="N54" i="22" s="1"/>
  <c r="N57" i="22" s="1"/>
  <c r="N60" i="22" s="1"/>
  <c r="V49" i="22"/>
  <c r="V52" i="22" s="1"/>
  <c r="V54" i="22" s="1"/>
  <c r="V57" i="22" s="1"/>
  <c r="V60" i="22" s="1"/>
  <c r="F49" i="19"/>
  <c r="F52" i="19" s="1"/>
  <c r="F54" i="19" s="1"/>
  <c r="F57" i="19" s="1"/>
  <c r="F60" i="19" s="1"/>
  <c r="N49" i="19"/>
  <c r="N52" i="19" s="1"/>
  <c r="N54" i="19" s="1"/>
  <c r="N57" i="19" s="1"/>
  <c r="N60" i="19" s="1"/>
  <c r="G49" i="16"/>
  <c r="G52" i="16" s="1"/>
  <c r="G54" i="16" s="1"/>
  <c r="G57" i="16" s="1"/>
  <c r="G60" i="16" s="1"/>
  <c r="O49" i="16"/>
  <c r="O52" i="16" s="1"/>
  <c r="O54" i="16" s="1"/>
  <c r="O57" i="16" s="1"/>
  <c r="O60" i="16" s="1"/>
  <c r="W49" i="16"/>
  <c r="W52" i="16" s="1"/>
  <c r="W54" i="16" s="1"/>
  <c r="W57" i="16" s="1"/>
  <c r="W60" i="16" s="1"/>
  <c r="F49" i="10"/>
  <c r="F52" i="10" s="1"/>
  <c r="F54" i="10" s="1"/>
  <c r="F57" i="10" s="1"/>
  <c r="F60" i="10" s="1"/>
  <c r="V49" i="10"/>
  <c r="V52" i="10" s="1"/>
  <c r="V54" i="10" s="1"/>
  <c r="V57" i="10" s="1"/>
  <c r="V60" i="10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AA49" i="7"/>
  <c r="AA52" i="7" s="1"/>
  <c r="AA54" i="7" s="1"/>
  <c r="AA57" i="7" s="1"/>
  <c r="AA60" i="7" s="1"/>
  <c r="E49" i="6"/>
  <c r="E52" i="6" s="1"/>
  <c r="E54" i="6" s="1"/>
  <c r="E57" i="6" s="1"/>
  <c r="E60" i="6" s="1"/>
  <c r="M49" i="6"/>
  <c r="M52" i="6" s="1"/>
  <c r="M54" i="6" s="1"/>
  <c r="M57" i="6" s="1"/>
  <c r="M60" i="6" s="1"/>
  <c r="U49" i="6"/>
  <c r="U52" i="6" s="1"/>
  <c r="U54" i="6" s="1"/>
  <c r="U57" i="6" s="1"/>
  <c r="U60" i="6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X57" i="242"/>
  <c r="Z54" i="242"/>
  <c r="Z52" i="1"/>
  <c r="X54" i="1"/>
  <c r="Z52" i="251"/>
  <c r="X54" i="251"/>
  <c r="Z52" i="258"/>
  <c r="Z33" i="237"/>
  <c r="Y49" i="237"/>
  <c r="Y52" i="237" s="1"/>
  <c r="Y54" i="237" s="1"/>
  <c r="Y57" i="237" s="1"/>
  <c r="Y60" i="237" s="1"/>
  <c r="X52" i="194"/>
  <c r="Z49" i="194"/>
  <c r="X49" i="254"/>
  <c r="Z33" i="254"/>
  <c r="Z49" i="253"/>
  <c r="X52" i="253"/>
  <c r="X49" i="246"/>
  <c r="Z33" i="246"/>
  <c r="Z49" i="239"/>
  <c r="X52" i="239"/>
  <c r="X54" i="235"/>
  <c r="Z52" i="235"/>
  <c r="Z48" i="219"/>
  <c r="Y49" i="219"/>
  <c r="Y52" i="219" s="1"/>
  <c r="Y54" i="219" s="1"/>
  <c r="Y57" i="219" s="1"/>
  <c r="Y60" i="219" s="1"/>
  <c r="X57" i="217"/>
  <c r="Z49" i="72"/>
  <c r="X52" i="72"/>
  <c r="Z54" i="36"/>
  <c r="X57" i="36"/>
  <c r="Z49" i="241"/>
  <c r="Z52" i="217"/>
  <c r="Y54" i="217"/>
  <c r="Y57" i="217" s="1"/>
  <c r="Y60" i="217" s="1"/>
  <c r="Z48" i="196"/>
  <c r="X49" i="196"/>
  <c r="Z48" i="252"/>
  <c r="Z49" i="248"/>
  <c r="X52" i="248"/>
  <c r="Z48" i="244"/>
  <c r="Y49" i="244"/>
  <c r="Y52" i="244" s="1"/>
  <c r="Y54" i="244" s="1"/>
  <c r="Y57" i="244" s="1"/>
  <c r="Y60" i="244" s="1"/>
  <c r="X49" i="238"/>
  <c r="Z33" i="238"/>
  <c r="X52" i="236"/>
  <c r="Z48" i="211"/>
  <c r="Y49" i="211"/>
  <c r="Y52" i="211" s="1"/>
  <c r="Y54" i="211" s="1"/>
  <c r="Y57" i="211" s="1"/>
  <c r="Y60" i="211" s="1"/>
  <c r="Y49" i="196"/>
  <c r="Y52" i="196" s="1"/>
  <c r="Y54" i="196" s="1"/>
  <c r="Y57" i="196" s="1"/>
  <c r="Y60" i="196" s="1"/>
  <c r="Z33" i="196"/>
  <c r="Z49" i="256"/>
  <c r="X52" i="256"/>
  <c r="Z52" i="252"/>
  <c r="X54" i="252"/>
  <c r="Z49" i="249"/>
  <c r="X54" i="258"/>
  <c r="E49" i="257"/>
  <c r="E52" i="257" s="1"/>
  <c r="E54" i="257" s="1"/>
  <c r="E57" i="257" s="1"/>
  <c r="E60" i="257" s="1"/>
  <c r="M49" i="257"/>
  <c r="M52" i="257" s="1"/>
  <c r="M54" i="257" s="1"/>
  <c r="M57" i="257" s="1"/>
  <c r="M60" i="257" s="1"/>
  <c r="U49" i="257"/>
  <c r="U52" i="257" s="1"/>
  <c r="U54" i="257" s="1"/>
  <c r="U57" i="257" s="1"/>
  <c r="U60" i="257" s="1"/>
  <c r="Z49" i="252"/>
  <c r="X54" i="250"/>
  <c r="E49" i="249"/>
  <c r="E52" i="249" s="1"/>
  <c r="E54" i="249" s="1"/>
  <c r="E57" i="249" s="1"/>
  <c r="E60" i="249" s="1"/>
  <c r="M49" i="249"/>
  <c r="M52" i="249" s="1"/>
  <c r="M54" i="249" s="1"/>
  <c r="M57" i="249" s="1"/>
  <c r="M60" i="249" s="1"/>
  <c r="U49" i="249"/>
  <c r="U52" i="249" s="1"/>
  <c r="U54" i="249" s="1"/>
  <c r="U57" i="249" s="1"/>
  <c r="U60" i="249" s="1"/>
  <c r="Z49" i="243"/>
  <c r="Y49" i="236"/>
  <c r="Y52" i="236" s="1"/>
  <c r="Y54" i="236" s="1"/>
  <c r="Y57" i="236" s="1"/>
  <c r="Y60" i="236" s="1"/>
  <c r="Z48" i="236"/>
  <c r="Z52" i="202"/>
  <c r="X54" i="202"/>
  <c r="Z49" i="240"/>
  <c r="X52" i="240"/>
  <c r="Z49" i="231"/>
  <c r="X52" i="231"/>
  <c r="Z54" i="201"/>
  <c r="X57" i="201"/>
  <c r="I49" i="253"/>
  <c r="I52" i="253" s="1"/>
  <c r="I54" i="253" s="1"/>
  <c r="I57" i="253" s="1"/>
  <c r="I60" i="253" s="1"/>
  <c r="Q49" i="253"/>
  <c r="Q52" i="253" s="1"/>
  <c r="Q54" i="253" s="1"/>
  <c r="Q57" i="253" s="1"/>
  <c r="Q60" i="253" s="1"/>
  <c r="Y49" i="253"/>
  <c r="Y52" i="253" s="1"/>
  <c r="Y54" i="253" s="1"/>
  <c r="Y57" i="253" s="1"/>
  <c r="Y60" i="253" s="1"/>
  <c r="Z48" i="245"/>
  <c r="X49" i="245"/>
  <c r="X57" i="209"/>
  <c r="Y49" i="172"/>
  <c r="Y52" i="172" s="1"/>
  <c r="Y54" i="172" s="1"/>
  <c r="Y57" i="172" s="1"/>
  <c r="Y60" i="172" s="1"/>
  <c r="Z48" i="172"/>
  <c r="X54" i="243"/>
  <c r="Z52" i="243"/>
  <c r="X49" i="255"/>
  <c r="Z33" i="255"/>
  <c r="Z49" i="247"/>
  <c r="X52" i="247"/>
  <c r="Z52" i="242"/>
  <c r="Z49" i="242"/>
  <c r="X49" i="237"/>
  <c r="Z48" i="237"/>
  <c r="Z52" i="209"/>
  <c r="Y54" i="209"/>
  <c r="Y57" i="209" s="1"/>
  <c r="Y60" i="209" s="1"/>
  <c r="I49" i="224"/>
  <c r="I52" i="224" s="1"/>
  <c r="I54" i="224" s="1"/>
  <c r="I57" i="224" s="1"/>
  <c r="I60" i="224" s="1"/>
  <c r="Q49" i="224"/>
  <c r="Q52" i="224" s="1"/>
  <c r="Q54" i="224" s="1"/>
  <c r="Q57" i="224" s="1"/>
  <c r="Q60" i="224" s="1"/>
  <c r="Y49" i="224"/>
  <c r="Y52" i="224" s="1"/>
  <c r="Y54" i="224" s="1"/>
  <c r="Y57" i="224" s="1"/>
  <c r="Y60" i="224" s="1"/>
  <c r="X52" i="218"/>
  <c r="E49" i="216"/>
  <c r="E52" i="216" s="1"/>
  <c r="E54" i="216" s="1"/>
  <c r="E57" i="216" s="1"/>
  <c r="E60" i="216" s="1"/>
  <c r="M49" i="216"/>
  <c r="M52" i="216" s="1"/>
  <c r="M54" i="216" s="1"/>
  <c r="M57" i="216" s="1"/>
  <c r="M60" i="216" s="1"/>
  <c r="U49" i="216"/>
  <c r="U52" i="216" s="1"/>
  <c r="U54" i="216" s="1"/>
  <c r="U57" i="216" s="1"/>
  <c r="U60" i="216" s="1"/>
  <c r="X52" i="210"/>
  <c r="E49" i="208"/>
  <c r="E52" i="208" s="1"/>
  <c r="E54" i="208" s="1"/>
  <c r="E57" i="208" s="1"/>
  <c r="E60" i="208" s="1"/>
  <c r="M49" i="208"/>
  <c r="M52" i="208" s="1"/>
  <c r="M54" i="208" s="1"/>
  <c r="M57" i="208" s="1"/>
  <c r="M60" i="208" s="1"/>
  <c r="U49" i="208"/>
  <c r="U52" i="208" s="1"/>
  <c r="U54" i="208" s="1"/>
  <c r="U57" i="208" s="1"/>
  <c r="U60" i="208" s="1"/>
  <c r="J49" i="203"/>
  <c r="J52" i="203" s="1"/>
  <c r="J54" i="203" s="1"/>
  <c r="J57" i="203" s="1"/>
  <c r="J60" i="203" s="1"/>
  <c r="R49" i="203"/>
  <c r="R52" i="203" s="1"/>
  <c r="R54" i="203" s="1"/>
  <c r="R57" i="203" s="1"/>
  <c r="R60" i="203" s="1"/>
  <c r="X54" i="211"/>
  <c r="Z52" i="203"/>
  <c r="X54" i="203"/>
  <c r="Z33" i="247"/>
  <c r="Z33" i="239"/>
  <c r="Z33" i="231"/>
  <c r="X49" i="229"/>
  <c r="Z33" i="229"/>
  <c r="X49" i="226"/>
  <c r="Z33" i="226"/>
  <c r="Z49" i="189"/>
  <c r="X52" i="189"/>
  <c r="Z49" i="165"/>
  <c r="X52" i="165"/>
  <c r="Z33" i="256"/>
  <c r="Z33" i="248"/>
  <c r="Z33" i="240"/>
  <c r="X49" i="230"/>
  <c r="Z33" i="230"/>
  <c r="I49" i="228"/>
  <c r="I52" i="228" s="1"/>
  <c r="I54" i="228" s="1"/>
  <c r="I57" i="228" s="1"/>
  <c r="I60" i="228" s="1"/>
  <c r="Q49" i="228"/>
  <c r="Q52" i="228" s="1"/>
  <c r="Q54" i="228" s="1"/>
  <c r="Q57" i="228" s="1"/>
  <c r="Q60" i="228" s="1"/>
  <c r="Y49" i="228"/>
  <c r="Y52" i="228" s="1"/>
  <c r="Y54" i="228" s="1"/>
  <c r="Y57" i="228" s="1"/>
  <c r="Y60" i="228" s="1"/>
  <c r="Z48" i="228"/>
  <c r="I49" i="220"/>
  <c r="I52" i="220" s="1"/>
  <c r="I54" i="220" s="1"/>
  <c r="I57" i="220" s="1"/>
  <c r="I60" i="220" s="1"/>
  <c r="Q49" i="220"/>
  <c r="Q52" i="220" s="1"/>
  <c r="Q54" i="220" s="1"/>
  <c r="Q57" i="220" s="1"/>
  <c r="Q60" i="220" s="1"/>
  <c r="Y49" i="220"/>
  <c r="Y52" i="220" s="1"/>
  <c r="Y54" i="220" s="1"/>
  <c r="Y57" i="220" s="1"/>
  <c r="Y60" i="220" s="1"/>
  <c r="Z48" i="220"/>
  <c r="I49" i="212"/>
  <c r="I52" i="212" s="1"/>
  <c r="I54" i="212" s="1"/>
  <c r="I57" i="212" s="1"/>
  <c r="I60" i="212" s="1"/>
  <c r="Q49" i="212"/>
  <c r="Q52" i="212" s="1"/>
  <c r="Q54" i="212" s="1"/>
  <c r="Q57" i="212" s="1"/>
  <c r="Q60" i="212" s="1"/>
  <c r="Y49" i="212"/>
  <c r="Y52" i="212" s="1"/>
  <c r="Y54" i="212" s="1"/>
  <c r="Y57" i="212" s="1"/>
  <c r="Y60" i="212" s="1"/>
  <c r="X49" i="206"/>
  <c r="Z33" i="206"/>
  <c r="J49" i="195"/>
  <c r="J52" i="195" s="1"/>
  <c r="J54" i="195" s="1"/>
  <c r="J57" i="195" s="1"/>
  <c r="J60" i="195" s="1"/>
  <c r="R49" i="195"/>
  <c r="R52" i="195" s="1"/>
  <c r="R54" i="195" s="1"/>
  <c r="R57" i="195" s="1"/>
  <c r="R60" i="195" s="1"/>
  <c r="Z52" i="195"/>
  <c r="X54" i="195"/>
  <c r="X49" i="182"/>
  <c r="Z33" i="182"/>
  <c r="X52" i="224"/>
  <c r="X49" i="222"/>
  <c r="Z33" i="222"/>
  <c r="X49" i="214"/>
  <c r="Z33" i="214"/>
  <c r="X49" i="205"/>
  <c r="Z33" i="205"/>
  <c r="Y49" i="188"/>
  <c r="Y52" i="188" s="1"/>
  <c r="Y54" i="188" s="1"/>
  <c r="Y57" i="188" s="1"/>
  <c r="Y60" i="188" s="1"/>
  <c r="Z48" i="188"/>
  <c r="Z49" i="181"/>
  <c r="X52" i="181"/>
  <c r="Z57" i="225"/>
  <c r="X60" i="225"/>
  <c r="Z60" i="225" s="1"/>
  <c r="Z49" i="223"/>
  <c r="X52" i="223"/>
  <c r="Z49" i="215"/>
  <c r="X52" i="215"/>
  <c r="Z52" i="201"/>
  <c r="Z49" i="48"/>
  <c r="X52" i="48"/>
  <c r="Z33" i="258"/>
  <c r="X52" i="257"/>
  <c r="Z33" i="250"/>
  <c r="X52" i="249"/>
  <c r="Z33" i="242"/>
  <c r="X52" i="241"/>
  <c r="Z33" i="234"/>
  <c r="X52" i="233"/>
  <c r="E49" i="224"/>
  <c r="E52" i="224" s="1"/>
  <c r="E54" i="224" s="1"/>
  <c r="E57" i="224" s="1"/>
  <c r="E60" i="224" s="1"/>
  <c r="M49" i="224"/>
  <c r="M52" i="224" s="1"/>
  <c r="M54" i="224" s="1"/>
  <c r="M57" i="224" s="1"/>
  <c r="M60" i="224" s="1"/>
  <c r="U49" i="224"/>
  <c r="U52" i="224" s="1"/>
  <c r="U54" i="224" s="1"/>
  <c r="U57" i="224" s="1"/>
  <c r="U60" i="224" s="1"/>
  <c r="Z49" i="217"/>
  <c r="Z49" i="209"/>
  <c r="I49" i="204"/>
  <c r="I52" i="204" s="1"/>
  <c r="I54" i="204" s="1"/>
  <c r="I57" i="204" s="1"/>
  <c r="I60" i="204" s="1"/>
  <c r="Q49" i="204"/>
  <c r="Q52" i="204" s="1"/>
  <c r="Q54" i="204" s="1"/>
  <c r="Q57" i="204" s="1"/>
  <c r="Q60" i="204" s="1"/>
  <c r="Y49" i="204"/>
  <c r="Y52" i="204" s="1"/>
  <c r="Y54" i="204" s="1"/>
  <c r="Y57" i="204" s="1"/>
  <c r="Y60" i="204" s="1"/>
  <c r="Z48" i="204"/>
  <c r="E49" i="200"/>
  <c r="E52" i="200" s="1"/>
  <c r="E54" i="200" s="1"/>
  <c r="E57" i="200" s="1"/>
  <c r="E60" i="200" s="1"/>
  <c r="M49" i="200"/>
  <c r="M52" i="200" s="1"/>
  <c r="M54" i="200" s="1"/>
  <c r="M57" i="200" s="1"/>
  <c r="M60" i="200" s="1"/>
  <c r="U49" i="200"/>
  <c r="U52" i="200" s="1"/>
  <c r="U54" i="200" s="1"/>
  <c r="U57" i="200" s="1"/>
  <c r="U60" i="200" s="1"/>
  <c r="X49" i="198"/>
  <c r="Z33" i="198"/>
  <c r="Z49" i="192"/>
  <c r="X52" i="192"/>
  <c r="Z52" i="186"/>
  <c r="X49" i="174"/>
  <c r="Z33" i="174"/>
  <c r="Z49" i="173"/>
  <c r="X52" i="173"/>
  <c r="Z52" i="159"/>
  <c r="X54" i="219"/>
  <c r="Z33" i="1"/>
  <c r="Z33" i="251"/>
  <c r="Z33" i="243"/>
  <c r="Z33" i="235"/>
  <c r="Z54" i="225"/>
  <c r="X49" i="221"/>
  <c r="Z33" i="221"/>
  <c r="X52" i="220"/>
  <c r="X49" i="213"/>
  <c r="Z33" i="213"/>
  <c r="Z49" i="212"/>
  <c r="X52" i="212"/>
  <c r="F49" i="207"/>
  <c r="F52" i="207" s="1"/>
  <c r="F54" i="207" s="1"/>
  <c r="F57" i="207" s="1"/>
  <c r="F60" i="207" s="1"/>
  <c r="N49" i="207"/>
  <c r="N52" i="207" s="1"/>
  <c r="N54" i="207" s="1"/>
  <c r="N57" i="207" s="1"/>
  <c r="N60" i="207" s="1"/>
  <c r="V49" i="207"/>
  <c r="V52" i="207" s="1"/>
  <c r="V54" i="207" s="1"/>
  <c r="V57" i="207" s="1"/>
  <c r="V60" i="207" s="1"/>
  <c r="Z49" i="203"/>
  <c r="Z49" i="201"/>
  <c r="X49" i="197"/>
  <c r="Z33" i="197"/>
  <c r="X49" i="191"/>
  <c r="Z33" i="191"/>
  <c r="Y49" i="180"/>
  <c r="Y52" i="180" s="1"/>
  <c r="Y54" i="180" s="1"/>
  <c r="Y57" i="180" s="1"/>
  <c r="Y60" i="180" s="1"/>
  <c r="Z48" i="180"/>
  <c r="X54" i="188"/>
  <c r="Z49" i="184"/>
  <c r="X52" i="184"/>
  <c r="X54" i="180"/>
  <c r="Z49" i="176"/>
  <c r="X52" i="176"/>
  <c r="X54" i="172"/>
  <c r="Z49" i="168"/>
  <c r="X52" i="168"/>
  <c r="X52" i="187"/>
  <c r="X54" i="186"/>
  <c r="E49" i="185"/>
  <c r="E52" i="185" s="1"/>
  <c r="E54" i="185" s="1"/>
  <c r="E57" i="185" s="1"/>
  <c r="E60" i="185" s="1"/>
  <c r="M49" i="185"/>
  <c r="M52" i="185" s="1"/>
  <c r="M54" i="185" s="1"/>
  <c r="M57" i="185" s="1"/>
  <c r="M60" i="185" s="1"/>
  <c r="U49" i="185"/>
  <c r="U52" i="185" s="1"/>
  <c r="U54" i="185" s="1"/>
  <c r="U57" i="185" s="1"/>
  <c r="U60" i="185" s="1"/>
  <c r="X52" i="179"/>
  <c r="X54" i="178"/>
  <c r="E49" i="177"/>
  <c r="E52" i="177" s="1"/>
  <c r="E54" i="177" s="1"/>
  <c r="E57" i="177" s="1"/>
  <c r="E60" i="177" s="1"/>
  <c r="M49" i="177"/>
  <c r="M52" i="177" s="1"/>
  <c r="M54" i="177" s="1"/>
  <c r="M57" i="177" s="1"/>
  <c r="M60" i="177" s="1"/>
  <c r="U49" i="177"/>
  <c r="U52" i="177" s="1"/>
  <c r="U54" i="177" s="1"/>
  <c r="U57" i="177" s="1"/>
  <c r="U60" i="177" s="1"/>
  <c r="X52" i="171"/>
  <c r="X54" i="170"/>
  <c r="E49" i="169"/>
  <c r="E52" i="169" s="1"/>
  <c r="E54" i="169" s="1"/>
  <c r="E57" i="169" s="1"/>
  <c r="E60" i="169" s="1"/>
  <c r="M49" i="169"/>
  <c r="M52" i="169" s="1"/>
  <c r="M54" i="169" s="1"/>
  <c r="M57" i="169" s="1"/>
  <c r="M60" i="169" s="1"/>
  <c r="U49" i="169"/>
  <c r="U52" i="169" s="1"/>
  <c r="U54" i="169" s="1"/>
  <c r="U57" i="169" s="1"/>
  <c r="U60" i="169" s="1"/>
  <c r="I49" i="154"/>
  <c r="I52" i="154" s="1"/>
  <c r="I54" i="154" s="1"/>
  <c r="I57" i="154" s="1"/>
  <c r="I60" i="154" s="1"/>
  <c r="Q49" i="154"/>
  <c r="Q52" i="154" s="1"/>
  <c r="Q54" i="154" s="1"/>
  <c r="Q57" i="154" s="1"/>
  <c r="Q60" i="154" s="1"/>
  <c r="Y49" i="154"/>
  <c r="Y52" i="154" s="1"/>
  <c r="Y54" i="154" s="1"/>
  <c r="Y57" i="154" s="1"/>
  <c r="Y60" i="154" s="1"/>
  <c r="Z48" i="154"/>
  <c r="X49" i="154"/>
  <c r="Z49" i="131"/>
  <c r="X52" i="131"/>
  <c r="Z33" i="223"/>
  <c r="Z33" i="215"/>
  <c r="Z49" i="193"/>
  <c r="X52" i="193"/>
  <c r="AA49" i="187"/>
  <c r="AA52" i="187" s="1"/>
  <c r="AA54" i="187" s="1"/>
  <c r="AA57" i="187" s="1"/>
  <c r="AA60" i="187" s="1"/>
  <c r="AA49" i="179"/>
  <c r="AA52" i="179" s="1"/>
  <c r="AA54" i="179" s="1"/>
  <c r="AA57" i="179" s="1"/>
  <c r="AA60" i="179" s="1"/>
  <c r="Z52" i="160"/>
  <c r="X54" i="160"/>
  <c r="Z54" i="159"/>
  <c r="X57" i="159"/>
  <c r="Z49" i="126"/>
  <c r="X52" i="126"/>
  <c r="Z52" i="152"/>
  <c r="X54" i="152"/>
  <c r="Z33" i="225"/>
  <c r="Z33" i="217"/>
  <c r="X52" i="216"/>
  <c r="Z33" i="209"/>
  <c r="X52" i="208"/>
  <c r="Z33" i="201"/>
  <c r="X52" i="200"/>
  <c r="Z49" i="195"/>
  <c r="Z33" i="189"/>
  <c r="X49" i="183"/>
  <c r="Z33" i="183"/>
  <c r="Z33" i="181"/>
  <c r="X49" i="175"/>
  <c r="Z33" i="175"/>
  <c r="Z33" i="173"/>
  <c r="Z52" i="167"/>
  <c r="X54" i="167"/>
  <c r="Z49" i="160"/>
  <c r="Z49" i="147"/>
  <c r="X52" i="147"/>
  <c r="Z33" i="218"/>
  <c r="Z33" i="210"/>
  <c r="Z33" i="202"/>
  <c r="X49" i="190"/>
  <c r="Z33" i="190"/>
  <c r="Z49" i="186"/>
  <c r="Z49" i="178"/>
  <c r="Z49" i="170"/>
  <c r="F49" i="161"/>
  <c r="F52" i="161" s="1"/>
  <c r="F54" i="161" s="1"/>
  <c r="F57" i="161" s="1"/>
  <c r="F60" i="161" s="1"/>
  <c r="N49" i="161"/>
  <c r="N52" i="161" s="1"/>
  <c r="N54" i="161" s="1"/>
  <c r="N57" i="161" s="1"/>
  <c r="N60" i="161" s="1"/>
  <c r="V49" i="161"/>
  <c r="V52" i="161" s="1"/>
  <c r="V54" i="161" s="1"/>
  <c r="V57" i="161" s="1"/>
  <c r="V60" i="161" s="1"/>
  <c r="X49" i="156"/>
  <c r="Z33" i="156"/>
  <c r="X49" i="163"/>
  <c r="Z33" i="163"/>
  <c r="Z49" i="159"/>
  <c r="Z49" i="127"/>
  <c r="X52" i="127"/>
  <c r="X49" i="164"/>
  <c r="Z33" i="164"/>
  <c r="I49" i="162"/>
  <c r="I52" i="162" s="1"/>
  <c r="I54" i="162" s="1"/>
  <c r="I57" i="162" s="1"/>
  <c r="I60" i="162" s="1"/>
  <c r="Q49" i="162"/>
  <c r="Q52" i="162" s="1"/>
  <c r="Q54" i="162" s="1"/>
  <c r="Q57" i="162" s="1"/>
  <c r="Q60" i="162" s="1"/>
  <c r="Y49" i="162"/>
  <c r="Y52" i="162" s="1"/>
  <c r="Y54" i="162" s="1"/>
  <c r="Y57" i="162" s="1"/>
  <c r="Y60" i="162" s="1"/>
  <c r="X49" i="155"/>
  <c r="Z33" i="155"/>
  <c r="Z33" i="192"/>
  <c r="Z33" i="184"/>
  <c r="Z33" i="176"/>
  <c r="Z33" i="168"/>
  <c r="J49" i="161"/>
  <c r="J52" i="161" s="1"/>
  <c r="J54" i="161" s="1"/>
  <c r="J57" i="161" s="1"/>
  <c r="J60" i="161" s="1"/>
  <c r="R49" i="161"/>
  <c r="R52" i="161" s="1"/>
  <c r="R54" i="161" s="1"/>
  <c r="R57" i="161" s="1"/>
  <c r="R60" i="161" s="1"/>
  <c r="J49" i="153"/>
  <c r="J52" i="153" s="1"/>
  <c r="J54" i="153" s="1"/>
  <c r="J57" i="153" s="1"/>
  <c r="J60" i="153" s="1"/>
  <c r="R49" i="153"/>
  <c r="R52" i="153" s="1"/>
  <c r="R54" i="153" s="1"/>
  <c r="R57" i="153" s="1"/>
  <c r="R60" i="153" s="1"/>
  <c r="Z52" i="161"/>
  <c r="X54" i="161"/>
  <c r="Z49" i="157"/>
  <c r="X52" i="157"/>
  <c r="X54" i="153"/>
  <c r="Z33" i="194"/>
  <c r="Z33" i="186"/>
  <c r="X52" i="185"/>
  <c r="Z33" i="178"/>
  <c r="X52" i="177"/>
  <c r="Z33" i="170"/>
  <c r="X52" i="169"/>
  <c r="E49" i="166"/>
  <c r="E52" i="166" s="1"/>
  <c r="E54" i="166" s="1"/>
  <c r="E57" i="166" s="1"/>
  <c r="E60" i="166" s="1"/>
  <c r="M49" i="166"/>
  <c r="M52" i="166" s="1"/>
  <c r="M54" i="166" s="1"/>
  <c r="M57" i="166" s="1"/>
  <c r="M60" i="166" s="1"/>
  <c r="U49" i="166"/>
  <c r="U52" i="166" s="1"/>
  <c r="U54" i="166" s="1"/>
  <c r="U57" i="166" s="1"/>
  <c r="U60" i="166" s="1"/>
  <c r="X49" i="162"/>
  <c r="Z49" i="161"/>
  <c r="E49" i="158"/>
  <c r="E52" i="158" s="1"/>
  <c r="E54" i="158" s="1"/>
  <c r="E57" i="158" s="1"/>
  <c r="E60" i="158" s="1"/>
  <c r="M49" i="158"/>
  <c r="M52" i="158" s="1"/>
  <c r="M54" i="158" s="1"/>
  <c r="M57" i="158" s="1"/>
  <c r="M60" i="158" s="1"/>
  <c r="U49" i="158"/>
  <c r="U52" i="158" s="1"/>
  <c r="U54" i="158" s="1"/>
  <c r="U57" i="158" s="1"/>
  <c r="U60" i="158" s="1"/>
  <c r="J49" i="138"/>
  <c r="J52" i="138" s="1"/>
  <c r="J54" i="138" s="1"/>
  <c r="J57" i="138" s="1"/>
  <c r="J60" i="138" s="1"/>
  <c r="R49" i="138"/>
  <c r="R52" i="138" s="1"/>
  <c r="R54" i="138" s="1"/>
  <c r="R57" i="138" s="1"/>
  <c r="R60" i="138" s="1"/>
  <c r="Z49" i="137"/>
  <c r="X52" i="137"/>
  <c r="X57" i="132"/>
  <c r="X49" i="120"/>
  <c r="Z33" i="120"/>
  <c r="Z33" i="187"/>
  <c r="Z33" i="179"/>
  <c r="Z33" i="171"/>
  <c r="E49" i="162"/>
  <c r="E52" i="162" s="1"/>
  <c r="E54" i="162" s="1"/>
  <c r="E57" i="162" s="1"/>
  <c r="E60" i="162" s="1"/>
  <c r="M49" i="162"/>
  <c r="M52" i="162" s="1"/>
  <c r="M54" i="162" s="1"/>
  <c r="M57" i="162" s="1"/>
  <c r="M60" i="162" s="1"/>
  <c r="U49" i="162"/>
  <c r="U52" i="162" s="1"/>
  <c r="U54" i="162" s="1"/>
  <c r="U57" i="162" s="1"/>
  <c r="U60" i="162" s="1"/>
  <c r="AA49" i="160"/>
  <c r="AA52" i="160" s="1"/>
  <c r="AA54" i="160" s="1"/>
  <c r="AA57" i="160" s="1"/>
  <c r="AA60" i="160" s="1"/>
  <c r="AA49" i="152"/>
  <c r="AA52" i="152" s="1"/>
  <c r="AA54" i="152" s="1"/>
  <c r="AA57" i="152" s="1"/>
  <c r="AA60" i="152" s="1"/>
  <c r="E49" i="150"/>
  <c r="E52" i="150" s="1"/>
  <c r="E54" i="150" s="1"/>
  <c r="E57" i="150" s="1"/>
  <c r="E60" i="150" s="1"/>
  <c r="M49" i="150"/>
  <c r="M52" i="150" s="1"/>
  <c r="M54" i="150" s="1"/>
  <c r="M57" i="150" s="1"/>
  <c r="M60" i="150" s="1"/>
  <c r="U49" i="150"/>
  <c r="U52" i="150" s="1"/>
  <c r="U54" i="150" s="1"/>
  <c r="U57" i="150" s="1"/>
  <c r="U60" i="150" s="1"/>
  <c r="Z49" i="146"/>
  <c r="X52" i="146"/>
  <c r="X57" i="144"/>
  <c r="X49" i="140"/>
  <c r="Z33" i="140"/>
  <c r="X49" i="141"/>
  <c r="Z33" i="141"/>
  <c r="Z49" i="134"/>
  <c r="X52" i="134"/>
  <c r="Z33" i="165"/>
  <c r="Z33" i="157"/>
  <c r="X49" i="148"/>
  <c r="Z33" i="148"/>
  <c r="X49" i="145"/>
  <c r="Z33" i="145"/>
  <c r="X49" i="149"/>
  <c r="Z33" i="149"/>
  <c r="X49" i="139"/>
  <c r="Z33" i="167"/>
  <c r="Z33" i="159"/>
  <c r="X52" i="158"/>
  <c r="X49" i="151"/>
  <c r="Z33" i="147"/>
  <c r="J49" i="146"/>
  <c r="J52" i="146" s="1"/>
  <c r="J54" i="146" s="1"/>
  <c r="J57" i="146" s="1"/>
  <c r="J60" i="146" s="1"/>
  <c r="R49" i="146"/>
  <c r="R52" i="146" s="1"/>
  <c r="R54" i="146" s="1"/>
  <c r="R57" i="146" s="1"/>
  <c r="R60" i="146" s="1"/>
  <c r="AA49" i="145"/>
  <c r="AA52" i="145" s="1"/>
  <c r="AA54" i="145" s="1"/>
  <c r="AA57" i="145" s="1"/>
  <c r="AA60" i="145" s="1"/>
  <c r="Z49" i="144"/>
  <c r="Z52" i="130"/>
  <c r="X54" i="130"/>
  <c r="Z33" i="160"/>
  <c r="Z33" i="152"/>
  <c r="E49" i="143"/>
  <c r="E52" i="143" s="1"/>
  <c r="E54" i="143" s="1"/>
  <c r="E57" i="143" s="1"/>
  <c r="E60" i="143" s="1"/>
  <c r="M49" i="143"/>
  <c r="M52" i="143" s="1"/>
  <c r="M54" i="143" s="1"/>
  <c r="M57" i="143" s="1"/>
  <c r="M60" i="143" s="1"/>
  <c r="U49" i="143"/>
  <c r="U52" i="143" s="1"/>
  <c r="U54" i="143" s="1"/>
  <c r="U57" i="143" s="1"/>
  <c r="U60" i="143" s="1"/>
  <c r="X52" i="142"/>
  <c r="D49" i="136"/>
  <c r="D52" i="136" s="1"/>
  <c r="D54" i="136" s="1"/>
  <c r="D57" i="136" s="1"/>
  <c r="D60" i="136" s="1"/>
  <c r="L49" i="136"/>
  <c r="L52" i="136" s="1"/>
  <c r="L54" i="136" s="1"/>
  <c r="L57" i="136" s="1"/>
  <c r="L60" i="136" s="1"/>
  <c r="T49" i="136"/>
  <c r="T52" i="136" s="1"/>
  <c r="T54" i="136" s="1"/>
  <c r="T57" i="136" s="1"/>
  <c r="T60" i="136" s="1"/>
  <c r="X49" i="133"/>
  <c r="Z33" i="133"/>
  <c r="Z52" i="115"/>
  <c r="X54" i="115"/>
  <c r="X49" i="103"/>
  <c r="Z33" i="103"/>
  <c r="Z49" i="122"/>
  <c r="X52" i="122"/>
  <c r="Z52" i="118"/>
  <c r="X54" i="118"/>
  <c r="Z49" i="112"/>
  <c r="X52" i="112"/>
  <c r="Z54" i="106"/>
  <c r="X57" i="106"/>
  <c r="Z33" i="142"/>
  <c r="Z33" i="134"/>
  <c r="X49" i="128"/>
  <c r="Z33" i="128"/>
  <c r="X49" i="125"/>
  <c r="Z33" i="125"/>
  <c r="Z49" i="118"/>
  <c r="X52" i="117"/>
  <c r="Z49" i="113"/>
  <c r="X52" i="113"/>
  <c r="Z52" i="106"/>
  <c r="Z49" i="130"/>
  <c r="X49" i="129"/>
  <c r="Z33" i="129"/>
  <c r="Z48" i="101"/>
  <c r="X49" i="101"/>
  <c r="Z33" i="144"/>
  <c r="X49" i="136"/>
  <c r="X52" i="135"/>
  <c r="Y49" i="132"/>
  <c r="Z33" i="132"/>
  <c r="Z33" i="127"/>
  <c r="J49" i="126"/>
  <c r="J52" i="126" s="1"/>
  <c r="J54" i="126" s="1"/>
  <c r="J57" i="126" s="1"/>
  <c r="J60" i="126" s="1"/>
  <c r="R49" i="126"/>
  <c r="R52" i="126" s="1"/>
  <c r="R54" i="126" s="1"/>
  <c r="R57" i="126" s="1"/>
  <c r="R60" i="126" s="1"/>
  <c r="AA49" i="125"/>
  <c r="AA52" i="125" s="1"/>
  <c r="AA54" i="125" s="1"/>
  <c r="AA57" i="125" s="1"/>
  <c r="AA60" i="125" s="1"/>
  <c r="I49" i="119"/>
  <c r="I52" i="119" s="1"/>
  <c r="I54" i="119" s="1"/>
  <c r="I57" i="119" s="1"/>
  <c r="I60" i="119" s="1"/>
  <c r="Q49" i="119"/>
  <c r="Q52" i="119" s="1"/>
  <c r="Q54" i="119" s="1"/>
  <c r="Q57" i="119" s="1"/>
  <c r="Q60" i="119" s="1"/>
  <c r="Y49" i="119"/>
  <c r="Y52" i="119" s="1"/>
  <c r="Y54" i="119" s="1"/>
  <c r="Y57" i="119" s="1"/>
  <c r="Y60" i="119" s="1"/>
  <c r="X52" i="114"/>
  <c r="Z49" i="114"/>
  <c r="Z49" i="97"/>
  <c r="X52" i="97"/>
  <c r="Z33" i="137"/>
  <c r="D49" i="124"/>
  <c r="D52" i="124" s="1"/>
  <c r="D54" i="124" s="1"/>
  <c r="D57" i="124" s="1"/>
  <c r="D60" i="124" s="1"/>
  <c r="L49" i="124"/>
  <c r="L52" i="124" s="1"/>
  <c r="L54" i="124" s="1"/>
  <c r="L57" i="124" s="1"/>
  <c r="L60" i="124" s="1"/>
  <c r="T49" i="124"/>
  <c r="T52" i="124" s="1"/>
  <c r="T54" i="124" s="1"/>
  <c r="T57" i="124" s="1"/>
  <c r="T60" i="124" s="1"/>
  <c r="X49" i="121"/>
  <c r="Z33" i="121"/>
  <c r="X49" i="111"/>
  <c r="Z33" i="111"/>
  <c r="X49" i="110"/>
  <c r="Z33" i="110"/>
  <c r="Z52" i="108"/>
  <c r="Z49" i="106"/>
  <c r="I49" i="109"/>
  <c r="I52" i="109" s="1"/>
  <c r="I54" i="109" s="1"/>
  <c r="I57" i="109" s="1"/>
  <c r="I60" i="109" s="1"/>
  <c r="Q49" i="109"/>
  <c r="Q52" i="109" s="1"/>
  <c r="Q54" i="109" s="1"/>
  <c r="Q57" i="109" s="1"/>
  <c r="Q60" i="109" s="1"/>
  <c r="Y49" i="109"/>
  <c r="Y52" i="109" s="1"/>
  <c r="Y54" i="109" s="1"/>
  <c r="Y57" i="109" s="1"/>
  <c r="Y60" i="109" s="1"/>
  <c r="Z48" i="109"/>
  <c r="X49" i="109"/>
  <c r="X49" i="102"/>
  <c r="Z33" i="102"/>
  <c r="Z33" i="97"/>
  <c r="Z33" i="130"/>
  <c r="Z33" i="122"/>
  <c r="AA49" i="115"/>
  <c r="AA52" i="115" s="1"/>
  <c r="AA54" i="115" s="1"/>
  <c r="AA57" i="115" s="1"/>
  <c r="AA60" i="115" s="1"/>
  <c r="J49" i="108"/>
  <c r="J52" i="108" s="1"/>
  <c r="J54" i="108" s="1"/>
  <c r="J57" i="108" s="1"/>
  <c r="J60" i="108" s="1"/>
  <c r="R49" i="108"/>
  <c r="R52" i="108" s="1"/>
  <c r="R54" i="108" s="1"/>
  <c r="R57" i="108" s="1"/>
  <c r="R60" i="108" s="1"/>
  <c r="Z49" i="104"/>
  <c r="X52" i="104"/>
  <c r="Z52" i="100"/>
  <c r="X54" i="100"/>
  <c r="Z49" i="96"/>
  <c r="X52" i="96"/>
  <c r="Y52" i="87"/>
  <c r="Y54" i="87" s="1"/>
  <c r="Y57" i="87" s="1"/>
  <c r="Y60" i="87" s="1"/>
  <c r="X49" i="124"/>
  <c r="X49" i="116"/>
  <c r="E49" i="105"/>
  <c r="E52" i="105" s="1"/>
  <c r="E54" i="105" s="1"/>
  <c r="E57" i="105" s="1"/>
  <c r="E60" i="105" s="1"/>
  <c r="M49" i="105"/>
  <c r="M52" i="105" s="1"/>
  <c r="M54" i="105" s="1"/>
  <c r="M57" i="105" s="1"/>
  <c r="M60" i="105" s="1"/>
  <c r="U49" i="105"/>
  <c r="U52" i="105" s="1"/>
  <c r="U54" i="105" s="1"/>
  <c r="U57" i="105" s="1"/>
  <c r="U60" i="105" s="1"/>
  <c r="Z49" i="100"/>
  <c r="Z48" i="81"/>
  <c r="X49" i="81"/>
  <c r="Z33" i="117"/>
  <c r="J49" i="88"/>
  <c r="J52" i="88" s="1"/>
  <c r="J54" i="88" s="1"/>
  <c r="J57" i="88" s="1"/>
  <c r="J60" i="88" s="1"/>
  <c r="R49" i="88"/>
  <c r="R52" i="88" s="1"/>
  <c r="R54" i="88" s="1"/>
  <c r="R57" i="88" s="1"/>
  <c r="R60" i="88" s="1"/>
  <c r="Z33" i="81"/>
  <c r="Y52" i="86"/>
  <c r="Y54" i="86" s="1"/>
  <c r="Y57" i="86" s="1"/>
  <c r="Y60" i="86" s="1"/>
  <c r="X49" i="83"/>
  <c r="Z33" i="83"/>
  <c r="X49" i="82"/>
  <c r="Z33" i="82"/>
  <c r="Z49" i="85"/>
  <c r="X52" i="85"/>
  <c r="Z33" i="112"/>
  <c r="Z33" i="104"/>
  <c r="W49" i="99"/>
  <c r="W52" i="99" s="1"/>
  <c r="W54" i="99" s="1"/>
  <c r="W57" i="99" s="1"/>
  <c r="W60" i="99" s="1"/>
  <c r="X54" i="95"/>
  <c r="D49" i="86"/>
  <c r="D52" i="86" s="1"/>
  <c r="D54" i="86" s="1"/>
  <c r="D57" i="86" s="1"/>
  <c r="D60" i="86" s="1"/>
  <c r="L49" i="86"/>
  <c r="L52" i="86" s="1"/>
  <c r="L54" i="86" s="1"/>
  <c r="L57" i="86" s="1"/>
  <c r="L60" i="86" s="1"/>
  <c r="T49" i="86"/>
  <c r="T52" i="86" s="1"/>
  <c r="T54" i="86" s="1"/>
  <c r="T57" i="86" s="1"/>
  <c r="T60" i="86" s="1"/>
  <c r="X52" i="80"/>
  <c r="Z57" i="62"/>
  <c r="X60" i="62"/>
  <c r="Z60" i="62" s="1"/>
  <c r="Z33" i="113"/>
  <c r="Z49" i="93"/>
  <c r="X52" i="93"/>
  <c r="Z49" i="92"/>
  <c r="X52" i="92"/>
  <c r="Z33" i="114"/>
  <c r="Z33" i="106"/>
  <c r="X52" i="105"/>
  <c r="X49" i="99"/>
  <c r="Z49" i="94"/>
  <c r="X49" i="91"/>
  <c r="Z33" i="91"/>
  <c r="X49" i="90"/>
  <c r="Z33" i="90"/>
  <c r="Z52" i="88"/>
  <c r="X54" i="88"/>
  <c r="X57" i="87"/>
  <c r="Z33" i="115"/>
  <c r="X49" i="98"/>
  <c r="Z33" i="98"/>
  <c r="I49" i="89"/>
  <c r="I52" i="89" s="1"/>
  <c r="I54" i="89" s="1"/>
  <c r="I57" i="89" s="1"/>
  <c r="I60" i="89" s="1"/>
  <c r="Q49" i="89"/>
  <c r="Q52" i="89" s="1"/>
  <c r="Q54" i="89" s="1"/>
  <c r="Q57" i="89" s="1"/>
  <c r="Q60" i="89" s="1"/>
  <c r="Y49" i="89"/>
  <c r="Y52" i="89" s="1"/>
  <c r="Y54" i="89" s="1"/>
  <c r="Y57" i="89" s="1"/>
  <c r="Y60" i="89" s="1"/>
  <c r="X49" i="89"/>
  <c r="Z52" i="87"/>
  <c r="Z49" i="84"/>
  <c r="I49" i="77"/>
  <c r="I52" i="77" s="1"/>
  <c r="I54" i="77" s="1"/>
  <c r="I57" i="77" s="1"/>
  <c r="I60" i="77" s="1"/>
  <c r="Q49" i="77"/>
  <c r="Q52" i="77" s="1"/>
  <c r="Q54" i="77" s="1"/>
  <c r="Q57" i="77" s="1"/>
  <c r="Q60" i="77" s="1"/>
  <c r="Y49" i="77"/>
  <c r="Y52" i="77" s="1"/>
  <c r="Y54" i="77" s="1"/>
  <c r="Y57" i="77" s="1"/>
  <c r="Y60" i="77" s="1"/>
  <c r="Z33" i="92"/>
  <c r="Y52" i="70"/>
  <c r="Z49" i="70"/>
  <c r="Z33" i="93"/>
  <c r="Z33" i="85"/>
  <c r="E49" i="73"/>
  <c r="E52" i="73" s="1"/>
  <c r="E54" i="73" s="1"/>
  <c r="E57" i="73" s="1"/>
  <c r="E60" i="73" s="1"/>
  <c r="M49" i="73"/>
  <c r="M52" i="73" s="1"/>
  <c r="M54" i="73" s="1"/>
  <c r="M57" i="73" s="1"/>
  <c r="M60" i="73" s="1"/>
  <c r="U49" i="73"/>
  <c r="U52" i="73" s="1"/>
  <c r="U54" i="73" s="1"/>
  <c r="U57" i="73" s="1"/>
  <c r="U60" i="73" s="1"/>
  <c r="E49" i="69"/>
  <c r="E52" i="69" s="1"/>
  <c r="E54" i="69" s="1"/>
  <c r="E57" i="69" s="1"/>
  <c r="E60" i="69" s="1"/>
  <c r="M49" i="69"/>
  <c r="M52" i="69" s="1"/>
  <c r="M54" i="69" s="1"/>
  <c r="M57" i="69" s="1"/>
  <c r="M60" i="69" s="1"/>
  <c r="U49" i="69"/>
  <c r="U52" i="69" s="1"/>
  <c r="U54" i="69" s="1"/>
  <c r="U57" i="69" s="1"/>
  <c r="U60" i="69" s="1"/>
  <c r="Z49" i="68"/>
  <c r="X52" i="68"/>
  <c r="Z33" i="94"/>
  <c r="Z49" i="77"/>
  <c r="X52" i="77"/>
  <c r="X49" i="71"/>
  <c r="Z33" i="71"/>
  <c r="X57" i="61"/>
  <c r="Z33" i="95"/>
  <c r="Z48" i="86"/>
  <c r="X49" i="79"/>
  <c r="Z33" i="79"/>
  <c r="X49" i="78"/>
  <c r="Z33" i="78"/>
  <c r="J49" i="76"/>
  <c r="J52" i="76" s="1"/>
  <c r="J54" i="76" s="1"/>
  <c r="J57" i="76" s="1"/>
  <c r="J60" i="76" s="1"/>
  <c r="R49" i="76"/>
  <c r="R52" i="76" s="1"/>
  <c r="R54" i="76" s="1"/>
  <c r="R57" i="76" s="1"/>
  <c r="R60" i="76" s="1"/>
  <c r="Z52" i="73"/>
  <c r="Z52" i="64"/>
  <c r="X54" i="64"/>
  <c r="Z49" i="58"/>
  <c r="X52" i="58"/>
  <c r="Z49" i="44"/>
  <c r="X52" i="44"/>
  <c r="Y54" i="45"/>
  <c r="Y57" i="45" s="1"/>
  <c r="Y60" i="45" s="1"/>
  <c r="Z52" i="45"/>
  <c r="Z33" i="72"/>
  <c r="I49" i="65"/>
  <c r="I52" i="65" s="1"/>
  <c r="I54" i="65" s="1"/>
  <c r="I57" i="65" s="1"/>
  <c r="I60" i="65" s="1"/>
  <c r="Q49" i="65"/>
  <c r="Q52" i="65" s="1"/>
  <c r="Q54" i="65" s="1"/>
  <c r="Q57" i="65" s="1"/>
  <c r="Q60" i="65" s="1"/>
  <c r="Y49" i="65"/>
  <c r="Y52" i="65" s="1"/>
  <c r="Y54" i="65" s="1"/>
  <c r="Y57" i="65" s="1"/>
  <c r="Y60" i="65" s="1"/>
  <c r="Z48" i="65"/>
  <c r="X49" i="67"/>
  <c r="Z33" i="67"/>
  <c r="Z33" i="74"/>
  <c r="X57" i="70"/>
  <c r="Z49" i="62"/>
  <c r="X54" i="55"/>
  <c r="Z49" i="54"/>
  <c r="X52" i="54"/>
  <c r="X49" i="66"/>
  <c r="Z33" i="66"/>
  <c r="X49" i="65"/>
  <c r="Z49" i="51"/>
  <c r="X52" i="51"/>
  <c r="Z33" i="42"/>
  <c r="X49" i="42"/>
  <c r="Z49" i="59"/>
  <c r="X52" i="59"/>
  <c r="Z54" i="45"/>
  <c r="X57" i="45"/>
  <c r="Z33" i="68"/>
  <c r="I49" i="61"/>
  <c r="I52" i="61" s="1"/>
  <c r="I54" i="61" s="1"/>
  <c r="I57" i="61" s="1"/>
  <c r="I60" i="61" s="1"/>
  <c r="Q49" i="61"/>
  <c r="Q52" i="61" s="1"/>
  <c r="Q54" i="61" s="1"/>
  <c r="Q57" i="61" s="1"/>
  <c r="Q60" i="61" s="1"/>
  <c r="Y49" i="61"/>
  <c r="Y52" i="61" s="1"/>
  <c r="Z48" i="61"/>
  <c r="X49" i="60"/>
  <c r="Z33" i="60"/>
  <c r="X49" i="53"/>
  <c r="Z33" i="53"/>
  <c r="X52" i="52"/>
  <c r="Z49" i="52"/>
  <c r="Z33" i="70"/>
  <c r="Z33" i="62"/>
  <c r="Z33" i="59"/>
  <c r="Y52" i="55"/>
  <c r="Y54" i="55" s="1"/>
  <c r="Y57" i="55" s="1"/>
  <c r="Y60" i="55" s="1"/>
  <c r="Z49" i="55"/>
  <c r="Z33" i="52"/>
  <c r="X49" i="50"/>
  <c r="Z33" i="50"/>
  <c r="X49" i="49"/>
  <c r="Z33" i="49"/>
  <c r="Z48" i="47"/>
  <c r="Z52" i="47"/>
  <c r="X54" i="47"/>
  <c r="X52" i="43"/>
  <c r="Z49" i="43"/>
  <c r="Z33" i="54"/>
  <c r="Z49" i="47"/>
  <c r="Z48" i="55"/>
  <c r="Z48" i="48"/>
  <c r="Z33" i="48"/>
  <c r="Z52" i="38"/>
  <c r="X54" i="38"/>
  <c r="Z49" i="35"/>
  <c r="X52" i="35"/>
  <c r="Z49" i="34"/>
  <c r="X52" i="34"/>
  <c r="Z33" i="43"/>
  <c r="X49" i="41"/>
  <c r="Z33" i="41"/>
  <c r="X49" i="40"/>
  <c r="Z33" i="40"/>
  <c r="Z49" i="36"/>
  <c r="Z33" i="44"/>
  <c r="X49" i="39"/>
  <c r="Z49" i="38"/>
  <c r="Z33" i="45"/>
  <c r="Z33" i="39"/>
  <c r="J49" i="38"/>
  <c r="J52" i="38" s="1"/>
  <c r="J54" i="38" s="1"/>
  <c r="J57" i="38" s="1"/>
  <c r="J60" i="38" s="1"/>
  <c r="R49" i="38"/>
  <c r="R52" i="38" s="1"/>
  <c r="R54" i="38" s="1"/>
  <c r="R57" i="38" s="1"/>
  <c r="R60" i="38" s="1"/>
  <c r="AA49" i="37"/>
  <c r="AA52" i="37" s="1"/>
  <c r="AA54" i="37" s="1"/>
  <c r="AA57" i="37" s="1"/>
  <c r="AA60" i="37" s="1"/>
  <c r="Z49" i="33"/>
  <c r="X52" i="33"/>
  <c r="Z49" i="32"/>
  <c r="X52" i="32"/>
  <c r="Z33" i="34"/>
  <c r="X49" i="31"/>
  <c r="Z33" i="31"/>
  <c r="X49" i="30"/>
  <c r="Z33" i="30"/>
  <c r="Z33" i="35"/>
  <c r="Z33" i="36"/>
  <c r="Z33" i="37"/>
  <c r="L49" i="28"/>
  <c r="L52" i="28" s="1"/>
  <c r="L54" i="28" s="1"/>
  <c r="L57" i="28" s="1"/>
  <c r="L60" i="28" s="1"/>
  <c r="X57" i="28"/>
  <c r="X49" i="25"/>
  <c r="Z33" i="25"/>
  <c r="Z33" i="32"/>
  <c r="Z33" i="33"/>
  <c r="Z52" i="28"/>
  <c r="X49" i="29"/>
  <c r="Z33" i="29"/>
  <c r="Z49" i="27"/>
  <c r="X52" i="27"/>
  <c r="X49" i="26"/>
  <c r="Z33" i="26"/>
  <c r="X49" i="14"/>
  <c r="Z33" i="14"/>
  <c r="Z52" i="15"/>
  <c r="X54" i="15"/>
  <c r="Z33" i="27"/>
  <c r="X49" i="24"/>
  <c r="Z33" i="24"/>
  <c r="X49" i="23"/>
  <c r="Z33" i="23"/>
  <c r="X49" i="22"/>
  <c r="X49" i="18"/>
  <c r="Z33" i="18"/>
  <c r="J49" i="21"/>
  <c r="J52" i="21" s="1"/>
  <c r="J54" i="21" s="1"/>
  <c r="J57" i="21" s="1"/>
  <c r="J60" i="21" s="1"/>
  <c r="R49" i="21"/>
  <c r="R52" i="21" s="1"/>
  <c r="R54" i="21" s="1"/>
  <c r="R57" i="21" s="1"/>
  <c r="R60" i="21" s="1"/>
  <c r="AA49" i="20"/>
  <c r="AA52" i="20" s="1"/>
  <c r="AA54" i="20" s="1"/>
  <c r="AA57" i="20" s="1"/>
  <c r="AA60" i="20" s="1"/>
  <c r="X49" i="19"/>
  <c r="Z33" i="19"/>
  <c r="X49" i="17"/>
  <c r="Z49" i="13"/>
  <c r="X52" i="13"/>
  <c r="Z33" i="17"/>
  <c r="Z49" i="20"/>
  <c r="X52" i="20"/>
  <c r="J49" i="20"/>
  <c r="J52" i="20" s="1"/>
  <c r="J54" i="20" s="1"/>
  <c r="J57" i="20" s="1"/>
  <c r="J60" i="20" s="1"/>
  <c r="R49" i="20"/>
  <c r="R52" i="20" s="1"/>
  <c r="R54" i="20" s="1"/>
  <c r="R57" i="20" s="1"/>
  <c r="R60" i="20" s="1"/>
  <c r="Z33" i="20"/>
  <c r="Z49" i="11"/>
  <c r="X52" i="11"/>
  <c r="Z49" i="12"/>
  <c r="Z49" i="15"/>
  <c r="Z33" i="13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Z48" i="8"/>
  <c r="X49" i="10"/>
  <c r="Z33" i="10"/>
  <c r="Z33" i="15"/>
  <c r="X52" i="8"/>
  <c r="Z49" i="9"/>
  <c r="X52" i="9"/>
  <c r="Z33" i="11"/>
  <c r="Z33" i="9"/>
  <c r="Z49" i="6"/>
  <c r="X52" i="6"/>
  <c r="X49" i="5"/>
  <c r="Z33" i="5"/>
  <c r="X49" i="4"/>
  <c r="Z33" i="4"/>
  <c r="X54" i="2"/>
  <c r="X49" i="3"/>
  <c r="Z33" i="3"/>
  <c r="J49" i="2"/>
  <c r="J52" i="2" s="1"/>
  <c r="J54" i="2" s="1"/>
  <c r="J57" i="2" s="1"/>
  <c r="J60" i="2" s="1"/>
  <c r="R49" i="2"/>
  <c r="R52" i="2" s="1"/>
  <c r="R54" i="2" s="1"/>
  <c r="R57" i="2" s="1"/>
  <c r="R60" i="2" s="1"/>
  <c r="Z33" i="6"/>
  <c r="X54" i="7" l="1"/>
  <c r="Z49" i="234"/>
  <c r="Z52" i="138"/>
  <c r="Z49" i="158"/>
  <c r="X60" i="94"/>
  <c r="Z60" i="94" s="1"/>
  <c r="Z52" i="2"/>
  <c r="Z49" i="244"/>
  <c r="X52" i="21"/>
  <c r="X52" i="119"/>
  <c r="Z49" i="177"/>
  <c r="X54" i="234"/>
  <c r="Z49" i="86"/>
  <c r="Z49" i="228"/>
  <c r="X52" i="69"/>
  <c r="Z49" i="69"/>
  <c r="Z49" i="227"/>
  <c r="X52" i="227"/>
  <c r="Z54" i="28"/>
  <c r="X54" i="138"/>
  <c r="Z49" i="188"/>
  <c r="X52" i="228"/>
  <c r="Z52" i="228" s="1"/>
  <c r="Z49" i="232"/>
  <c r="X52" i="232"/>
  <c r="Z49" i="2"/>
  <c r="Z49" i="8"/>
  <c r="Z54" i="87"/>
  <c r="Z54" i="209"/>
  <c r="Z49" i="16"/>
  <c r="X52" i="16"/>
  <c r="Z49" i="76"/>
  <c r="X52" i="76"/>
  <c r="Z49" i="199"/>
  <c r="X52" i="199"/>
  <c r="Z52" i="74"/>
  <c r="X54" i="74"/>
  <c r="Z52" i="75"/>
  <c r="X54" i="75"/>
  <c r="Z49" i="207"/>
  <c r="X52" i="207"/>
  <c r="Z49" i="233"/>
  <c r="Z49" i="63"/>
  <c r="X52" i="63"/>
  <c r="Z49" i="180"/>
  <c r="X52" i="143"/>
  <c r="X54" i="143" s="1"/>
  <c r="Z49" i="138"/>
  <c r="Z54" i="144"/>
  <c r="X52" i="244"/>
  <c r="Z49" i="28"/>
  <c r="Z52" i="37"/>
  <c r="X54" i="37"/>
  <c r="X52" i="150"/>
  <c r="Z49" i="150"/>
  <c r="Z49" i="224"/>
  <c r="X52" i="123"/>
  <c r="X54" i="123" s="1"/>
  <c r="X54" i="107"/>
  <c r="Z49" i="172"/>
  <c r="Z52" i="172"/>
  <c r="Z52" i="188"/>
  <c r="X54" i="46"/>
  <c r="X54" i="57"/>
  <c r="X57" i="57" s="1"/>
  <c r="Z49" i="64"/>
  <c r="X52" i="56"/>
  <c r="Z49" i="56"/>
  <c r="X57" i="73"/>
  <c r="Z54" i="73"/>
  <c r="X52" i="166"/>
  <c r="Z49" i="166"/>
  <c r="Z52" i="8"/>
  <c r="X54" i="8"/>
  <c r="Z49" i="23"/>
  <c r="X52" i="23"/>
  <c r="Z52" i="32"/>
  <c r="X54" i="32"/>
  <c r="Z52" i="52"/>
  <c r="X54" i="52"/>
  <c r="Z49" i="81"/>
  <c r="X52" i="81"/>
  <c r="Z52" i="112"/>
  <c r="X54" i="112"/>
  <c r="Z54" i="115"/>
  <c r="X57" i="115"/>
  <c r="Z52" i="142"/>
  <c r="X54" i="142"/>
  <c r="X54" i="158"/>
  <c r="Z52" i="158"/>
  <c r="X60" i="132"/>
  <c r="X54" i="177"/>
  <c r="Z52" i="177"/>
  <c r="Z52" i="147"/>
  <c r="X54" i="147"/>
  <c r="Z52" i="126"/>
  <c r="X54" i="126"/>
  <c r="Z49" i="154"/>
  <c r="X52" i="154"/>
  <c r="Z54" i="170"/>
  <c r="X57" i="170"/>
  <c r="Z52" i="184"/>
  <c r="X54" i="184"/>
  <c r="Z52" i="181"/>
  <c r="X54" i="181"/>
  <c r="X52" i="230"/>
  <c r="Z49" i="230"/>
  <c r="Z52" i="218"/>
  <c r="X54" i="218"/>
  <c r="Z49" i="255"/>
  <c r="X52" i="255"/>
  <c r="Z49" i="245"/>
  <c r="X52" i="245"/>
  <c r="Z54" i="258"/>
  <c r="X57" i="258"/>
  <c r="Z52" i="248"/>
  <c r="X54" i="248"/>
  <c r="Z52" i="12"/>
  <c r="X54" i="12"/>
  <c r="Z49" i="14"/>
  <c r="X52" i="14"/>
  <c r="X54" i="43"/>
  <c r="Z52" i="43"/>
  <c r="Z49" i="67"/>
  <c r="X52" i="67"/>
  <c r="Z49" i="89"/>
  <c r="X52" i="89"/>
  <c r="Z49" i="91"/>
  <c r="X52" i="91"/>
  <c r="Z52" i="92"/>
  <c r="X54" i="92"/>
  <c r="Z49" i="102"/>
  <c r="X52" i="102"/>
  <c r="Z49" i="121"/>
  <c r="X52" i="121"/>
  <c r="X54" i="114"/>
  <c r="Z52" i="114"/>
  <c r="X52" i="129"/>
  <c r="Z49" i="129"/>
  <c r="Z49" i="125"/>
  <c r="X52" i="125"/>
  <c r="X52" i="145"/>
  <c r="Z49" i="145"/>
  <c r="Z52" i="146"/>
  <c r="X54" i="146"/>
  <c r="Z54" i="161"/>
  <c r="X57" i="161"/>
  <c r="X52" i="164"/>
  <c r="Z49" i="164"/>
  <c r="X54" i="208"/>
  <c r="Z52" i="208"/>
  <c r="Z52" i="171"/>
  <c r="X54" i="171"/>
  <c r="Z54" i="172"/>
  <c r="X57" i="172"/>
  <c r="Z49" i="197"/>
  <c r="X52" i="197"/>
  <c r="Z52" i="173"/>
  <c r="X54" i="173"/>
  <c r="Z49" i="198"/>
  <c r="X52" i="198"/>
  <c r="X54" i="241"/>
  <c r="Z52" i="241"/>
  <c r="Z49" i="222"/>
  <c r="X52" i="222"/>
  <c r="X52" i="226"/>
  <c r="Z49" i="226"/>
  <c r="Z54" i="211"/>
  <c r="X57" i="211"/>
  <c r="Z49" i="219"/>
  <c r="Z52" i="240"/>
  <c r="X54" i="240"/>
  <c r="Z52" i="244"/>
  <c r="X54" i="244"/>
  <c r="Z52" i="253"/>
  <c r="X54" i="253"/>
  <c r="Z52" i="9"/>
  <c r="X54" i="9"/>
  <c r="Z49" i="10"/>
  <c r="X52" i="10"/>
  <c r="Z49" i="24"/>
  <c r="X52" i="24"/>
  <c r="X54" i="33"/>
  <c r="Z52" i="33"/>
  <c r="Z49" i="39"/>
  <c r="X52" i="39"/>
  <c r="Z52" i="34"/>
  <c r="X54" i="34"/>
  <c r="Z54" i="47"/>
  <c r="X57" i="47"/>
  <c r="Z49" i="53"/>
  <c r="X52" i="53"/>
  <c r="X54" i="51"/>
  <c r="Z52" i="51"/>
  <c r="Z52" i="55"/>
  <c r="X54" i="44"/>
  <c r="Z52" i="44"/>
  <c r="Z57" i="87"/>
  <c r="X60" i="87"/>
  <c r="Z60" i="87" s="1"/>
  <c r="X54" i="85"/>
  <c r="Z52" i="85"/>
  <c r="Z52" i="96"/>
  <c r="X54" i="96"/>
  <c r="Z49" i="109"/>
  <c r="X52" i="109"/>
  <c r="Z54" i="108"/>
  <c r="X57" i="108"/>
  <c r="Z49" i="132"/>
  <c r="Y52" i="132"/>
  <c r="Z54" i="118"/>
  <c r="X57" i="118"/>
  <c r="X52" i="141"/>
  <c r="Z49" i="141"/>
  <c r="Z52" i="137"/>
  <c r="X54" i="137"/>
  <c r="Z49" i="162"/>
  <c r="X52" i="162"/>
  <c r="X54" i="185"/>
  <c r="Z52" i="185"/>
  <c r="Z54" i="107"/>
  <c r="X57" i="107"/>
  <c r="Z49" i="163"/>
  <c r="X52" i="163"/>
  <c r="Z49" i="183"/>
  <c r="X52" i="183"/>
  <c r="Z57" i="159"/>
  <c r="X60" i="159"/>
  <c r="Z60" i="159" s="1"/>
  <c r="X54" i="193"/>
  <c r="Z52" i="193"/>
  <c r="Z54" i="188"/>
  <c r="X57" i="188"/>
  <c r="Z49" i="213"/>
  <c r="X52" i="213"/>
  <c r="Z52" i="215"/>
  <c r="X54" i="215"/>
  <c r="X54" i="224"/>
  <c r="Z52" i="224"/>
  <c r="Z52" i="211"/>
  <c r="Z49" i="237"/>
  <c r="X52" i="237"/>
  <c r="Z54" i="243"/>
  <c r="X57" i="243"/>
  <c r="Z54" i="252"/>
  <c r="X57" i="252"/>
  <c r="Z49" i="236"/>
  <c r="Z57" i="36"/>
  <c r="X60" i="36"/>
  <c r="Z60" i="36" s="1"/>
  <c r="Z54" i="251"/>
  <c r="X57" i="251"/>
  <c r="Z54" i="2"/>
  <c r="X57" i="2"/>
  <c r="Z49" i="50"/>
  <c r="X52" i="50"/>
  <c r="Z49" i="42"/>
  <c r="X52" i="42"/>
  <c r="X54" i="135"/>
  <c r="Z52" i="135"/>
  <c r="Z49" i="148"/>
  <c r="X52" i="148"/>
  <c r="Z54" i="167"/>
  <c r="X57" i="167"/>
  <c r="X54" i="216"/>
  <c r="Z52" i="216"/>
  <c r="Z52" i="220"/>
  <c r="X54" i="220"/>
  <c r="X54" i="249"/>
  <c r="Z52" i="249"/>
  <c r="Z49" i="206"/>
  <c r="X52" i="206"/>
  <c r="Z49" i="229"/>
  <c r="X52" i="229"/>
  <c r="Z52" i="210"/>
  <c r="X54" i="210"/>
  <c r="Z54" i="202"/>
  <c r="X57" i="202"/>
  <c r="Z54" i="250"/>
  <c r="X57" i="250"/>
  <c r="Z52" i="236"/>
  <c r="X54" i="236"/>
  <c r="Z49" i="196"/>
  <c r="X52" i="196"/>
  <c r="Z54" i="235"/>
  <c r="X57" i="235"/>
  <c r="Z49" i="254"/>
  <c r="X52" i="254"/>
  <c r="Z52" i="6"/>
  <c r="X54" i="6"/>
  <c r="Z49" i="31"/>
  <c r="X52" i="31"/>
  <c r="Z52" i="20"/>
  <c r="X54" i="20"/>
  <c r="Z49" i="41"/>
  <c r="X52" i="41"/>
  <c r="X52" i="124"/>
  <c r="Z49" i="124"/>
  <c r="Z52" i="11"/>
  <c r="X54" i="11"/>
  <c r="Z49" i="26"/>
  <c r="X52" i="26"/>
  <c r="Z54" i="57"/>
  <c r="Z54" i="55"/>
  <c r="X57" i="55"/>
  <c r="X60" i="61"/>
  <c r="Z52" i="68"/>
  <c r="X54" i="68"/>
  <c r="X52" i="99"/>
  <c r="Z49" i="99"/>
  <c r="X54" i="93"/>
  <c r="Z52" i="93"/>
  <c r="Z49" i="128"/>
  <c r="X52" i="128"/>
  <c r="Z52" i="119"/>
  <c r="X54" i="119"/>
  <c r="Z52" i="176"/>
  <c r="X54" i="176"/>
  <c r="Z54" i="7"/>
  <c r="X57" i="7"/>
  <c r="Z49" i="18"/>
  <c r="X52" i="18"/>
  <c r="Z54" i="15"/>
  <c r="X57" i="15"/>
  <c r="Z52" i="27"/>
  <c r="X54" i="27"/>
  <c r="Z49" i="25"/>
  <c r="X52" i="25"/>
  <c r="Z49" i="30"/>
  <c r="X52" i="30"/>
  <c r="X54" i="35"/>
  <c r="Z52" i="35"/>
  <c r="Z54" i="88"/>
  <c r="X57" i="88"/>
  <c r="X54" i="105"/>
  <c r="Z52" i="105"/>
  <c r="Z54" i="95"/>
  <c r="X57" i="95"/>
  <c r="Z52" i="86"/>
  <c r="Z54" i="100"/>
  <c r="X57" i="100"/>
  <c r="X52" i="136"/>
  <c r="Z49" i="136"/>
  <c r="X54" i="113"/>
  <c r="Z52" i="113"/>
  <c r="Z52" i="122"/>
  <c r="X54" i="122"/>
  <c r="Z49" i="133"/>
  <c r="X52" i="133"/>
  <c r="Z49" i="155"/>
  <c r="X52" i="155"/>
  <c r="Z52" i="127"/>
  <c r="X54" i="127"/>
  <c r="Z49" i="156"/>
  <c r="X52" i="156"/>
  <c r="Z49" i="190"/>
  <c r="X52" i="190"/>
  <c r="Z54" i="160"/>
  <c r="X57" i="160"/>
  <c r="Z54" i="186"/>
  <c r="X57" i="186"/>
  <c r="Z49" i="220"/>
  <c r="Z49" i="174"/>
  <c r="X52" i="174"/>
  <c r="Z52" i="223"/>
  <c r="X54" i="223"/>
  <c r="X54" i="165"/>
  <c r="Z52" i="165"/>
  <c r="Z49" i="211"/>
  <c r="Z52" i="256"/>
  <c r="X54" i="256"/>
  <c r="Z52" i="72"/>
  <c r="X54" i="72"/>
  <c r="Z52" i="239"/>
  <c r="X54" i="239"/>
  <c r="Z54" i="1"/>
  <c r="X57" i="1"/>
  <c r="Z52" i="54"/>
  <c r="X54" i="54"/>
  <c r="Z52" i="80"/>
  <c r="X54" i="80"/>
  <c r="Z49" i="4"/>
  <c r="X52" i="4"/>
  <c r="Z52" i="13"/>
  <c r="X54" i="13"/>
  <c r="Z57" i="45"/>
  <c r="X60" i="45"/>
  <c r="Z60" i="45" s="1"/>
  <c r="Z49" i="5"/>
  <c r="X52" i="5"/>
  <c r="Z49" i="17"/>
  <c r="X52" i="17"/>
  <c r="Z49" i="22"/>
  <c r="X52" i="22"/>
  <c r="Z57" i="28"/>
  <c r="X60" i="28"/>
  <c r="Z60" i="28" s="1"/>
  <c r="Z54" i="46"/>
  <c r="X57" i="46"/>
  <c r="Z49" i="60"/>
  <c r="X52" i="60"/>
  <c r="Z52" i="59"/>
  <c r="X54" i="59"/>
  <c r="Z49" i="65"/>
  <c r="X52" i="65"/>
  <c r="X60" i="70"/>
  <c r="Z52" i="58"/>
  <c r="X54" i="58"/>
  <c r="Z49" i="78"/>
  <c r="X52" i="78"/>
  <c r="Z49" i="71"/>
  <c r="X52" i="71"/>
  <c r="Z49" i="82"/>
  <c r="X52" i="82"/>
  <c r="Z57" i="86"/>
  <c r="X60" i="86"/>
  <c r="Z60" i="86" s="1"/>
  <c r="Z49" i="110"/>
  <c r="X52" i="110"/>
  <c r="Z49" i="139"/>
  <c r="X52" i="139"/>
  <c r="Z54" i="153"/>
  <c r="X57" i="153"/>
  <c r="Z52" i="187"/>
  <c r="X54" i="187"/>
  <c r="X54" i="257"/>
  <c r="Z52" i="257"/>
  <c r="Z49" i="205"/>
  <c r="X52" i="205"/>
  <c r="Z49" i="182"/>
  <c r="X52" i="182"/>
  <c r="Z52" i="204"/>
  <c r="X54" i="204"/>
  <c r="Z52" i="247"/>
  <c r="X54" i="247"/>
  <c r="Z57" i="209"/>
  <c r="X60" i="209"/>
  <c r="Z60" i="209" s="1"/>
  <c r="Z57" i="201"/>
  <c r="X60" i="201"/>
  <c r="Z60" i="201" s="1"/>
  <c r="Z49" i="238"/>
  <c r="X52" i="238"/>
  <c r="X54" i="194"/>
  <c r="Z52" i="194"/>
  <c r="Z52" i="84"/>
  <c r="X54" i="84"/>
  <c r="Z52" i="97"/>
  <c r="X54" i="97"/>
  <c r="X54" i="200"/>
  <c r="Z52" i="200"/>
  <c r="Z54" i="195"/>
  <c r="X57" i="195"/>
  <c r="Z52" i="189"/>
  <c r="X54" i="189"/>
  <c r="Z49" i="204"/>
  <c r="Z57" i="217"/>
  <c r="X60" i="217"/>
  <c r="Z60" i="217" s="1"/>
  <c r="Z52" i="21"/>
  <c r="X54" i="21"/>
  <c r="Z49" i="40"/>
  <c r="X52" i="40"/>
  <c r="Z54" i="38"/>
  <c r="X57" i="38"/>
  <c r="Z49" i="49"/>
  <c r="X52" i="49"/>
  <c r="Z52" i="77"/>
  <c r="X54" i="77"/>
  <c r="Z49" i="98"/>
  <c r="X52" i="98"/>
  <c r="X52" i="116"/>
  <c r="Z49" i="116"/>
  <c r="Z52" i="104"/>
  <c r="X54" i="104"/>
  <c r="Z54" i="86"/>
  <c r="Z49" i="101"/>
  <c r="X52" i="101"/>
  <c r="Z52" i="117"/>
  <c r="X54" i="117"/>
  <c r="Z57" i="106"/>
  <c r="X60" i="106"/>
  <c r="Z60" i="106" s="1"/>
  <c r="X57" i="130"/>
  <c r="Z54" i="130"/>
  <c r="Z52" i="134"/>
  <c r="X54" i="134"/>
  <c r="Z49" i="140"/>
  <c r="X52" i="140"/>
  <c r="X54" i="169"/>
  <c r="Z52" i="169"/>
  <c r="Z54" i="138"/>
  <c r="X57" i="138"/>
  <c r="Z54" i="152"/>
  <c r="X57" i="152"/>
  <c r="X54" i="131"/>
  <c r="Z52" i="131"/>
  <c r="Z54" i="178"/>
  <c r="X57" i="178"/>
  <c r="Z54" i="180"/>
  <c r="X57" i="180"/>
  <c r="Z49" i="221"/>
  <c r="X52" i="221"/>
  <c r="Z54" i="219"/>
  <c r="X57" i="219"/>
  <c r="Z52" i="192"/>
  <c r="X54" i="192"/>
  <c r="Z49" i="3"/>
  <c r="X52" i="3"/>
  <c r="Z49" i="19"/>
  <c r="X52" i="19"/>
  <c r="X52" i="29"/>
  <c r="Z49" i="29"/>
  <c r="Y54" i="61"/>
  <c r="Z52" i="61"/>
  <c r="Z49" i="61"/>
  <c r="Z49" i="66"/>
  <c r="X52" i="66"/>
  <c r="Z54" i="64"/>
  <c r="X57" i="64"/>
  <c r="Z49" i="79"/>
  <c r="X52" i="79"/>
  <c r="Z52" i="70"/>
  <c r="Y54" i="70"/>
  <c r="Z49" i="90"/>
  <c r="X52" i="90"/>
  <c r="Z49" i="83"/>
  <c r="X52" i="83"/>
  <c r="Z49" i="111"/>
  <c r="X52" i="111"/>
  <c r="Z49" i="103"/>
  <c r="X52" i="103"/>
  <c r="X52" i="151"/>
  <c r="Z49" i="151"/>
  <c r="X52" i="149"/>
  <c r="Z49" i="149"/>
  <c r="Z57" i="144"/>
  <c r="X60" i="144"/>
  <c r="Z60" i="144" s="1"/>
  <c r="Z49" i="120"/>
  <c r="X52" i="120"/>
  <c r="Z52" i="157"/>
  <c r="X54" i="157"/>
  <c r="Z49" i="175"/>
  <c r="X52" i="175"/>
  <c r="Z52" i="179"/>
  <c r="X54" i="179"/>
  <c r="Z52" i="168"/>
  <c r="X54" i="168"/>
  <c r="Z52" i="180"/>
  <c r="X52" i="191"/>
  <c r="Z49" i="191"/>
  <c r="Z52" i="212"/>
  <c r="X54" i="212"/>
  <c r="Z52" i="219"/>
  <c r="X54" i="233"/>
  <c r="Z52" i="233"/>
  <c r="Z52" i="48"/>
  <c r="X54" i="48"/>
  <c r="Z49" i="214"/>
  <c r="X52" i="214"/>
  <c r="Z54" i="203"/>
  <c r="X57" i="203"/>
  <c r="X57" i="234"/>
  <c r="Z54" i="234"/>
  <c r="Z52" i="231"/>
  <c r="X54" i="231"/>
  <c r="Z54" i="217"/>
  <c r="Z49" i="246"/>
  <c r="X52" i="246"/>
  <c r="Z57" i="242"/>
  <c r="X60" i="242"/>
  <c r="Z60" i="242" s="1"/>
  <c r="Z52" i="123" l="1"/>
  <c r="Z52" i="150"/>
  <c r="X54" i="150"/>
  <c r="X57" i="74"/>
  <c r="Z54" i="74"/>
  <c r="X57" i="75"/>
  <c r="Z54" i="75"/>
  <c r="X54" i="228"/>
  <c r="X57" i="228" s="1"/>
  <c r="X54" i="166"/>
  <c r="Z52" i="166"/>
  <c r="X57" i="37"/>
  <c r="Z54" i="37"/>
  <c r="X54" i="63"/>
  <c r="Z52" i="63"/>
  <c r="Z52" i="16"/>
  <c r="X54" i="16"/>
  <c r="Z52" i="199"/>
  <c r="X54" i="199"/>
  <c r="Z52" i="227"/>
  <c r="X54" i="227"/>
  <c r="X60" i="73"/>
  <c r="Z60" i="73" s="1"/>
  <c r="Z57" i="73"/>
  <c r="Z52" i="143"/>
  <c r="Z52" i="207"/>
  <c r="X54" i="207"/>
  <c r="X54" i="76"/>
  <c r="Z52" i="76"/>
  <c r="Z52" i="232"/>
  <c r="X54" i="232"/>
  <c r="X54" i="56"/>
  <c r="Z52" i="56"/>
  <c r="X54" i="69"/>
  <c r="Z52" i="69"/>
  <c r="Z54" i="48"/>
  <c r="X57" i="48"/>
  <c r="Z52" i="49"/>
  <c r="X54" i="49"/>
  <c r="Z57" i="7"/>
  <c r="X60" i="7"/>
  <c r="Z60" i="7" s="1"/>
  <c r="Z52" i="26"/>
  <c r="X54" i="26"/>
  <c r="Z57" i="235"/>
  <c r="X60" i="235"/>
  <c r="Z60" i="235" s="1"/>
  <c r="Z57" i="167"/>
  <c r="X60" i="167"/>
  <c r="Z60" i="167" s="1"/>
  <c r="X54" i="163"/>
  <c r="Z52" i="163"/>
  <c r="Z52" i="198"/>
  <c r="X54" i="198"/>
  <c r="Z54" i="146"/>
  <c r="X57" i="146"/>
  <c r="Z54" i="12"/>
  <c r="X57" i="12"/>
  <c r="X57" i="32"/>
  <c r="Z54" i="32"/>
  <c r="Z52" i="149"/>
  <c r="X54" i="149"/>
  <c r="X57" i="123"/>
  <c r="Z54" i="123"/>
  <c r="X57" i="192"/>
  <c r="Z54" i="192"/>
  <c r="Z57" i="178"/>
  <c r="X60" i="178"/>
  <c r="Z60" i="178" s="1"/>
  <c r="Z54" i="97"/>
  <c r="X57" i="97"/>
  <c r="Z52" i="182"/>
  <c r="X54" i="182"/>
  <c r="Z54" i="58"/>
  <c r="X57" i="58"/>
  <c r="Z52" i="60"/>
  <c r="X54" i="60"/>
  <c r="Z52" i="17"/>
  <c r="X54" i="17"/>
  <c r="Z52" i="4"/>
  <c r="X54" i="4"/>
  <c r="Z54" i="239"/>
  <c r="X57" i="239"/>
  <c r="X57" i="165"/>
  <c r="Z54" i="165"/>
  <c r="Z57" i="160"/>
  <c r="X60" i="160"/>
  <c r="Z60" i="160" s="1"/>
  <c r="Z52" i="155"/>
  <c r="X54" i="155"/>
  <c r="Z54" i="105"/>
  <c r="X57" i="105"/>
  <c r="Z52" i="53"/>
  <c r="X54" i="53"/>
  <c r="Z54" i="253"/>
  <c r="X57" i="253"/>
  <c r="Z54" i="114"/>
  <c r="X57" i="114"/>
  <c r="X60" i="130"/>
  <c r="Z60" i="130" s="1"/>
  <c r="Z57" i="130"/>
  <c r="X57" i="20"/>
  <c r="Z54" i="20"/>
  <c r="X54" i="42"/>
  <c r="Z52" i="42"/>
  <c r="Z57" i="108"/>
  <c r="X60" i="108"/>
  <c r="Z60" i="108" s="1"/>
  <c r="Z57" i="211"/>
  <c r="X60" i="211"/>
  <c r="Z60" i="211" s="1"/>
  <c r="Z54" i="126"/>
  <c r="X57" i="126"/>
  <c r="Z52" i="29"/>
  <c r="X54" i="29"/>
  <c r="X57" i="169"/>
  <c r="Z54" i="169"/>
  <c r="Z57" i="38"/>
  <c r="X60" i="38"/>
  <c r="Z60" i="38" s="1"/>
  <c r="X57" i="223"/>
  <c r="Z54" i="223"/>
  <c r="Z52" i="136"/>
  <c r="X54" i="136"/>
  <c r="Z57" i="88"/>
  <c r="X60" i="88"/>
  <c r="Z60" i="88" s="1"/>
  <c r="X57" i="27"/>
  <c r="Z54" i="27"/>
  <c r="X57" i="176"/>
  <c r="Z54" i="176"/>
  <c r="Z57" i="55"/>
  <c r="X60" i="55"/>
  <c r="Z60" i="55" s="1"/>
  <c r="X57" i="11"/>
  <c r="Z54" i="11"/>
  <c r="Z52" i="31"/>
  <c r="X54" i="31"/>
  <c r="Z52" i="196"/>
  <c r="X54" i="196"/>
  <c r="Z54" i="210"/>
  <c r="X57" i="210"/>
  <c r="X54" i="148"/>
  <c r="Z52" i="148"/>
  <c r="Z52" i="50"/>
  <c r="X54" i="50"/>
  <c r="Z57" i="107"/>
  <c r="X60" i="107"/>
  <c r="Z60" i="107" s="1"/>
  <c r="Z52" i="109"/>
  <c r="X54" i="109"/>
  <c r="X57" i="33"/>
  <c r="Z54" i="33"/>
  <c r="Z54" i="173"/>
  <c r="X57" i="173"/>
  <c r="Z52" i="121"/>
  <c r="X54" i="121"/>
  <c r="Z52" i="91"/>
  <c r="X54" i="91"/>
  <c r="Z52" i="67"/>
  <c r="X54" i="67"/>
  <c r="X57" i="248"/>
  <c r="Z54" i="248"/>
  <c r="Z54" i="218"/>
  <c r="X57" i="218"/>
  <c r="X57" i="184"/>
  <c r="Z54" i="184"/>
  <c r="X57" i="112"/>
  <c r="Z54" i="112"/>
  <c r="Z52" i="23"/>
  <c r="X54" i="23"/>
  <c r="X57" i="231"/>
  <c r="Z54" i="231"/>
  <c r="Z52" i="79"/>
  <c r="X54" i="79"/>
  <c r="X57" i="104"/>
  <c r="Z54" i="104"/>
  <c r="Z57" i="202"/>
  <c r="X60" i="202"/>
  <c r="Z60" i="202" s="1"/>
  <c r="Z54" i="137"/>
  <c r="X57" i="137"/>
  <c r="X57" i="51"/>
  <c r="Z54" i="51"/>
  <c r="Z54" i="171"/>
  <c r="X57" i="171"/>
  <c r="X57" i="92"/>
  <c r="Z54" i="92"/>
  <c r="Z57" i="115"/>
  <c r="X60" i="115"/>
  <c r="Z60" i="115" s="1"/>
  <c r="X57" i="157"/>
  <c r="Z54" i="157"/>
  <c r="Z57" i="64"/>
  <c r="X60" i="64"/>
  <c r="Z60" i="64" s="1"/>
  <c r="Z57" i="234"/>
  <c r="X60" i="234"/>
  <c r="Z60" i="234" s="1"/>
  <c r="Z54" i="233"/>
  <c r="X57" i="233"/>
  <c r="X54" i="151"/>
  <c r="Z52" i="151"/>
  <c r="Z52" i="19"/>
  <c r="X54" i="19"/>
  <c r="Z57" i="219"/>
  <c r="X60" i="219"/>
  <c r="Z60" i="219" s="1"/>
  <c r="X54" i="140"/>
  <c r="Z52" i="140"/>
  <c r="Z54" i="117"/>
  <c r="X57" i="117"/>
  <c r="X54" i="116"/>
  <c r="Z52" i="116"/>
  <c r="Z54" i="189"/>
  <c r="X57" i="189"/>
  <c r="X57" i="84"/>
  <c r="Z54" i="84"/>
  <c r="Z52" i="205"/>
  <c r="X54" i="205"/>
  <c r="Z57" i="153"/>
  <c r="X60" i="153"/>
  <c r="Z60" i="153" s="1"/>
  <c r="Z52" i="82"/>
  <c r="X54" i="82"/>
  <c r="Z57" i="46"/>
  <c r="X60" i="46"/>
  <c r="Z60" i="46" s="1"/>
  <c r="Z52" i="5"/>
  <c r="X54" i="5"/>
  <c r="X57" i="80"/>
  <c r="Z54" i="80"/>
  <c r="X57" i="72"/>
  <c r="Z54" i="72"/>
  <c r="X54" i="190"/>
  <c r="Z52" i="190"/>
  <c r="Z52" i="133"/>
  <c r="X54" i="133"/>
  <c r="Z57" i="100"/>
  <c r="X60" i="100"/>
  <c r="Z60" i="100" s="1"/>
  <c r="Z54" i="93"/>
  <c r="X57" i="93"/>
  <c r="X57" i="249"/>
  <c r="Z54" i="249"/>
  <c r="Z57" i="252"/>
  <c r="X60" i="252"/>
  <c r="Z60" i="252" s="1"/>
  <c r="Z54" i="224"/>
  <c r="X57" i="224"/>
  <c r="Z54" i="193"/>
  <c r="X57" i="193"/>
  <c r="Z52" i="141"/>
  <c r="X54" i="141"/>
  <c r="X57" i="44"/>
  <c r="Z54" i="44"/>
  <c r="Z57" i="47"/>
  <c r="X60" i="47"/>
  <c r="Z60" i="47" s="1"/>
  <c r="Z52" i="24"/>
  <c r="X54" i="24"/>
  <c r="Z54" i="244"/>
  <c r="X57" i="244"/>
  <c r="Z52" i="226"/>
  <c r="X54" i="226"/>
  <c r="Z54" i="208"/>
  <c r="X57" i="208"/>
  <c r="Z52" i="145"/>
  <c r="X54" i="145"/>
  <c r="Z54" i="158"/>
  <c r="X57" i="158"/>
  <c r="Z52" i="191"/>
  <c r="X54" i="191"/>
  <c r="Y57" i="61"/>
  <c r="Z54" i="61"/>
  <c r="Z54" i="113"/>
  <c r="X57" i="113"/>
  <c r="X54" i="128"/>
  <c r="Z52" i="128"/>
  <c r="Z52" i="206"/>
  <c r="X54" i="206"/>
  <c r="Z57" i="188"/>
  <c r="X60" i="188"/>
  <c r="Z60" i="188" s="1"/>
  <c r="Z54" i="168"/>
  <c r="X57" i="168"/>
  <c r="Z52" i="83"/>
  <c r="X54" i="83"/>
  <c r="Z57" i="203"/>
  <c r="X60" i="203"/>
  <c r="Z60" i="203" s="1"/>
  <c r="Z54" i="179"/>
  <c r="X57" i="179"/>
  <c r="Z52" i="120"/>
  <c r="X54" i="120"/>
  <c r="Z52" i="103"/>
  <c r="X54" i="103"/>
  <c r="Z52" i="90"/>
  <c r="X54" i="90"/>
  <c r="Z52" i="66"/>
  <c r="X54" i="66"/>
  <c r="X57" i="131"/>
  <c r="Z54" i="131"/>
  <c r="Z52" i="98"/>
  <c r="X54" i="98"/>
  <c r="Z52" i="40"/>
  <c r="X54" i="40"/>
  <c r="Z52" i="174"/>
  <c r="X54" i="174"/>
  <c r="X60" i="15"/>
  <c r="Z60" i="15" s="1"/>
  <c r="Z57" i="15"/>
  <c r="Z57" i="57"/>
  <c r="X60" i="57"/>
  <c r="Z60" i="57" s="1"/>
  <c r="X57" i="6"/>
  <c r="Z54" i="6"/>
  <c r="Z54" i="236"/>
  <c r="X57" i="236"/>
  <c r="Z54" i="220"/>
  <c r="X57" i="220"/>
  <c r="Z57" i="2"/>
  <c r="X60" i="2"/>
  <c r="Z60" i="2" s="1"/>
  <c r="X57" i="215"/>
  <c r="Z54" i="215"/>
  <c r="Z57" i="118"/>
  <c r="X60" i="118"/>
  <c r="Z60" i="118" s="1"/>
  <c r="Z54" i="96"/>
  <c r="X57" i="96"/>
  <c r="Z52" i="222"/>
  <c r="X54" i="222"/>
  <c r="Z52" i="197"/>
  <c r="X54" i="197"/>
  <c r="Z52" i="125"/>
  <c r="X54" i="125"/>
  <c r="Z52" i="102"/>
  <c r="X54" i="102"/>
  <c r="Z52" i="89"/>
  <c r="X54" i="89"/>
  <c r="Z57" i="258"/>
  <c r="X60" i="258"/>
  <c r="Z60" i="258" s="1"/>
  <c r="Z57" i="170"/>
  <c r="X60" i="170"/>
  <c r="Z60" i="170" s="1"/>
  <c r="X57" i="147"/>
  <c r="Z54" i="147"/>
  <c r="Z52" i="81"/>
  <c r="X54" i="81"/>
  <c r="X54" i="25"/>
  <c r="Z52" i="25"/>
  <c r="X57" i="54"/>
  <c r="Z54" i="54"/>
  <c r="Z52" i="156"/>
  <c r="X54" i="156"/>
  <c r="X57" i="122"/>
  <c r="Z54" i="122"/>
  <c r="X57" i="35"/>
  <c r="Z54" i="35"/>
  <c r="Z52" i="99"/>
  <c r="X54" i="99"/>
  <c r="Z52" i="124"/>
  <c r="X54" i="124"/>
  <c r="X57" i="135"/>
  <c r="Z54" i="135"/>
  <c r="Z57" i="243"/>
  <c r="X60" i="243"/>
  <c r="Z60" i="243" s="1"/>
  <c r="X57" i="185"/>
  <c r="Z54" i="185"/>
  <c r="X57" i="34"/>
  <c r="Z54" i="34"/>
  <c r="Z52" i="10"/>
  <c r="X54" i="10"/>
  <c r="X57" i="240"/>
  <c r="Z54" i="240"/>
  <c r="Z52" i="164"/>
  <c r="X54" i="164"/>
  <c r="Z54" i="43"/>
  <c r="X57" i="43"/>
  <c r="Z52" i="230"/>
  <c r="X54" i="230"/>
  <c r="X57" i="143"/>
  <c r="Z54" i="143"/>
  <c r="Z52" i="175"/>
  <c r="X54" i="175"/>
  <c r="Z52" i="255"/>
  <c r="X54" i="255"/>
  <c r="Z52" i="246"/>
  <c r="X54" i="246"/>
  <c r="Z52" i="3"/>
  <c r="X54" i="3"/>
  <c r="Z57" i="152"/>
  <c r="X60" i="152"/>
  <c r="Z60" i="152" s="1"/>
  <c r="X57" i="134"/>
  <c r="Z54" i="134"/>
  <c r="Z57" i="195"/>
  <c r="X60" i="195"/>
  <c r="Z60" i="195" s="1"/>
  <c r="Z54" i="247"/>
  <c r="X57" i="247"/>
  <c r="Z52" i="71"/>
  <c r="X54" i="71"/>
  <c r="Z52" i="65"/>
  <c r="X54" i="65"/>
  <c r="X57" i="256"/>
  <c r="Z54" i="256"/>
  <c r="Z52" i="111"/>
  <c r="X54" i="111"/>
  <c r="Y57" i="70"/>
  <c r="Z54" i="70"/>
  <c r="Z54" i="77"/>
  <c r="X57" i="77"/>
  <c r="Z54" i="21"/>
  <c r="X57" i="21"/>
  <c r="Z54" i="194"/>
  <c r="X57" i="194"/>
  <c r="X57" i="257"/>
  <c r="Z54" i="257"/>
  <c r="Z57" i="95"/>
  <c r="X60" i="95"/>
  <c r="Z60" i="95" s="1"/>
  <c r="Z52" i="30"/>
  <c r="X54" i="30"/>
  <c r="Z52" i="18"/>
  <c r="X54" i="18"/>
  <c r="Z54" i="119"/>
  <c r="X57" i="119"/>
  <c r="X57" i="68"/>
  <c r="Z54" i="68"/>
  <c r="Z52" i="41"/>
  <c r="X54" i="41"/>
  <c r="Z52" i="254"/>
  <c r="X54" i="254"/>
  <c r="Z57" i="250"/>
  <c r="X60" i="250"/>
  <c r="Z60" i="250" s="1"/>
  <c r="X54" i="229"/>
  <c r="Z52" i="229"/>
  <c r="Z57" i="251"/>
  <c r="X60" i="251"/>
  <c r="Z60" i="251" s="1"/>
  <c r="Z52" i="213"/>
  <c r="X54" i="213"/>
  <c r="Z52" i="183"/>
  <c r="X54" i="183"/>
  <c r="Z52" i="162"/>
  <c r="X54" i="162"/>
  <c r="Y54" i="132"/>
  <c r="Z52" i="132"/>
  <c r="Z57" i="172"/>
  <c r="X60" i="172"/>
  <c r="Z60" i="172" s="1"/>
  <c r="Z57" i="161"/>
  <c r="X60" i="161"/>
  <c r="Z60" i="161" s="1"/>
  <c r="Z52" i="14"/>
  <c r="X54" i="14"/>
  <c r="Z52" i="245"/>
  <c r="X54" i="245"/>
  <c r="Z54" i="181"/>
  <c r="X57" i="181"/>
  <c r="Z52" i="154"/>
  <c r="X54" i="154"/>
  <c r="X57" i="142"/>
  <c r="Z54" i="142"/>
  <c r="X57" i="52"/>
  <c r="Z54" i="52"/>
  <c r="Z54" i="8"/>
  <c r="X57" i="8"/>
  <c r="Z54" i="200"/>
  <c r="X57" i="200"/>
  <c r="Z54" i="212"/>
  <c r="X57" i="212"/>
  <c r="Z52" i="221"/>
  <c r="X54" i="221"/>
  <c r="Z52" i="101"/>
  <c r="X54" i="101"/>
  <c r="Z52" i="139"/>
  <c r="X54" i="139"/>
  <c r="Z52" i="214"/>
  <c r="X54" i="214"/>
  <c r="Z57" i="180"/>
  <c r="X60" i="180"/>
  <c r="Z60" i="180" s="1"/>
  <c r="Z57" i="138"/>
  <c r="X60" i="138"/>
  <c r="Z60" i="138" s="1"/>
  <c r="Z52" i="238"/>
  <c r="X54" i="238"/>
  <c r="Z54" i="204"/>
  <c r="X57" i="204"/>
  <c r="Z54" i="187"/>
  <c r="X57" i="187"/>
  <c r="Z52" i="110"/>
  <c r="X54" i="110"/>
  <c r="Z52" i="78"/>
  <c r="X54" i="78"/>
  <c r="Z54" i="59"/>
  <c r="X57" i="59"/>
  <c r="Z52" i="22"/>
  <c r="X54" i="22"/>
  <c r="Z54" i="13"/>
  <c r="X57" i="13"/>
  <c r="Z57" i="1"/>
  <c r="X60" i="1"/>
  <c r="Z60" i="1" s="1"/>
  <c r="Z57" i="186"/>
  <c r="X60" i="186"/>
  <c r="Z60" i="186" s="1"/>
  <c r="X57" i="127"/>
  <c r="Z54" i="127"/>
  <c r="Z54" i="216"/>
  <c r="X57" i="216"/>
  <c r="Z52" i="237"/>
  <c r="X54" i="237"/>
  <c r="Z54" i="85"/>
  <c r="X57" i="85"/>
  <c r="Z52" i="39"/>
  <c r="X54" i="39"/>
  <c r="Z54" i="9"/>
  <c r="X57" i="9"/>
  <c r="Z54" i="241"/>
  <c r="X57" i="241"/>
  <c r="Z52" i="129"/>
  <c r="X54" i="129"/>
  <c r="X57" i="177"/>
  <c r="Z54" i="177"/>
  <c r="Z54" i="228" l="1"/>
  <c r="X57" i="69"/>
  <c r="Z54" i="69"/>
  <c r="Z54" i="16"/>
  <c r="X57" i="16"/>
  <c r="X57" i="207"/>
  <c r="Z54" i="207"/>
  <c r="Z54" i="56"/>
  <c r="X57" i="56"/>
  <c r="Z57" i="75"/>
  <c r="X60" i="75"/>
  <c r="Z60" i="75" s="1"/>
  <c r="X57" i="232"/>
  <c r="Z54" i="232"/>
  <c r="X57" i="63"/>
  <c r="Z54" i="63"/>
  <c r="X57" i="227"/>
  <c r="Z54" i="227"/>
  <c r="X60" i="74"/>
  <c r="Z60" i="74" s="1"/>
  <c r="Z57" i="74"/>
  <c r="Z57" i="37"/>
  <c r="X60" i="37"/>
  <c r="Z60" i="37" s="1"/>
  <c r="Z54" i="150"/>
  <c r="X57" i="150"/>
  <c r="X57" i="166"/>
  <c r="Z54" i="166"/>
  <c r="Z54" i="76"/>
  <c r="X57" i="76"/>
  <c r="X57" i="199"/>
  <c r="Z54" i="199"/>
  <c r="Z57" i="127"/>
  <c r="X60" i="127"/>
  <c r="Z60" i="127" s="1"/>
  <c r="Y60" i="70"/>
  <c r="Z60" i="70" s="1"/>
  <c r="Z57" i="70"/>
  <c r="Z54" i="206"/>
  <c r="X57" i="206"/>
  <c r="Z57" i="224"/>
  <c r="X60" i="224"/>
  <c r="Z60" i="224" s="1"/>
  <c r="Z57" i="20"/>
  <c r="X60" i="20"/>
  <c r="Z60" i="20" s="1"/>
  <c r="Z54" i="60"/>
  <c r="X57" i="60"/>
  <c r="Z54" i="129"/>
  <c r="X57" i="129"/>
  <c r="Z57" i="85"/>
  <c r="X60" i="85"/>
  <c r="Z60" i="85" s="1"/>
  <c r="Z57" i="59"/>
  <c r="X60" i="59"/>
  <c r="Z60" i="59" s="1"/>
  <c r="Z57" i="204"/>
  <c r="X60" i="204"/>
  <c r="Z60" i="204" s="1"/>
  <c r="Z54" i="214"/>
  <c r="X57" i="214"/>
  <c r="Z57" i="212"/>
  <c r="X60" i="212"/>
  <c r="Z60" i="212" s="1"/>
  <c r="Z54" i="245"/>
  <c r="X57" i="245"/>
  <c r="Z54" i="213"/>
  <c r="X57" i="213"/>
  <c r="Z54" i="254"/>
  <c r="X57" i="254"/>
  <c r="Z54" i="18"/>
  <c r="X57" i="18"/>
  <c r="Z57" i="194"/>
  <c r="X60" i="194"/>
  <c r="Z60" i="194" s="1"/>
  <c r="Z54" i="111"/>
  <c r="X57" i="111"/>
  <c r="X60" i="247"/>
  <c r="Z60" i="247" s="1"/>
  <c r="Z57" i="247"/>
  <c r="Z54" i="3"/>
  <c r="X57" i="3"/>
  <c r="Z54" i="102"/>
  <c r="X57" i="102"/>
  <c r="Z57" i="96"/>
  <c r="X60" i="96"/>
  <c r="Z60" i="96" s="1"/>
  <c r="Z57" i="220"/>
  <c r="X60" i="220"/>
  <c r="Z60" i="220" s="1"/>
  <c r="Z54" i="98"/>
  <c r="X57" i="98"/>
  <c r="Z54" i="103"/>
  <c r="X57" i="103"/>
  <c r="Z54" i="83"/>
  <c r="X57" i="83"/>
  <c r="X60" i="80"/>
  <c r="Z60" i="80" s="1"/>
  <c r="Z57" i="80"/>
  <c r="Z54" i="19"/>
  <c r="X57" i="19"/>
  <c r="Z57" i="171"/>
  <c r="X60" i="171"/>
  <c r="Z60" i="171" s="1"/>
  <c r="Z54" i="67"/>
  <c r="X57" i="67"/>
  <c r="X60" i="165"/>
  <c r="Z60" i="165" s="1"/>
  <c r="Z57" i="165"/>
  <c r="X60" i="32"/>
  <c r="Z60" i="32" s="1"/>
  <c r="Z57" i="32"/>
  <c r="Z54" i="163"/>
  <c r="X57" i="163"/>
  <c r="Z57" i="257"/>
  <c r="X60" i="257"/>
  <c r="Z60" i="257" s="1"/>
  <c r="Z57" i="185"/>
  <c r="X60" i="185"/>
  <c r="Z60" i="185" s="1"/>
  <c r="X60" i="6"/>
  <c r="Z60" i="6" s="1"/>
  <c r="Z57" i="6"/>
  <c r="Z54" i="191"/>
  <c r="X57" i="191"/>
  <c r="Z57" i="208"/>
  <c r="X60" i="208"/>
  <c r="Z60" i="208" s="1"/>
  <c r="X60" i="92"/>
  <c r="Z60" i="92" s="1"/>
  <c r="Z57" i="92"/>
  <c r="Z57" i="248"/>
  <c r="X60" i="248"/>
  <c r="Z60" i="248" s="1"/>
  <c r="Z57" i="27"/>
  <c r="X60" i="27"/>
  <c r="Z60" i="27" s="1"/>
  <c r="X60" i="52"/>
  <c r="Z60" i="52" s="1"/>
  <c r="Z57" i="52"/>
  <c r="Z57" i="143"/>
  <c r="X60" i="143"/>
  <c r="Z60" i="143" s="1"/>
  <c r="Z57" i="240"/>
  <c r="X60" i="240"/>
  <c r="Z60" i="240" s="1"/>
  <c r="X60" i="54"/>
  <c r="Z60" i="54" s="1"/>
  <c r="Z57" i="54"/>
  <c r="Z57" i="147"/>
  <c r="X60" i="147"/>
  <c r="Z60" i="147" s="1"/>
  <c r="Z57" i="158"/>
  <c r="X60" i="158"/>
  <c r="Z60" i="158" s="1"/>
  <c r="Z54" i="226"/>
  <c r="X57" i="226"/>
  <c r="X57" i="133"/>
  <c r="Z54" i="133"/>
  <c r="Z54" i="5"/>
  <c r="X57" i="5"/>
  <c r="X57" i="116"/>
  <c r="Z54" i="116"/>
  <c r="Z57" i="104"/>
  <c r="X60" i="104"/>
  <c r="Z60" i="104" s="1"/>
  <c r="Z57" i="112"/>
  <c r="X60" i="112"/>
  <c r="Z60" i="112" s="1"/>
  <c r="Z57" i="33"/>
  <c r="X60" i="33"/>
  <c r="Z60" i="33" s="1"/>
  <c r="Z54" i="148"/>
  <c r="X57" i="148"/>
  <c r="Z57" i="11"/>
  <c r="X60" i="11"/>
  <c r="Z60" i="11" s="1"/>
  <c r="Z57" i="105"/>
  <c r="X60" i="105"/>
  <c r="Z60" i="105" s="1"/>
  <c r="X60" i="239"/>
  <c r="Z60" i="239" s="1"/>
  <c r="Z57" i="239"/>
  <c r="Z57" i="58"/>
  <c r="X60" i="58"/>
  <c r="Z60" i="58" s="1"/>
  <c r="Z57" i="12"/>
  <c r="X60" i="12"/>
  <c r="Z60" i="12" s="1"/>
  <c r="Z54" i="49"/>
  <c r="X57" i="49"/>
  <c r="X60" i="241"/>
  <c r="Z60" i="241" s="1"/>
  <c r="Z57" i="241"/>
  <c r="Z54" i="238"/>
  <c r="X57" i="238"/>
  <c r="X57" i="139"/>
  <c r="Z54" i="139"/>
  <c r="Z54" i="41"/>
  <c r="X57" i="41"/>
  <c r="Z57" i="21"/>
  <c r="X60" i="21"/>
  <c r="Z60" i="21" s="1"/>
  <c r="Z54" i="246"/>
  <c r="X57" i="246"/>
  <c r="Z54" i="128"/>
  <c r="X57" i="128"/>
  <c r="Z57" i="44"/>
  <c r="X60" i="44"/>
  <c r="Z60" i="44" s="1"/>
  <c r="Z57" i="117"/>
  <c r="X60" i="117"/>
  <c r="Z60" i="117" s="1"/>
  <c r="Z54" i="91"/>
  <c r="X57" i="91"/>
  <c r="Z57" i="210"/>
  <c r="X60" i="210"/>
  <c r="Z60" i="210" s="1"/>
  <c r="Z57" i="228"/>
  <c r="X60" i="228"/>
  <c r="Z60" i="228" s="1"/>
  <c r="X60" i="142"/>
  <c r="Z60" i="142" s="1"/>
  <c r="Z57" i="142"/>
  <c r="Y57" i="132"/>
  <c r="Z54" i="132"/>
  <c r="Z57" i="256"/>
  <c r="X60" i="256"/>
  <c r="Z60" i="256" s="1"/>
  <c r="Z57" i="135"/>
  <c r="X60" i="135"/>
  <c r="Z60" i="135" s="1"/>
  <c r="Z57" i="35"/>
  <c r="X60" i="35"/>
  <c r="Z60" i="35" s="1"/>
  <c r="X57" i="25"/>
  <c r="Z54" i="25"/>
  <c r="Z57" i="131"/>
  <c r="X60" i="131"/>
  <c r="Z60" i="131" s="1"/>
  <c r="Z57" i="113"/>
  <c r="X60" i="113"/>
  <c r="Z60" i="113" s="1"/>
  <c r="Z57" i="244"/>
  <c r="X60" i="244"/>
  <c r="Z60" i="244" s="1"/>
  <c r="Z54" i="141"/>
  <c r="X57" i="141"/>
  <c r="Z54" i="151"/>
  <c r="X57" i="151"/>
  <c r="Z57" i="157"/>
  <c r="X60" i="157"/>
  <c r="Z60" i="157" s="1"/>
  <c r="X60" i="51"/>
  <c r="Z60" i="51" s="1"/>
  <c r="Z57" i="51"/>
  <c r="X60" i="184"/>
  <c r="Z60" i="184" s="1"/>
  <c r="Z57" i="184"/>
  <c r="Z57" i="169"/>
  <c r="X60" i="169"/>
  <c r="Z60" i="169" s="1"/>
  <c r="Z54" i="155"/>
  <c r="X57" i="155"/>
  <c r="Z54" i="4"/>
  <c r="X57" i="4"/>
  <c r="Z54" i="182"/>
  <c r="X57" i="182"/>
  <c r="X60" i="146"/>
  <c r="Z60" i="146" s="1"/>
  <c r="Z57" i="146"/>
  <c r="Z54" i="14"/>
  <c r="X57" i="14"/>
  <c r="Z54" i="205"/>
  <c r="X57" i="205"/>
  <c r="Z54" i="109"/>
  <c r="X57" i="109"/>
  <c r="X60" i="9"/>
  <c r="Z60" i="9" s="1"/>
  <c r="Z57" i="9"/>
  <c r="Z57" i="216"/>
  <c r="X60" i="216"/>
  <c r="Z60" i="216" s="1"/>
  <c r="Z57" i="13"/>
  <c r="X60" i="13"/>
  <c r="Z60" i="13" s="1"/>
  <c r="Z54" i="110"/>
  <c r="X57" i="110"/>
  <c r="Z54" i="101"/>
  <c r="X57" i="101"/>
  <c r="Z57" i="200"/>
  <c r="X60" i="200"/>
  <c r="Z60" i="200" s="1"/>
  <c r="Z54" i="154"/>
  <c r="X57" i="154"/>
  <c r="X57" i="162"/>
  <c r="Z54" i="162"/>
  <c r="Z57" i="77"/>
  <c r="X60" i="77"/>
  <c r="Z60" i="77" s="1"/>
  <c r="Z54" i="65"/>
  <c r="X57" i="65"/>
  <c r="Z54" i="255"/>
  <c r="X57" i="255"/>
  <c r="Z57" i="43"/>
  <c r="X60" i="43"/>
  <c r="Z60" i="43" s="1"/>
  <c r="Z54" i="124"/>
  <c r="X57" i="124"/>
  <c r="Z54" i="197"/>
  <c r="X57" i="197"/>
  <c r="Z57" i="236"/>
  <c r="X60" i="236"/>
  <c r="Z60" i="236" s="1"/>
  <c r="Z54" i="174"/>
  <c r="X57" i="174"/>
  <c r="Z54" i="66"/>
  <c r="X57" i="66"/>
  <c r="Z57" i="179"/>
  <c r="X60" i="179"/>
  <c r="Z60" i="179" s="1"/>
  <c r="Z57" i="249"/>
  <c r="X60" i="249"/>
  <c r="Z60" i="249" s="1"/>
  <c r="Z54" i="190"/>
  <c r="X57" i="190"/>
  <c r="X60" i="233"/>
  <c r="Z60" i="233" s="1"/>
  <c r="Z57" i="233"/>
  <c r="Z57" i="137"/>
  <c r="X60" i="137"/>
  <c r="Z60" i="137" s="1"/>
  <c r="Z57" i="218"/>
  <c r="X60" i="218"/>
  <c r="Z60" i="218" s="1"/>
  <c r="Z54" i="121"/>
  <c r="X57" i="121"/>
  <c r="Z54" i="196"/>
  <c r="X57" i="196"/>
  <c r="Z54" i="29"/>
  <c r="X57" i="29"/>
  <c r="Z57" i="253"/>
  <c r="X60" i="253"/>
  <c r="Z60" i="253" s="1"/>
  <c r="Z57" i="123"/>
  <c r="X60" i="123"/>
  <c r="Z60" i="123" s="1"/>
  <c r="Z54" i="78"/>
  <c r="X57" i="78"/>
  <c r="Z54" i="30"/>
  <c r="X57" i="30"/>
  <c r="Z54" i="230"/>
  <c r="X57" i="230"/>
  <c r="Z54" i="120"/>
  <c r="X57" i="120"/>
  <c r="Z57" i="114"/>
  <c r="X60" i="114"/>
  <c r="Z60" i="114" s="1"/>
  <c r="Z57" i="192"/>
  <c r="X60" i="192"/>
  <c r="Z60" i="192" s="1"/>
  <c r="Z54" i="229"/>
  <c r="X57" i="229"/>
  <c r="X60" i="68"/>
  <c r="Z60" i="68" s="1"/>
  <c r="Z57" i="68"/>
  <c r="Z57" i="134"/>
  <c r="X60" i="134"/>
  <c r="Z60" i="134" s="1"/>
  <c r="Z57" i="34"/>
  <c r="X60" i="34"/>
  <c r="Z60" i="34" s="1"/>
  <c r="Z57" i="122"/>
  <c r="X60" i="122"/>
  <c r="Z60" i="122" s="1"/>
  <c r="X60" i="215"/>
  <c r="Z60" i="215" s="1"/>
  <c r="Z57" i="215"/>
  <c r="Z54" i="145"/>
  <c r="X57" i="145"/>
  <c r="Z54" i="24"/>
  <c r="X57" i="24"/>
  <c r="Z57" i="193"/>
  <c r="X60" i="193"/>
  <c r="Z60" i="193" s="1"/>
  <c r="Z57" i="93"/>
  <c r="X60" i="93"/>
  <c r="Z60" i="93" s="1"/>
  <c r="Z57" i="84"/>
  <c r="X60" i="84"/>
  <c r="Z60" i="84" s="1"/>
  <c r="Z54" i="140"/>
  <c r="X57" i="140"/>
  <c r="X60" i="231"/>
  <c r="Z60" i="231" s="1"/>
  <c r="Z57" i="231"/>
  <c r="X60" i="176"/>
  <c r="Z60" i="176" s="1"/>
  <c r="Z57" i="176"/>
  <c r="Z57" i="223"/>
  <c r="X60" i="223"/>
  <c r="Z60" i="223" s="1"/>
  <c r="X57" i="42"/>
  <c r="Z54" i="42"/>
  <c r="Z54" i="17"/>
  <c r="X57" i="17"/>
  <c r="Z57" i="97"/>
  <c r="X60" i="97"/>
  <c r="Z60" i="97" s="1"/>
  <c r="Z54" i="149"/>
  <c r="X57" i="149"/>
  <c r="Z54" i="198"/>
  <c r="X57" i="198"/>
  <c r="Z54" i="26"/>
  <c r="X57" i="26"/>
  <c r="Z57" i="48"/>
  <c r="X60" i="48"/>
  <c r="Z60" i="48" s="1"/>
  <c r="Z57" i="177"/>
  <c r="X60" i="177"/>
  <c r="Z60" i="177" s="1"/>
  <c r="Z54" i="237"/>
  <c r="X57" i="237"/>
  <c r="X57" i="10"/>
  <c r="Z54" i="10"/>
  <c r="Z54" i="125"/>
  <c r="X57" i="125"/>
  <c r="Z57" i="168"/>
  <c r="X60" i="168"/>
  <c r="Z60" i="168" s="1"/>
  <c r="Z54" i="79"/>
  <c r="X57" i="79"/>
  <c r="Z54" i="136"/>
  <c r="X57" i="136"/>
  <c r="Z54" i="39"/>
  <c r="X57" i="39"/>
  <c r="Z54" i="22"/>
  <c r="X57" i="22"/>
  <c r="Z57" i="187"/>
  <c r="X60" i="187"/>
  <c r="Z60" i="187" s="1"/>
  <c r="Z54" i="221"/>
  <c r="X57" i="221"/>
  <c r="Z57" i="8"/>
  <c r="X60" i="8"/>
  <c r="Z60" i="8" s="1"/>
  <c r="Z57" i="181"/>
  <c r="X60" i="181"/>
  <c r="Z60" i="181" s="1"/>
  <c r="Z54" i="183"/>
  <c r="X57" i="183"/>
  <c r="Z57" i="119"/>
  <c r="X60" i="119"/>
  <c r="Z60" i="119" s="1"/>
  <c r="X57" i="71"/>
  <c r="Z54" i="71"/>
  <c r="Z54" i="175"/>
  <c r="X57" i="175"/>
  <c r="Z54" i="164"/>
  <c r="X57" i="164"/>
  <c r="Z54" i="99"/>
  <c r="X57" i="99"/>
  <c r="Z54" i="156"/>
  <c r="X57" i="156"/>
  <c r="Z54" i="81"/>
  <c r="X57" i="81"/>
  <c r="Z54" i="89"/>
  <c r="X57" i="89"/>
  <c r="Z54" i="222"/>
  <c r="X57" i="222"/>
  <c r="Z54" i="40"/>
  <c r="X57" i="40"/>
  <c r="Z54" i="90"/>
  <c r="X57" i="90"/>
  <c r="Y60" i="61"/>
  <c r="Z60" i="61" s="1"/>
  <c r="Z57" i="61"/>
  <c r="X60" i="72"/>
  <c r="Z60" i="72" s="1"/>
  <c r="Z57" i="72"/>
  <c r="Z54" i="82"/>
  <c r="X57" i="82"/>
  <c r="Z57" i="189"/>
  <c r="X60" i="189"/>
  <c r="Z60" i="189" s="1"/>
  <c r="Z54" i="23"/>
  <c r="X57" i="23"/>
  <c r="Z57" i="173"/>
  <c r="X60" i="173"/>
  <c r="Z60" i="173" s="1"/>
  <c r="X57" i="50"/>
  <c r="Z54" i="50"/>
  <c r="Z54" i="31"/>
  <c r="X57" i="31"/>
  <c r="X60" i="126"/>
  <c r="Z60" i="126" s="1"/>
  <c r="Z57" i="126"/>
  <c r="Z54" i="53"/>
  <c r="X57" i="53"/>
  <c r="Z57" i="166" l="1"/>
  <c r="X60" i="166"/>
  <c r="Z60" i="166" s="1"/>
  <c r="X60" i="150"/>
  <c r="Z60" i="150" s="1"/>
  <c r="Z57" i="150"/>
  <c r="X60" i="227"/>
  <c r="Z60" i="227" s="1"/>
  <c r="Z57" i="227"/>
  <c r="Z57" i="63"/>
  <c r="X60" i="63"/>
  <c r="Z60" i="63" s="1"/>
  <c r="X60" i="207"/>
  <c r="Z60" i="207" s="1"/>
  <c r="Z57" i="207"/>
  <c r="Z57" i="199"/>
  <c r="X60" i="199"/>
  <c r="Z60" i="199" s="1"/>
  <c r="Z57" i="232"/>
  <c r="X60" i="232"/>
  <c r="Z60" i="232" s="1"/>
  <c r="X60" i="56"/>
  <c r="Z60" i="56" s="1"/>
  <c r="Z57" i="56"/>
  <c r="Z57" i="16"/>
  <c r="X60" i="16"/>
  <c r="Z60" i="16" s="1"/>
  <c r="Z57" i="76"/>
  <c r="X60" i="76"/>
  <c r="Z60" i="76" s="1"/>
  <c r="Z57" i="69"/>
  <c r="X60" i="69"/>
  <c r="Z60" i="69" s="1"/>
  <c r="Z57" i="90"/>
  <c r="X60" i="90"/>
  <c r="Z60" i="90" s="1"/>
  <c r="Z57" i="145"/>
  <c r="X60" i="145"/>
  <c r="Z60" i="145" s="1"/>
  <c r="Z57" i="196"/>
  <c r="X60" i="196"/>
  <c r="Z60" i="196" s="1"/>
  <c r="Z57" i="124"/>
  <c r="X60" i="124"/>
  <c r="Z60" i="124" s="1"/>
  <c r="Z57" i="151"/>
  <c r="X60" i="151"/>
  <c r="Z60" i="151" s="1"/>
  <c r="Z57" i="3"/>
  <c r="X60" i="3"/>
  <c r="Z60" i="3" s="1"/>
  <c r="Z57" i="139"/>
  <c r="X60" i="139"/>
  <c r="Z60" i="139" s="1"/>
  <c r="Z57" i="22"/>
  <c r="X60" i="22"/>
  <c r="Z60" i="22" s="1"/>
  <c r="Z57" i="78"/>
  <c r="X60" i="78"/>
  <c r="Z60" i="78" s="1"/>
  <c r="Z57" i="82"/>
  <c r="X60" i="82"/>
  <c r="Z60" i="82" s="1"/>
  <c r="Z57" i="40"/>
  <c r="X60" i="40"/>
  <c r="Z60" i="40" s="1"/>
  <c r="X60" i="156"/>
  <c r="Z60" i="156" s="1"/>
  <c r="Z57" i="156"/>
  <c r="Z57" i="39"/>
  <c r="X60" i="39"/>
  <c r="Z60" i="39" s="1"/>
  <c r="Z57" i="125"/>
  <c r="X60" i="125"/>
  <c r="Z60" i="125" s="1"/>
  <c r="Z57" i="120"/>
  <c r="X60" i="120"/>
  <c r="Z60" i="120" s="1"/>
  <c r="X60" i="121"/>
  <c r="Z60" i="121" s="1"/>
  <c r="Z57" i="121"/>
  <c r="Z57" i="190"/>
  <c r="X60" i="190"/>
  <c r="Z60" i="190" s="1"/>
  <c r="Z57" i="174"/>
  <c r="X60" i="174"/>
  <c r="Z60" i="174" s="1"/>
  <c r="Z57" i="110"/>
  <c r="X60" i="110"/>
  <c r="Z60" i="110" s="1"/>
  <c r="Z57" i="109"/>
  <c r="X60" i="109"/>
  <c r="Z60" i="109" s="1"/>
  <c r="Z57" i="182"/>
  <c r="X60" i="182"/>
  <c r="Z60" i="182" s="1"/>
  <c r="X60" i="141"/>
  <c r="Z60" i="141" s="1"/>
  <c r="Z57" i="141"/>
  <c r="X60" i="91"/>
  <c r="Z60" i="91" s="1"/>
  <c r="Z57" i="91"/>
  <c r="Z57" i="246"/>
  <c r="X60" i="246"/>
  <c r="Z60" i="246" s="1"/>
  <c r="Z57" i="238"/>
  <c r="X60" i="238"/>
  <c r="Z60" i="238" s="1"/>
  <c r="Z57" i="148"/>
  <c r="X60" i="148"/>
  <c r="Z60" i="148" s="1"/>
  <c r="Z57" i="254"/>
  <c r="X60" i="254"/>
  <c r="Z60" i="254" s="1"/>
  <c r="X60" i="214"/>
  <c r="Z60" i="214" s="1"/>
  <c r="Z57" i="214"/>
  <c r="X60" i="129"/>
  <c r="Z60" i="129" s="1"/>
  <c r="Z57" i="129"/>
  <c r="X60" i="206"/>
  <c r="Z60" i="206" s="1"/>
  <c r="Z57" i="206"/>
  <c r="X60" i="175"/>
  <c r="Z60" i="175" s="1"/>
  <c r="Z57" i="175"/>
  <c r="Z57" i="226"/>
  <c r="X60" i="226"/>
  <c r="Z60" i="226" s="1"/>
  <c r="X60" i="19"/>
  <c r="Z60" i="19" s="1"/>
  <c r="Z57" i="19"/>
  <c r="Z57" i="98"/>
  <c r="X60" i="98"/>
  <c r="Z60" i="98" s="1"/>
  <c r="Z57" i="162"/>
  <c r="X60" i="162"/>
  <c r="Z60" i="162" s="1"/>
  <c r="X60" i="25"/>
  <c r="Z60" i="25" s="1"/>
  <c r="Z57" i="25"/>
  <c r="Y60" i="132"/>
  <c r="Z60" i="132" s="1"/>
  <c r="Z57" i="132"/>
  <c r="Z57" i="116"/>
  <c r="X60" i="116"/>
  <c r="Z60" i="116" s="1"/>
  <c r="Z57" i="101"/>
  <c r="X60" i="101"/>
  <c r="Z60" i="101" s="1"/>
  <c r="Z57" i="128"/>
  <c r="X60" i="128"/>
  <c r="Z60" i="128" s="1"/>
  <c r="Z57" i="136"/>
  <c r="X60" i="136"/>
  <c r="Z60" i="136" s="1"/>
  <c r="X60" i="26"/>
  <c r="Z60" i="26" s="1"/>
  <c r="Z57" i="26"/>
  <c r="Z57" i="17"/>
  <c r="X60" i="17"/>
  <c r="Z60" i="17" s="1"/>
  <c r="Z57" i="229"/>
  <c r="X60" i="229"/>
  <c r="Z60" i="229" s="1"/>
  <c r="X60" i="230"/>
  <c r="Z60" i="230" s="1"/>
  <c r="Z57" i="230"/>
  <c r="X60" i="255"/>
  <c r="Z60" i="255" s="1"/>
  <c r="Z57" i="255"/>
  <c r="Z57" i="154"/>
  <c r="X60" i="154"/>
  <c r="Z60" i="154" s="1"/>
  <c r="Z57" i="205"/>
  <c r="X60" i="205"/>
  <c r="Z60" i="205" s="1"/>
  <c r="Z57" i="4"/>
  <c r="X60" i="4"/>
  <c r="Z60" i="4" s="1"/>
  <c r="X60" i="5"/>
  <c r="Z60" i="5" s="1"/>
  <c r="Z57" i="5"/>
  <c r="X60" i="67"/>
  <c r="Z60" i="67" s="1"/>
  <c r="Z57" i="67"/>
  <c r="X60" i="83"/>
  <c r="Z60" i="83" s="1"/>
  <c r="Z57" i="83"/>
  <c r="X60" i="111"/>
  <c r="Z60" i="111" s="1"/>
  <c r="Z57" i="111"/>
  <c r="Z57" i="213"/>
  <c r="X60" i="213"/>
  <c r="Z60" i="213" s="1"/>
  <c r="X60" i="60"/>
  <c r="Z60" i="60" s="1"/>
  <c r="Z57" i="60"/>
  <c r="X60" i="31"/>
  <c r="Z60" i="31" s="1"/>
  <c r="Z57" i="31"/>
  <c r="X60" i="149"/>
  <c r="Z60" i="149" s="1"/>
  <c r="Z57" i="149"/>
  <c r="Z57" i="66"/>
  <c r="X60" i="66"/>
  <c r="Z60" i="66" s="1"/>
  <c r="Z57" i="71"/>
  <c r="X60" i="71"/>
  <c r="Z60" i="71" s="1"/>
  <c r="Z57" i="81"/>
  <c r="X60" i="81"/>
  <c r="Z60" i="81" s="1"/>
  <c r="Z57" i="18"/>
  <c r="X60" i="18"/>
  <c r="Z60" i="18" s="1"/>
  <c r="X60" i="50"/>
  <c r="Z60" i="50" s="1"/>
  <c r="Z57" i="50"/>
  <c r="X60" i="53"/>
  <c r="Z60" i="53" s="1"/>
  <c r="Z57" i="53"/>
  <c r="X60" i="222"/>
  <c r="Z60" i="222" s="1"/>
  <c r="Z57" i="222"/>
  <c r="X60" i="99"/>
  <c r="Z60" i="99" s="1"/>
  <c r="Z57" i="99"/>
  <c r="Z57" i="221"/>
  <c r="X60" i="221"/>
  <c r="Z60" i="221" s="1"/>
  <c r="Z57" i="10"/>
  <c r="X60" i="10"/>
  <c r="Z60" i="10" s="1"/>
  <c r="Z57" i="23"/>
  <c r="X60" i="23"/>
  <c r="Z60" i="23" s="1"/>
  <c r="Z57" i="89"/>
  <c r="X60" i="89"/>
  <c r="Z60" i="89" s="1"/>
  <c r="X60" i="164"/>
  <c r="Z60" i="164" s="1"/>
  <c r="Z57" i="164"/>
  <c r="X60" i="183"/>
  <c r="Z60" i="183" s="1"/>
  <c r="Z57" i="183"/>
  <c r="X60" i="79"/>
  <c r="Z60" i="79" s="1"/>
  <c r="Z57" i="79"/>
  <c r="Z57" i="237"/>
  <c r="X60" i="237"/>
  <c r="Z60" i="237" s="1"/>
  <c r="X60" i="198"/>
  <c r="Z60" i="198" s="1"/>
  <c r="Z57" i="198"/>
  <c r="Z57" i="140"/>
  <c r="X60" i="140"/>
  <c r="Z60" i="140" s="1"/>
  <c r="X60" i="24"/>
  <c r="Z60" i="24" s="1"/>
  <c r="Z57" i="24"/>
  <c r="Z57" i="30"/>
  <c r="X60" i="30"/>
  <c r="Z60" i="30" s="1"/>
  <c r="Z57" i="29"/>
  <c r="X60" i="29"/>
  <c r="Z60" i="29" s="1"/>
  <c r="Z57" i="197"/>
  <c r="X60" i="197"/>
  <c r="Z60" i="197" s="1"/>
  <c r="Z57" i="65"/>
  <c r="X60" i="65"/>
  <c r="Z60" i="65" s="1"/>
  <c r="Z57" i="14"/>
  <c r="X60" i="14"/>
  <c r="Z60" i="14" s="1"/>
  <c r="Z57" i="155"/>
  <c r="X60" i="155"/>
  <c r="Z60" i="155" s="1"/>
  <c r="X60" i="41"/>
  <c r="Z60" i="41" s="1"/>
  <c r="Z57" i="41"/>
  <c r="Z57" i="49"/>
  <c r="X60" i="49"/>
  <c r="Z60" i="49" s="1"/>
  <c r="X60" i="191"/>
  <c r="Z60" i="191" s="1"/>
  <c r="Z57" i="191"/>
  <c r="Z57" i="163"/>
  <c r="X60" i="163"/>
  <c r="Z60" i="163" s="1"/>
  <c r="X60" i="103"/>
  <c r="Z60" i="103" s="1"/>
  <c r="Z57" i="103"/>
  <c r="Z57" i="102"/>
  <c r="X60" i="102"/>
  <c r="Z60" i="102" s="1"/>
  <c r="Z57" i="245"/>
  <c r="X60" i="245"/>
  <c r="Z60" i="245" s="1"/>
  <c r="X60" i="42"/>
  <c r="Z60" i="42" s="1"/>
  <c r="Z57" i="42"/>
  <c r="Z57" i="133"/>
  <c r="X60" i="133"/>
  <c r="Z60" i="133" s="1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<sst xmlns="http://schemas.openxmlformats.org/spreadsheetml/2006/main" count="37926" uniqueCount="344">
  <si>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</si>
  <si>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</si>
  <si>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</si>
  <si>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</si>
  <si>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</si>
  <si>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</si>
  <si>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</si>
  <si>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</si>
  <si>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</si>
  <si>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</si>
  <si>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</si>
  <si>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</si>
  <si>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</si>
  <si>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</si>
  <si>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</si>
  <si>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</si>
  <si>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</si>
  <si>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</si>
  <si>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</si>
  <si>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</si>
  <si>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</si>
  <si>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</si>
  <si>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</si>
  <si>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</si>
  <si>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</si>
  <si>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</si>
  <si>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</si>
  <si>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</si>
  <si>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</si>
  <si>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</si>
  <si>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</si>
  <si>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</si>
  <si>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</si>
  <si>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</si>
  <si>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</si>
  <si>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</si>
  <si>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</si>
  <si>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</si>
  <si>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</si>
  <si>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</si>
  <si>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</si>
  <si>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</si>
  <si>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</si>
  <si>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</si>
  <si>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</si>
  <si>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</si>
  <si>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</si>
  <si>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</si>
  <si>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</si>
  <si>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</si>
  <si>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</si>
  <si>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</si>
  <si>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</si>
  <si>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</si>
  <si>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</si>
  <si>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</si>
  <si>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</si>
  <si>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</si>
  <si>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</si>
  <si>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</si>
  <si>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</si>
  <si>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</si>
  <si>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</si>
  <si>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</si>
  <si>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</si>
  <si>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</si>
  <si>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</si>
  <si>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</si>
  <si>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</si>
  <si>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</si>
  <si>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</si>
  <si>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</si>
  <si>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</si>
  <si>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</si>
  <si>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</si>
  <si>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</si>
  <si>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</si>
  <si>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</si>
  <si>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</si>
  <si>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</si>
  <si>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</si>
  <si>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</si>
  <si>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</si>
  <si>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</si>
  <si>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</si>
  <si>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</si>
  <si>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4th Quarter ended 30 June 2025 (Figures Finalised as at 2025/08/08)</t>
  </si>
  <si>
    <t>Eastern Cape: Dr Beyers Naude (EC101) - Table C4 Quarterly Budgeted Financial Performance ( Waste water management                             ) for 4th Quarter ended 30 June 2025 (Figures Finalised as at 2025/08/08)</t>
  </si>
  <si>
    <t>Eastern Cape: Blue Crane Route (EC102) - Table C4 Quarterly Budgeted Financial Performance ( Waste water management                             ) for 4th Quarter ended 30 June 2025 (Figures Finalised as at 2025/08/08)</t>
  </si>
  <si>
    <t>Eastern Cape: Makana (EC104) - Table C4 Quarterly Budgeted Financial Performance ( Waste water management                             ) for 4th Quarter ended 30 June 2025 (Figures Finalised as at 2025/08/08)</t>
  </si>
  <si>
    <t>Eastern Cape: Ndlambe (EC105) - Table C4 Quarterly Budgeted Financial Performance ( Waste water management                             ) for 4th Quarter ended 30 June 2025 (Figures Finalised as at 2025/08/08)</t>
  </si>
  <si>
    <t>Eastern Cape: Sundays River Valley (EC106) - Table C4 Quarterly Budgeted Financial Performance ( Waste water management                             ) for 4th Quarter ended 30 June 2025 (Figures Finalised as at 2025/08/08)</t>
  </si>
  <si>
    <t>Eastern Cape: Kouga (EC108) - Table C4 Quarterly Budgeted Financial Performance ( Waste water management                             ) for 4th Quarter ended 30 June 2025 (Figures Finalised as at 2025/08/08)</t>
  </si>
  <si>
    <t>Eastern Cape: Kou-Kamma (EC109) - Table C4 Quarterly Budgeted Financial Performance ( Waste water management                             ) for 4th Quarter ended 30 June 2025 (Figures Finalised as at 2025/08/08)</t>
  </si>
  <si>
    <t>Eastern Cape: Sarah Baartman (DC10) - Table C4 Quarterly Budgeted Financial Performance ( Waste water management                             ) for 4th Quarter ended 30 June 2025 (Figures Finalised as at 2025/08/08)</t>
  </si>
  <si>
    <t>Eastern Cape: Mbhashe (EC121) - Table C4 Quarterly Budgeted Financial Performance ( Waste water management                             ) for 4th Quarter ended 30 June 2025 (Figures Finalised as at 2025/08/08)</t>
  </si>
  <si>
    <t>Eastern Cape: Mnquma (EC122) - Table C4 Quarterly Budgeted Financial Performance ( Waste water management                             ) for 4th Quarter ended 30 June 2025 (Figures Finalised as at 2025/08/08)</t>
  </si>
  <si>
    <t>Eastern Cape: Great Kei (EC123) - Table C4 Quarterly Budgeted Financial Performance ( Waste water management                             ) for 4th Quarter ended 30 June 2025 (Figures Finalised as at 2025/08/08)</t>
  </si>
  <si>
    <t>Eastern Cape: Amahlathi (EC124) - Table C4 Quarterly Budgeted Financial Performance ( Waste water management                             ) for 4th Quarter ended 30 June 2025 (Figures Finalised as at 2025/08/08)</t>
  </si>
  <si>
    <t>Eastern Cape: Ngqushwa (EC126) - Table C4 Quarterly Budgeted Financial Performance ( Waste water management                             ) for 4th Quarter ended 30 June 2025 (Figures Finalised as at 2025/08/08)</t>
  </si>
  <si>
    <t>Eastern Cape: Raymond Mhlaba (EC129) - Table C4 Quarterly Budgeted Financial Performance ( Waste water management                             ) for 4th Quarter ended 30 June 2025 (Figures Finalised as at 2025/08/08)</t>
  </si>
  <si>
    <t>Eastern Cape: Amathole (DC12) - Table C4 Quarterly Budgeted Financial Performance ( Waste water management                             ) for 4th Quarter ended 30 June 2025 (Figures Finalised as at 2025/08/08)</t>
  </si>
  <si>
    <t>Eastern Cape: Inxuba Yethemba (EC131) - Table C4 Quarterly Budgeted Financial Performance ( Waste water management                             ) for 4th Quarter ended 30 June 2025 (Figures Finalised as at 2025/08/08)</t>
  </si>
  <si>
    <t>Eastern Cape: Intsika Yethu (EC135) - Table C4 Quarterly Budgeted Financial Performance ( Waste water management                             ) for 4th Quarter ended 30 June 2025 (Figures Finalised as at 2025/08/08)</t>
  </si>
  <si>
    <t>Eastern Cape: Emalahleni (EC) (EC136) - Table C4 Quarterly Budgeted Financial Performance ( Waste water management                             ) for 4th Quarter ended 30 June 2025 (Figures Finalised as at 2025/08/08)</t>
  </si>
  <si>
    <t>Eastern Cape: Dr. A.B. Xuma (EC137) - Table C4 Quarterly Budgeted Financial Performance ( Waste water management                             ) for 4th Quarter ended 30 June 2025 (Figures Finalised as at 2025/08/08)</t>
  </si>
  <si>
    <t>Eastern Cape: Sakhisizwe (EC138) - Table C4 Quarterly Budgeted Financial Performance ( Waste water management                             ) for 4th Quarter ended 30 June 2025 (Figures Finalised as at 2025/08/08)</t>
  </si>
  <si>
    <t>Eastern Cape: Enoch Mgijima (EC139) - Table C4 Quarterly Budgeted Financial Performance ( Waste water management                             ) for 4th Quarter ended 30 June 2025 (Figures Finalised as at 2025/08/08)</t>
  </si>
  <si>
    <t>Eastern Cape: Chris Hani (DC13) - Table C4 Quarterly Budgeted Financial Performance ( Waste water management                             ) for 4th Quarter ended 30 June 2025 (Figures Finalised as at 2025/08/08)</t>
  </si>
  <si>
    <t>Eastern Cape: Elundini (EC141) - Table C4 Quarterly Budgeted Financial Performance ( Waste water management                             ) for 4th Quarter ended 30 June 2025 (Figures Finalised as at 2025/08/08)</t>
  </si>
  <si>
    <t>Eastern Cape: Senqu (EC142) - Table C4 Quarterly Budgeted Financial Performance ( Waste water management                             ) for 4th Quarter ended 30 June 2025 (Figures Finalised as at 2025/08/08)</t>
  </si>
  <si>
    <t>Eastern Cape: Walter Sisulu (EC145) - Table C4 Quarterly Budgeted Financial Performance ( Waste water management                             ) for 4th Quarter ended 30 June 2025 (Figures Finalised as at 2025/08/08)</t>
  </si>
  <si>
    <t>Eastern Cape: Joe Gqabi (DC14) - Table C4 Quarterly Budgeted Financial Performance ( Waste water management                             ) for 4th Quarter ended 30 June 2025 (Figures Finalised as at 2025/08/08)</t>
  </si>
  <si>
    <t>Eastern Cape: Ngquza Hills (EC153) - Table C4 Quarterly Budgeted Financial Performance ( Waste water management                             ) for 4th Quarter ended 30 June 2025 (Figures Finalised as at 2025/08/08)</t>
  </si>
  <si>
    <t>Eastern Cape: Port St Johns (EC154) - Table C4 Quarterly Budgeted Financial Performance ( Waste water management                             ) for 4th Quarter ended 30 June 2025 (Figures Finalised as at 2025/08/08)</t>
  </si>
  <si>
    <t>Eastern Cape: Nyandeni (EC155) - Table C4 Quarterly Budgeted Financial Performance ( Waste water management                             ) for 4th Quarter ended 30 June 2025 (Figures Finalised as at 2025/08/08)</t>
  </si>
  <si>
    <t>Eastern Cape: Mhlontlo (EC156) - Table C4 Quarterly Budgeted Financial Performance ( Waste water management                             ) for 4th Quarter ended 30 June 2025 (Figures Finalised as at 2025/08/08)</t>
  </si>
  <si>
    <t>Eastern Cape: King Sabata Dalindyebo (EC157) - Table C4 Quarterly Budgeted Financial Performance ( Waste water management                             ) for 4th Quarter ended 30 June 2025 (Figures Finalised as at 2025/08/08)</t>
  </si>
  <si>
    <t>Eastern Cape: O R Tambo (DC15) - Table C4 Quarterly Budgeted Financial Performance ( Waste water management                             ) for 4th Quarter ended 30 June 2025 (Figures Finalised as at 2025/08/08)</t>
  </si>
  <si>
    <t>Eastern Cape: Matatiele (EC441) - Table C4 Quarterly Budgeted Financial Performance ( Waste water management                             ) for 4th Quarter ended 30 June 2025 (Figures Finalised as at 2025/08/08)</t>
  </si>
  <si>
    <t>Eastern Cape: Umzimvubu (EC442) - Table C4 Quarterly Budgeted Financial Performance ( Waste water management                             ) for 4th Quarter ended 30 June 2025 (Figures Finalised as at 2025/08/08)</t>
  </si>
  <si>
    <t>Eastern Cape: Winnie Madikizela-Mandela (EC443) - Table C4 Quarterly Budgeted Financial Performance ( Waste water management                             ) for 4th Quarter ended 30 June 2025 (Figures Finalised as at 2025/08/08)</t>
  </si>
  <si>
    <t>Eastern Cape: Ntabankulu (EC444) - Table C4 Quarterly Budgeted Financial Performance ( Waste water management                             ) for 4th Quarter ended 30 June 2025 (Figures Finalised as at 2025/08/08)</t>
  </si>
  <si>
    <t>Eastern Cape: Alfred Nzo (DC44) - Table C4 Quarterly Budgeted Financial Performance ( Waste water management                             ) for 4th Quarter ended 30 June 2025 (Figures Finalised as at 2025/08/08)</t>
  </si>
  <si>
    <t>Free State: Mangaung (MAN) - Table C4 Quarterly Budgeted Financial Performance ( Waste water management                             ) for 4th Quarter ended 30 June 2025 (Figures Finalised as at 2025/08/08)</t>
  </si>
  <si>
    <t>Free State: Letsemeng (FS161) - Table C4 Quarterly Budgeted Financial Performance ( Waste water management                             ) for 4th Quarter ended 30 June 2025 (Figures Finalised as at 2025/08/08)</t>
  </si>
  <si>
    <t>Free State: Kopanong (FS162) - Table C4 Quarterly Budgeted Financial Performance ( Waste water management                             ) for 4th Quarter ended 30 June 2025 (Figures Finalised as at 2025/08/08)</t>
  </si>
  <si>
    <t>Free State: Mohokare (FS163) - Table C4 Quarterly Budgeted Financial Performance ( Waste water management                             ) for 4th Quarter ended 30 June 2025 (Figures Finalised as at 2025/08/08)</t>
  </si>
  <si>
    <t>Free State: Xhariep (DC16) - Table C4 Quarterly Budgeted Financial Performance ( Waste water management                             ) for 4th Quarter ended 30 June 2025 (Figures Finalised as at 2025/08/08)</t>
  </si>
  <si>
    <t>Free State: Masilonyana (FS181) - Table C4 Quarterly Budgeted Financial Performance ( Waste water management                             ) for 4th Quarter ended 30 June 2025 (Figures Finalised as at 2025/08/08)</t>
  </si>
  <si>
    <t>Free State: Tokologo (FS182) - Table C4 Quarterly Budgeted Financial Performance ( Waste water management                             ) for 4th Quarter ended 30 June 2025 (Figures Finalised as at 2025/08/08)</t>
  </si>
  <si>
    <t>Free State: Tswelopele (FS183) - Table C4 Quarterly Budgeted Financial Performance ( Waste water management                             ) for 4th Quarter ended 30 June 2025 (Figures Finalised as at 2025/08/08)</t>
  </si>
  <si>
    <t>Free State: Matjhabeng (FS184) - Table C4 Quarterly Budgeted Financial Performance ( Waste water management                             ) for 4th Quarter ended 30 June 2025 (Figures Finalised as at 2025/08/08)</t>
  </si>
  <si>
    <t>Free State: Nala (FS185) - Table C4 Quarterly Budgeted Financial Performance ( Waste water management                             ) for 4th Quarter ended 30 June 2025 (Figures Finalised as at 2025/08/08)</t>
  </si>
  <si>
    <t>Free State: Lejweleputswa (DC18) - Table C4 Quarterly Budgeted Financial Performance ( Waste water management                             ) for 4th Quarter ended 30 June 2025 (Figures Finalised as at 2025/08/08)</t>
  </si>
  <si>
    <t>Free State: Setsoto (FS191) - Table C4 Quarterly Budgeted Financial Performance ( Waste water management                             ) for 4th Quarter ended 30 June 2025 (Figures Finalised as at 2025/08/08)</t>
  </si>
  <si>
    <t>Free State: Dihlabeng (FS192) - Table C4 Quarterly Budgeted Financial Performance ( Waste water management                             ) for 4th Quarter ended 30 June 2025 (Figures Finalised as at 2025/08/08)</t>
  </si>
  <si>
    <t>Free State: Nketoana (FS193) - Table C4 Quarterly Budgeted Financial Performance ( Waste water management                             ) for 4th Quarter ended 30 June 2025 (Figures Finalised as at 2025/08/08)</t>
  </si>
  <si>
    <t>Free State: Maluti-a-Phofung (FS194) - Table C4 Quarterly Budgeted Financial Performance ( Waste water management                             ) for 4th Quarter ended 30 June 2025 (Figures Finalised as at 2025/08/08)</t>
  </si>
  <si>
    <t>Free State: Phumelela (FS195) - Table C4 Quarterly Budgeted Financial Performance ( Waste water management                             ) for 4th Quarter ended 30 June 2025 (Figures Finalised as at 2025/08/08)</t>
  </si>
  <si>
    <t>Free State: Mantsopa (FS196) - Table C4 Quarterly Budgeted Financial Performance ( Waste water management                             ) for 4th Quarter ended 30 June 2025 (Figures Finalised as at 2025/08/08)</t>
  </si>
  <si>
    <t>Free State: Thabo Mofutsanyana (DC19) - Table C4 Quarterly Budgeted Financial Performance ( Waste water management                             ) for 4th Quarter ended 30 June 2025 (Figures Finalised as at 2025/08/08)</t>
  </si>
  <si>
    <t>Free State: Moqhaka (FS201) - Table C4 Quarterly Budgeted Financial Performance ( Waste water management                             ) for 4th Quarter ended 30 June 2025 (Figures Finalised as at 2025/08/08)</t>
  </si>
  <si>
    <t>Free State: Ngwathe (FS203) - Table C4 Quarterly Budgeted Financial Performance ( Waste water management                             ) for 4th Quarter ended 30 June 2025 (Figures Finalised as at 2025/08/08)</t>
  </si>
  <si>
    <t>Free State: Metsimaholo (FS204) - Table C4 Quarterly Budgeted Financial Performance ( Waste water management                             ) for 4th Quarter ended 30 June 2025 (Figures Finalised as at 2025/08/08)</t>
  </si>
  <si>
    <t>Free State: Mafube (FS205) - Table C4 Quarterly Budgeted Financial Performance ( Waste water management                             ) for 4th Quarter ended 30 June 2025 (Figures Finalised as at 2025/08/08)</t>
  </si>
  <si>
    <t>Free State: Fezile Dabi (DC20) - Table C4 Quarterly Budgeted Financial Performance ( Waste water management                             ) for 4th Quarter ended 30 June 2025 (Figures Finalised as at 2025/08/08)</t>
  </si>
  <si>
    <t>Gauteng: City of Ekurhuleni (EKU) - Table C4 Quarterly Budgeted Financial Performance ( Waste water management                             ) for 4th Quarter ended 30 June 2025 (Figures Finalised as at 2025/08/08)</t>
  </si>
  <si>
    <t>Gauteng: City of Johannesburg (JHB) - Table C4 Quarterly Budgeted Financial Performance ( Waste water management                             ) for 4th Quarter ended 30 June 2025 (Figures Finalised as at 2025/08/08)</t>
  </si>
  <si>
    <t>Gauteng: City of Tshwane (TSH) - Table C4 Quarterly Budgeted Financial Performance ( Waste water management                             ) for 4th Quarter ended 30 June 2025 (Figures Finalised as at 2025/08/08)</t>
  </si>
  <si>
    <t>Gauteng: Emfuleni (GT421) - Table C4 Quarterly Budgeted Financial Performance ( Waste water management                             ) for 4th Quarter ended 30 June 2025 (Figures Finalised as at 2025/08/08)</t>
  </si>
  <si>
    <t>Gauteng: Midvaal (GT422) - Table C4 Quarterly Budgeted Financial Performance ( Waste water management                             ) for 4th Quarter ended 30 June 2025 (Figures Finalised as at 2025/08/08)</t>
  </si>
  <si>
    <t>Gauteng: Lesedi (GT423) - Table C4 Quarterly Budgeted Financial Performance ( Waste water management                             ) for 4th Quarter ended 30 June 2025 (Figures Finalised as at 2025/08/08)</t>
  </si>
  <si>
    <t>Gauteng: Sedibeng (DC42) - Table C4 Quarterly Budgeted Financial Performance ( Waste water management                             ) for 4th Quarter ended 30 June 2025 (Figures Finalised as at 2025/08/08)</t>
  </si>
  <si>
    <t>Gauteng: Mogale City (GT481) - Table C4 Quarterly Budgeted Financial Performance ( Waste water management                             ) for 4th Quarter ended 30 June 2025 (Figures Finalised as at 2025/08/08)</t>
  </si>
  <si>
    <t>Gauteng: Merafong City (GT484) - Table C4 Quarterly Budgeted Financial Performance ( Waste water management                             ) for 4th Quarter ended 30 June 2025 (Figures Finalised as at 2025/08/08)</t>
  </si>
  <si>
    <t>Gauteng: Rand West City (GT485) - Table C4 Quarterly Budgeted Financial Performance ( Waste water management                             ) for 4th Quarter ended 30 June 2025 (Figures Finalised as at 2025/08/08)</t>
  </si>
  <si>
    <t>Gauteng: West Rand (DC48) - Table C4 Quarterly Budgeted Financial Performance ( Waste water management                             ) for 4th Quarter ended 30 June 2025 (Figures Finalised as at 2025/08/08)</t>
  </si>
  <si>
    <t>Kwazulu-Natal: eThekwini (ETH) - Table C4 Quarterly Budgeted Financial Performance ( Waste water management                             ) for 4th Quarter ended 30 June 2025 (Figures Finalised as at 2025/08/08)</t>
  </si>
  <si>
    <t>Kwazulu-Natal: Umdoni (KZN212) - Table C4 Quarterly Budgeted Financial Performance ( Waste water management                             ) for 4th Quarter ended 30 June 2025 (Figures Finalised as at 2025/08/08)</t>
  </si>
  <si>
    <t>Kwazulu-Natal: Umzumbe (KZN213) - Table C4 Quarterly Budgeted Financial Performance ( Waste water management                             ) for 4th Quarter ended 30 June 2025 (Figures Finalised as at 2025/08/08)</t>
  </si>
  <si>
    <t>Kwazulu-Natal: uMuziwabantu (KZN214) - Table C4 Quarterly Budgeted Financial Performance ( Waste water management                             ) for 4th Quarter ended 30 June 2025 (Figures Finalised as at 2025/08/08)</t>
  </si>
  <si>
    <t>Kwazulu-Natal: Ray Nkonyeni (KZN216) - Table C4 Quarterly Budgeted Financial Performance ( Waste water management                             ) for 4th Quarter ended 30 June 2025 (Figures Finalised as at 2025/08/08)</t>
  </si>
  <si>
    <t>Kwazulu-Natal: Ugu (DC21) - Table C4 Quarterly Budgeted Financial Performance ( Waste water management                             ) for 4th Quarter ended 30 June 2025 (Figures Finalised as at 2025/08/08)</t>
  </si>
  <si>
    <t>Kwazulu-Natal: uMshwathi (KZN221) - Table C4 Quarterly Budgeted Financial Performance ( Waste water management                             ) for 4th Quarter ended 30 June 2025 (Figures Finalised as at 2025/08/08)</t>
  </si>
  <si>
    <t>Kwazulu-Natal: uMngeni (KZN222) - Table C4 Quarterly Budgeted Financial Performance ( Waste water management                             ) for 4th Quarter ended 30 June 2025 (Figures Finalised as at 2025/08/08)</t>
  </si>
  <si>
    <t>Kwazulu-Natal: Mpofana (KZN223) - Table C4 Quarterly Budgeted Financial Performance ( Waste water management                             ) for 4th Quarter ended 30 June 2025 (Figures Finalised as at 2025/08/08)</t>
  </si>
  <si>
    <t>Kwazulu-Natal: Impendle (KZN224) - Table C4 Quarterly Budgeted Financial Performance ( Waste water management                             ) for 4th Quarter ended 30 June 2025 (Figures Finalised as at 2025/08/08)</t>
  </si>
  <si>
    <t>Kwazulu-Natal: Msunduzi (KZN225) - Table C4 Quarterly Budgeted Financial Performance ( Waste water management                             ) for 4th Quarter ended 30 June 2025 (Figures Finalised as at 2025/08/08)</t>
  </si>
  <si>
    <t>Kwazulu-Natal: Mkhambathini (KZN226) - Table C4 Quarterly Budgeted Financial Performance ( Waste water management                             ) for 4th Quarter ended 30 June 2025 (Figures Finalised as at 2025/08/08)</t>
  </si>
  <si>
    <t>Kwazulu-Natal: Richmond (KZN227) - Table C4 Quarterly Budgeted Financial Performance ( Waste water management                             ) for 4th Quarter ended 30 June 2025 (Figures Finalised as at 2025/08/08)</t>
  </si>
  <si>
    <t>Kwazulu-Natal: uMgungundlovu (DC22) - Table C4 Quarterly Budgeted Financial Performance ( Waste water management                             ) for 4th Quarter ended 30 June 2025 (Figures Finalised as at 2025/08/08)</t>
  </si>
  <si>
    <t>Kwazulu-Natal: Okhahlamba (KZN235) - Table C4 Quarterly Budgeted Financial Performance ( Waste water management                             ) for 4th Quarter ended 30 June 2025 (Figures Finalised as at 2025/08/08)</t>
  </si>
  <si>
    <t>Kwazulu-Natal: Inkosi Langalibalele (KZN237) - Table C4 Quarterly Budgeted Financial Performance ( Waste water management                             ) for 4th Quarter ended 30 June 2025 (Figures Finalised as at 2025/08/08)</t>
  </si>
  <si>
    <t>Kwazulu-Natal: Alfred Duma (KZN238) - Table C4 Quarterly Budgeted Financial Performance ( Waste water management                             ) for 4th Quarter ended 30 June 2025 (Figures Finalised as at 2025/08/08)</t>
  </si>
  <si>
    <t>Kwazulu-Natal: Uthukela (DC23) - Table C4 Quarterly Budgeted Financial Performance ( Waste water management                             ) for 4th Quarter ended 30 June 2025 (Figures Finalised as at 2025/08/08)</t>
  </si>
  <si>
    <t>Kwazulu-Natal: Endumeni (KZN241) - Table C4 Quarterly Budgeted Financial Performance ( Waste water management                             ) for 4th Quarter ended 30 June 2025 (Figures Finalised as at 2025/08/08)</t>
  </si>
  <si>
    <t>Kwazulu-Natal: Nquthu (KZN242) - Table C4 Quarterly Budgeted Financial Performance ( Waste water management                             ) for 4th Quarter ended 30 June 2025 (Figures Finalised as at 2025/08/08)</t>
  </si>
  <si>
    <t>Kwazulu-Natal: Msinga (KZN244) - Table C4 Quarterly Budgeted Financial Performance ( Waste water management                             ) for 4th Quarter ended 30 June 2025 (Figures Finalised as at 2025/08/08)</t>
  </si>
  <si>
    <t>Kwazulu-Natal: Umvoti (KZN245) - Table C4 Quarterly Budgeted Financial Performance ( Waste water management                             ) for 4th Quarter ended 30 June 2025 (Figures Finalised as at 2025/08/08)</t>
  </si>
  <si>
    <t>Kwazulu-Natal: Umzinyathi (DC24) - Table C4 Quarterly Budgeted Financial Performance ( Waste water management                             ) for 4th Quarter ended 30 June 2025 (Figures Finalised as at 2025/08/08)</t>
  </si>
  <si>
    <t>Kwazulu-Natal: Newcastle (KZN252) - Table C4 Quarterly Budgeted Financial Performance ( Waste water management                             ) for 4th Quarter ended 30 June 2025 (Figures Finalised as at 2025/08/08)</t>
  </si>
  <si>
    <t>Kwazulu-Natal: Emadlangeni (KZN253) - Table C4 Quarterly Budgeted Financial Performance ( Waste water management                             ) for 4th Quarter ended 30 June 2025 (Figures Finalised as at 2025/08/08)</t>
  </si>
  <si>
    <t>Kwazulu-Natal: Dannhauser (KZN254) - Table C4 Quarterly Budgeted Financial Performance ( Waste water management                             ) for 4th Quarter ended 30 June 2025 (Figures Finalised as at 2025/08/08)</t>
  </si>
  <si>
    <t>Kwazulu-Natal: Amajuba (DC25) - Table C4 Quarterly Budgeted Financial Performance ( Waste water management                             ) for 4th Quarter ended 30 June 2025 (Figures Finalised as at 2025/08/08)</t>
  </si>
  <si>
    <t>Kwazulu-Natal: eDumbe (KZN261) - Table C4 Quarterly Budgeted Financial Performance ( Waste water management                             ) for 4th Quarter ended 30 June 2025 (Figures Finalised as at 2025/08/08)</t>
  </si>
  <si>
    <t>Kwazulu-Natal: uPhongolo (KZN262) - Table C4 Quarterly Budgeted Financial Performance ( Waste water management                             ) for 4th Quarter ended 30 June 2025 (Figures Finalised as at 2025/08/08)</t>
  </si>
  <si>
    <t>Kwazulu-Natal: Abaqulusi (KZN263) - Table C4 Quarterly Budgeted Financial Performance ( Waste water management                             ) for 4th Quarter ended 30 June 2025 (Figures Finalised as at 2025/08/08)</t>
  </si>
  <si>
    <t>Kwazulu-Natal: Nongoma (KZN265) - Table C4 Quarterly Budgeted Financial Performance ( Waste water management                             ) for 4th Quarter ended 30 June 2025 (Figures Finalised as at 2025/08/08)</t>
  </si>
  <si>
    <t>Kwazulu-Natal: Ulundi (KZN266) - Table C4 Quarterly Budgeted Financial Performance ( Waste water management                             ) for 4th Quarter ended 30 June 2025 (Figures Finalised as at 2025/08/08)</t>
  </si>
  <si>
    <t>Kwazulu-Natal: Zululand (DC26) - Table C4 Quarterly Budgeted Financial Performance ( Waste water management                             ) for 4th Quarter ended 30 June 2025 (Figures Finalised as at 2025/08/08)</t>
  </si>
  <si>
    <t>Kwazulu-Natal: Umhlabuyalingana (KZN271) - Table C4 Quarterly Budgeted Financial Performance ( Waste water management                             ) for 4th Quarter ended 30 June 2025 (Figures Finalised as at 2025/08/08)</t>
  </si>
  <si>
    <t>Kwazulu-Natal: Jozini (KZN272) - Table C4 Quarterly Budgeted Financial Performance ( Waste water management                             ) for 4th Quarter ended 30 June 2025 (Figures Finalised as at 2025/08/08)</t>
  </si>
  <si>
    <t>Kwazulu-Natal: Mtubatuba (KZN275) - Table C4 Quarterly Budgeted Financial Performance ( Waste water management                             ) for 4th Quarter ended 30 June 2025 (Figures Finalised as at 2025/08/08)</t>
  </si>
  <si>
    <t>Kwazulu-Natal: Hlabisa Big Five (KZN276) - Table C4 Quarterly Budgeted Financial Performance ( Waste water management                             ) for 4th Quarter ended 30 June 2025 (Figures Finalised as at 2025/08/08)</t>
  </si>
  <si>
    <t>Kwazulu-Natal: Umkhanyakude (DC27) - Table C4 Quarterly Budgeted Financial Performance ( Waste water management                             ) for 4th Quarter ended 30 June 2025 (Figures Finalised as at 2025/08/08)</t>
  </si>
  <si>
    <t>Kwazulu-Natal: Mfolozi (KZN281) - Table C4 Quarterly Budgeted Financial Performance ( Waste water management                             ) for 4th Quarter ended 30 June 2025 (Figures Finalised as at 2025/08/08)</t>
  </si>
  <si>
    <t>Kwazulu-Natal: uMhlathuze (KZN282) - Table C4 Quarterly Budgeted Financial Performance ( Waste water management                             ) for 4th Quarter ended 30 June 2025 (Figures Finalised as at 2025/08/08)</t>
  </si>
  <si>
    <t>Kwazulu-Natal: uMlalazi (KZN284) - Table C4 Quarterly Budgeted Financial Performance ( Waste water management                             ) for 4th Quarter ended 30 June 2025 (Figures Finalised as at 2025/08/08)</t>
  </si>
  <si>
    <t>Kwazulu-Natal: Mthonjaneni (KZN285) - Table C4 Quarterly Budgeted Financial Performance ( Waste water management                             ) for 4th Quarter ended 30 June 2025 (Figures Finalised as at 2025/08/08)</t>
  </si>
  <si>
    <t>Kwazulu-Natal: Nkandla (KZN286) - Table C4 Quarterly Budgeted Financial Performance ( Waste water management                             ) for 4th Quarter ended 30 June 2025 (Figures Finalised as at 2025/08/08)</t>
  </si>
  <si>
    <t>Kwazulu-Natal: King Cetshwayo (DC28) - Table C4 Quarterly Budgeted Financial Performance ( Waste water management                             ) for 4th Quarter ended 30 June 2025 (Figures Finalised as at 2025/08/08)</t>
  </si>
  <si>
    <t>Kwazulu-Natal: Mandeni (KZN291) - Table C4 Quarterly Budgeted Financial Performance ( Waste water management                             ) for 4th Quarter ended 30 June 2025 (Figures Finalised as at 2025/08/08)</t>
  </si>
  <si>
    <t>Kwazulu-Natal: KwaDukuza (KZN292) - Table C4 Quarterly Budgeted Financial Performance ( Waste water management                             ) for 4th Quarter ended 30 June 2025 (Figures Finalised as at 2025/08/08)</t>
  </si>
  <si>
    <t>Kwazulu-Natal: Ndwedwe (KZN293) - Table C4 Quarterly Budgeted Financial Performance ( Waste water management                             ) for 4th Quarter ended 30 June 2025 (Figures Finalised as at 2025/08/08)</t>
  </si>
  <si>
    <t>Kwazulu-Natal: Maphumulo (KZN294) - Table C4 Quarterly Budgeted Financial Performance ( Waste water management                             ) for 4th Quarter ended 30 June 2025 (Figures Finalised as at 2025/08/08)</t>
  </si>
  <si>
    <t>Kwazulu-Natal: iLembe (DC29) - Table C4 Quarterly Budgeted Financial Performance ( Waste water management                             ) for 4th Quarter ended 30 June 2025 (Figures Finalised as at 2025/08/08)</t>
  </si>
  <si>
    <t>Kwazulu-Natal: Greater Kokstad (KZN433) - Table C4 Quarterly Budgeted Financial Performance ( Waste water management                             ) for 4th Quarter ended 30 June 2025 (Figures Finalised as at 2025/08/08)</t>
  </si>
  <si>
    <t>Kwazulu-Natal: Johannes Phumani Phungula (KZN434) - Table C4 Quarterly Budgeted Financial Performance ( Waste water management                             ) for 4th Quarter ended 30 June 2025 (Figures Finalised as at 2025/08/08)</t>
  </si>
  <si>
    <t>Kwazulu-Natal: Umzimkhulu (KZN435) - Table C4 Quarterly Budgeted Financial Performance ( Waste water management                             ) for 4th Quarter ended 30 June 2025 (Figures Finalised as at 2025/08/08)</t>
  </si>
  <si>
    <t>Kwazulu-Natal: Dr Nkosazana Dlamini Zuma (KZN436) - Table C4 Quarterly Budgeted Financial Performance ( Waste water management                             ) for 4th Quarter ended 30 June 2025 (Figures Finalised as at 2025/08/08)</t>
  </si>
  <si>
    <t>Kwazulu-Natal: Harry Gwala (DC43) - Table C4 Quarterly Budgeted Financial Performance ( Waste water management                             ) for 4th Quarter ended 30 June 2025 (Figures Finalised as at 2025/08/08)</t>
  </si>
  <si>
    <t>Limpopo: Greater Giyani (LIM331) - Table C4 Quarterly Budgeted Financial Performance ( Waste water management                             ) for 4th Quarter ended 30 June 2025 (Figures Finalised as at 2025/08/08)</t>
  </si>
  <si>
    <t>Limpopo: Greater Letaba (LIM332) - Table C4 Quarterly Budgeted Financial Performance ( Waste water management                             ) for 4th Quarter ended 30 June 2025 (Figures Finalised as at 2025/08/08)</t>
  </si>
  <si>
    <t>Limpopo: Greater Tzaneen (LIM333) - Table C4 Quarterly Budgeted Financial Performance ( Waste water management                             ) for 4th Quarter ended 30 June 2025 (Figures Finalised as at 2025/08/08)</t>
  </si>
  <si>
    <t>Limpopo: Ba-Phalaborwa (LIM334) - Table C4 Quarterly Budgeted Financial Performance ( Waste water management                             ) for 4th Quarter ended 30 June 2025 (Figures Finalised as at 2025/08/08)</t>
  </si>
  <si>
    <t>Limpopo: Maruleng (LIM335) - Table C4 Quarterly Budgeted Financial Performance ( Waste water management                             ) for 4th Quarter ended 30 June 2025 (Figures Finalised as at 2025/08/08)</t>
  </si>
  <si>
    <t>Limpopo: Mopani (DC33) - Table C4 Quarterly Budgeted Financial Performance ( Waste water management                             ) for 4th Quarter ended 30 June 2025 (Figures Finalised as at 2025/08/08)</t>
  </si>
  <si>
    <t>Limpopo: Musina (LIM341) - Table C4 Quarterly Budgeted Financial Performance ( Waste water management                             ) for 4th Quarter ended 30 June 2025 (Figures Finalised as at 2025/08/08)</t>
  </si>
  <si>
    <t>Limpopo: Thulamela (LIM343) - Table C4 Quarterly Budgeted Financial Performance ( Waste water management                             ) for 4th Quarter ended 30 June 2025 (Figures Finalised as at 2025/08/08)</t>
  </si>
  <si>
    <t>Limpopo: Makhado (LIM344) - Table C4 Quarterly Budgeted Financial Performance ( Waste water management                             ) for 4th Quarter ended 30 June 2025 (Figures Finalised as at 2025/08/08)</t>
  </si>
  <si>
    <t>Limpopo: Collins Chabane (LIM345) - Table C4 Quarterly Budgeted Financial Performance ( Waste water management                             ) for 4th Quarter ended 30 June 2025 (Figures Finalised as at 2025/08/08)</t>
  </si>
  <si>
    <t>Limpopo: Vhembe (DC34) - Table C4 Quarterly Budgeted Financial Performance ( Waste water management                             ) for 4th Quarter ended 30 June 2025 (Figures Finalised as at 2025/08/08)</t>
  </si>
  <si>
    <t>Limpopo: Blouberg (LIM351) - Table C4 Quarterly Budgeted Financial Performance ( Waste water management                             ) for 4th Quarter ended 30 June 2025 (Figures Finalised as at 2025/08/08)</t>
  </si>
  <si>
    <t>Limpopo: Molemole (LIM353) - Table C4 Quarterly Budgeted Financial Performance ( Waste water management                             ) for 4th Quarter ended 30 June 2025 (Figures Finalised as at 2025/08/08)</t>
  </si>
  <si>
    <t>Limpopo: Polokwane (LIM354) - Table C4 Quarterly Budgeted Financial Performance ( Waste water management                             ) for 4th Quarter ended 30 June 2025 (Figures Finalised as at 2025/08/08)</t>
  </si>
  <si>
    <t>Limpopo: Lepelle-Nkumpi (LIM355) - Table C4 Quarterly Budgeted Financial Performance ( Waste water management                             ) for 4th Quarter ended 30 June 2025 (Figures Finalised as at 2025/08/08)</t>
  </si>
  <si>
    <t>Limpopo: Capricorn (DC35) - Table C4 Quarterly Budgeted Financial Performance ( Waste water management                             ) for 4th Quarter ended 30 June 2025 (Figures Finalised as at 2025/08/08)</t>
  </si>
  <si>
    <t>Limpopo: Thabazimbi (LIM361) - Table C4 Quarterly Budgeted Financial Performance ( Waste water management                             ) for 4th Quarter ended 30 June 2025 (Figures Finalised as at 2025/08/08)</t>
  </si>
  <si>
    <t>Limpopo: Lephalale (LIM362) - Table C4 Quarterly Budgeted Financial Performance ( Waste water management                             ) for 4th Quarter ended 30 June 2025 (Figures Finalised as at 2025/08/08)</t>
  </si>
  <si>
    <t>Limpopo: Bela Bela (LIM366) - Table C4 Quarterly Budgeted Financial Performance ( Waste water management                             ) for 4th Quarter ended 30 June 2025 (Figures Finalised as at 2025/08/08)</t>
  </si>
  <si>
    <t>Limpopo: Mogalakwena (LIM367) - Table C4 Quarterly Budgeted Financial Performance ( Waste water management                             ) for 4th Quarter ended 30 June 2025 (Figures Finalised as at 2025/08/08)</t>
  </si>
  <si>
    <t>Limpopo: Modimolle-Mookgopong (LIM368) - Table C4 Quarterly Budgeted Financial Performance ( Waste water management                             ) for 4th Quarter ended 30 June 2025 (Figures Finalised as at 2025/08/08)</t>
  </si>
  <si>
    <t>Limpopo: Waterberg (DC36) - Table C4 Quarterly Budgeted Financial Performance ( Waste water management                             ) for 4th Quarter ended 30 June 2025 (Figures Finalised as at 2025/08/08)</t>
  </si>
  <si>
    <t>Limpopo: Ephraim Mogale (LIM471) - Table C4 Quarterly Budgeted Financial Performance ( Waste water management                             ) for 4th Quarter ended 30 June 2025 (Figures Finalised as at 2025/08/08)</t>
  </si>
  <si>
    <t>Limpopo: Elias Motsoaledi (LIM472) - Table C4 Quarterly Budgeted Financial Performance ( Waste water management                             ) for 4th Quarter ended 30 June 2025 (Figures Finalised as at 2025/08/08)</t>
  </si>
  <si>
    <t>Limpopo: Makhuduthamaga (LIM473) - Table C4 Quarterly Budgeted Financial Performance ( Waste water management                             ) for 4th Quarter ended 30 June 2025 (Figures Finalised as at 2025/08/08)</t>
  </si>
  <si>
    <t>Limpopo: Tubatse Fetakgomo (LIM476) - Table C4 Quarterly Budgeted Financial Performance ( Waste water management                             ) for 4th Quarter ended 30 June 2025 (Figures Finalised as at 2025/08/08)</t>
  </si>
  <si>
    <t>Limpopo: Sekhukhune (DC47) - Table C4 Quarterly Budgeted Financial Performance ( Waste water management                             ) for 4th Quarter ended 30 June 2025 (Figures Finalised as at 2025/08/08)</t>
  </si>
  <si>
    <t>Mpumalanga: Albert Luthuli (MP301) - Table C4 Quarterly Budgeted Financial Performance ( Waste water management                             ) for 4th Quarter ended 30 June 2025 (Figures Finalised as at 2025/08/08)</t>
  </si>
  <si>
    <t>Mpumalanga: Msukaligwa (MP302) - Table C4 Quarterly Budgeted Financial Performance ( Waste water management                             ) for 4th Quarter ended 30 June 2025 (Figures Finalised as at 2025/08/08)</t>
  </si>
  <si>
    <t>Mpumalanga: Mkhondo (MP303) - Table C4 Quarterly Budgeted Financial Performance ( Waste water management                             ) for 4th Quarter ended 30 June 2025 (Figures Finalised as at 2025/08/08)</t>
  </si>
  <si>
    <t>Mpumalanga: Pixley Ka Seme (MP) (MP304) - Table C4 Quarterly Budgeted Financial Performance ( Waste water management                             ) for 4th Quarter ended 30 June 2025 (Figures Finalised as at 2025/08/08)</t>
  </si>
  <si>
    <t>Mpumalanga: Lekwa (MP305) - Table C4 Quarterly Budgeted Financial Performance ( Waste water management                             ) for 4th Quarter ended 30 June 2025 (Figures Finalised as at 2025/08/08)</t>
  </si>
  <si>
    <t>Mpumalanga: Dipaleseng (MP306) - Table C4 Quarterly Budgeted Financial Performance ( Waste water management                             ) for 4th Quarter ended 30 June 2025 (Figures Finalised as at 2025/08/08)</t>
  </si>
  <si>
    <t>Mpumalanga: Govan Mbeki (MP307) - Table C4 Quarterly Budgeted Financial Performance ( Waste water management                             ) for 4th Quarter ended 30 June 2025 (Figures Finalised as at 2025/08/08)</t>
  </si>
  <si>
    <t>Mpumalanga: Gert Sibande (DC30) - Table C4 Quarterly Budgeted Financial Performance ( Waste water management                             ) for 4th Quarter ended 30 June 2025 (Figures Finalised as at 2025/08/08)</t>
  </si>
  <si>
    <t>Mpumalanga: Victor Khanye (MP311) - Table C4 Quarterly Budgeted Financial Performance ( Waste water management                             ) for 4th Quarter ended 30 June 2025 (Figures Finalised as at 2025/08/08)</t>
  </si>
  <si>
    <t>Mpumalanga: Emalahleni (MP) (MP312) - Table C4 Quarterly Budgeted Financial Performance ( Waste water management                             ) for 4th Quarter ended 30 June 2025 (Figures Finalised as at 2025/08/08)</t>
  </si>
  <si>
    <t>Mpumalanga: Steve Tshwete (MP313) - Table C4 Quarterly Budgeted Financial Performance ( Waste water management                             ) for 4th Quarter ended 30 June 2025 (Figures Finalised as at 2025/08/08)</t>
  </si>
  <si>
    <t>Mpumalanga: Emakhazeni (MP314) - Table C4 Quarterly Budgeted Financial Performance ( Waste water management                             ) for 4th Quarter ended 30 June 2025 (Figures Finalised as at 2025/08/08)</t>
  </si>
  <si>
    <t>Mpumalanga: Thembisile Hani (MP315) - Table C4 Quarterly Budgeted Financial Performance ( Waste water management                             ) for 4th Quarter ended 30 June 2025 (Figures Finalised as at 2025/08/08)</t>
  </si>
  <si>
    <t>Mpumalanga: Dr J.S. Moroka (MP316) - Table C4 Quarterly Budgeted Financial Performance ( Waste water management                             ) for 4th Quarter ended 30 June 2025 (Figures Finalised as at 2025/08/08)</t>
  </si>
  <si>
    <t>Mpumalanga: Nkangala (DC31) - Table C4 Quarterly Budgeted Financial Performance ( Waste water management                             ) for 4th Quarter ended 30 June 2025 (Figures Finalised as at 2025/08/08)</t>
  </si>
  <si>
    <t>Mpumalanga: Thaba Chweu (MP321) - Table C4 Quarterly Budgeted Financial Performance ( Waste water management                             ) for 4th Quarter ended 30 June 2025 (Figures Finalised as at 2025/08/08)</t>
  </si>
  <si>
    <t>Mpumalanga: Nkomazi (MP324) - Table C4 Quarterly Budgeted Financial Performance ( Waste water management                             ) for 4th Quarter ended 30 June 2025 (Figures Finalised as at 2025/08/08)</t>
  </si>
  <si>
    <t>Mpumalanga: Bushbuckridge (MP325) - Table C4 Quarterly Budgeted Financial Performance ( Waste water management                             ) for 4th Quarter ended 30 June 2025 (Figures Finalised as at 2025/08/08)</t>
  </si>
  <si>
    <t>Mpumalanga: City of Mbombela (MP326) - Table C4 Quarterly Budgeted Financial Performance ( Waste water management                             ) for 4th Quarter ended 30 June 2025 (Figures Finalised as at 2025/08/08)</t>
  </si>
  <si>
    <t>Mpumalanga: Ehlanzeni (DC32) - Table C4 Quarterly Budgeted Financial Performance ( Waste water management                             ) for 4th Quarter ended 30 June 2025 (Figures Finalised as at 2025/08/08)</t>
  </si>
  <si>
    <t>Northern Cape: Joe Morolong (NC451) - Table C4 Quarterly Budgeted Financial Performance ( Waste water management                             ) for 4th Quarter ended 30 June 2025 (Figures Finalised as at 2025/08/08)</t>
  </si>
  <si>
    <t>Northern Cape: Ga-Segonyana (NC452) - Table C4 Quarterly Budgeted Financial Performance ( Waste water management                             ) for 4th Quarter ended 30 June 2025 (Figures Finalised as at 2025/08/08)</t>
  </si>
  <si>
    <t>Northern Cape: Gamagara (NC453) - Table C4 Quarterly Budgeted Financial Performance ( Waste water management                             ) for 4th Quarter ended 30 June 2025 (Figures Finalised as at 2025/08/08)</t>
  </si>
  <si>
    <t>Northern Cape: John Taolo Gaetsewe (DC45) - Table C4 Quarterly Budgeted Financial Performance ( Waste water management                             ) for 4th Quarter ended 30 June 2025 (Figures Finalised as at 2025/08/08)</t>
  </si>
  <si>
    <t>Northern Cape: Richtersveld (NC061) - Table C4 Quarterly Budgeted Financial Performance ( Waste water management                             ) for 4th Quarter ended 30 June 2025 (Figures Finalised as at 2025/08/08)</t>
  </si>
  <si>
    <t>Northern Cape: Nama Khoi (NC062) - Table C4 Quarterly Budgeted Financial Performance ( Waste water management                             ) for 4th Quarter ended 30 June 2025 (Figures Finalised as at 2025/08/08)</t>
  </si>
  <si>
    <t>Northern Cape: Kamiesberg (NC064) - Table C4 Quarterly Budgeted Financial Performance ( Waste water management                             ) for 4th Quarter ended 30 June 2025 (Figures Finalised as at 2025/08/08)</t>
  </si>
  <si>
    <t>Northern Cape: Hantam (NC065) - Table C4 Quarterly Budgeted Financial Performance ( Waste water management                             ) for 4th Quarter ended 30 June 2025 (Figures Finalised as at 2025/08/08)</t>
  </si>
  <si>
    <t>Northern Cape: Karoo Hoogland (NC066) - Table C4 Quarterly Budgeted Financial Performance ( Waste water management                             ) for 4th Quarter ended 30 June 2025 (Figures Finalised as at 2025/08/08)</t>
  </si>
  <si>
    <t>Northern Cape: Khai-Ma (NC067) - Table C4 Quarterly Budgeted Financial Performance ( Waste water management                             ) for 4th Quarter ended 30 June 2025 (Figures Finalised as at 2025/08/08)</t>
  </si>
  <si>
    <t>Northern Cape: Namakwa (DC6) - Table C4 Quarterly Budgeted Financial Performance ( Waste water management                             ) for 4th Quarter ended 30 June 2025 (Figures Finalised as at 2025/08/08)</t>
  </si>
  <si>
    <t>Northern Cape: Ubuntu (NC071) - Table C4 Quarterly Budgeted Financial Performance ( Waste water management                             ) for 4th Quarter ended 30 June 2025 (Figures Finalised as at 2025/08/08)</t>
  </si>
  <si>
    <t>Northern Cape: Umsobomvu (NC072) - Table C4 Quarterly Budgeted Financial Performance ( Waste water management                             ) for 4th Quarter ended 30 June 2025 (Figures Finalised as at 2025/08/08)</t>
  </si>
  <si>
    <t>Northern Cape: Emthanjeni (NC073) - Table C4 Quarterly Budgeted Financial Performance ( Waste water management                             ) for 4th Quarter ended 30 June 2025 (Figures Finalised as at 2025/08/08)</t>
  </si>
  <si>
    <t>Northern Cape: Kareeberg (NC074) - Table C4 Quarterly Budgeted Financial Performance ( Waste water management                             ) for 4th Quarter ended 30 June 2025 (Figures Finalised as at 2025/08/08)</t>
  </si>
  <si>
    <t>Northern Cape: Renosterberg (NC075) - Table C4 Quarterly Budgeted Financial Performance ( Waste water management                             ) for 4th Quarter ended 30 June 2025 (Figures Finalised as at 2025/08/08)</t>
  </si>
  <si>
    <t>Northern Cape: Thembelihle (NC076) - Table C4 Quarterly Budgeted Financial Performance ( Waste water management                             ) for 4th Quarter ended 30 June 2025 (Figures Finalised as at 2025/08/08)</t>
  </si>
  <si>
    <t>Northern Cape: Siyathemba (NC077) - Table C4 Quarterly Budgeted Financial Performance ( Waste water management                             ) for 4th Quarter ended 30 June 2025 (Figures Finalised as at 2025/08/08)</t>
  </si>
  <si>
    <t>Northern Cape: Siyancuma (NC078) - Table C4 Quarterly Budgeted Financial Performance ( Waste water management                             ) for 4th Quarter ended 30 June 2025 (Figures Finalised as at 2025/08/08)</t>
  </si>
  <si>
    <t>Northern Cape: Pixley Ka Seme (NC) (DC7) - Table C4 Quarterly Budgeted Financial Performance ( Waste water management                             ) for 4th Quarter ended 30 June 2025 (Figures Finalised as at 2025/08/08)</t>
  </si>
  <si>
    <t>Northern Cape: !Kai! Garib (NC082) - Table C4 Quarterly Budgeted Financial Performance ( Waste water management                             ) for 4th Quarter ended 30 June 2025 (Figures Finalised as at 2025/08/08)</t>
  </si>
  <si>
    <t>Northern Cape: !Kheis (NC084) - Table C4 Quarterly Budgeted Financial Performance ( Waste water management                             ) for 4th Quarter ended 30 June 2025 (Figures Finalised as at 2025/08/08)</t>
  </si>
  <si>
    <t>Northern Cape: Tsantsabane (NC085) - Table C4 Quarterly Budgeted Financial Performance ( Waste water management                             ) for 4th Quarter ended 30 June 2025 (Figures Finalised as at 2025/08/08)</t>
  </si>
  <si>
    <t>Northern Cape: Kgatelopele (NC086) - Table C4 Quarterly Budgeted Financial Performance ( Waste water management                             ) for 4th Quarter ended 30 June 2025 (Figures Finalised as at 2025/08/08)</t>
  </si>
  <si>
    <t>Northern Cape: Dawid Kruiper (NC087) - Table C4 Quarterly Budgeted Financial Performance ( Waste water management                             ) for 4th Quarter ended 30 June 2025 (Figures Finalised as at 2025/08/08)</t>
  </si>
  <si>
    <t>Northern Cape: Z F Mgcawu (DC8) - Table C4 Quarterly Budgeted Financial Performance ( Waste water management                             ) for 4th Quarter ended 30 June 2025 (Figures Finalised as at 2025/08/08)</t>
  </si>
  <si>
    <t>Northern Cape: Sol Plaatje (NC091) - Table C4 Quarterly Budgeted Financial Performance ( Waste water management                             ) for 4th Quarter ended 30 June 2025 (Figures Finalised as at 2025/08/08)</t>
  </si>
  <si>
    <t>Northern Cape: Dikgatlong (NC092) - Table C4 Quarterly Budgeted Financial Performance ( Waste water management                             ) for 4th Quarter ended 30 June 2025 (Figures Finalised as at 2025/08/08)</t>
  </si>
  <si>
    <t>Northern Cape: Magareng (NC093) - Table C4 Quarterly Budgeted Financial Performance ( Waste water management                             ) for 4th Quarter ended 30 June 2025 (Figures Finalised as at 2025/08/08)</t>
  </si>
  <si>
    <t>Northern Cape: Phokwane (NC094) - Table C4 Quarterly Budgeted Financial Performance ( Waste water management                             ) for 4th Quarter ended 30 June 2025 (Figures Finalised as at 2025/08/08)</t>
  </si>
  <si>
    <t>Northern Cape: Frances Baard (DC9) - Table C4 Quarterly Budgeted Financial Performance ( Waste water management                             ) for 4th Quarter ended 30 June 2025 (Figures Finalised as at 2025/08/08)</t>
  </si>
  <si>
    <t>North West: Moretele (NW371) - Table C4 Quarterly Budgeted Financial Performance ( Waste water management                             ) for 4th Quarter ended 30 June 2025 (Figures Finalised as at 2025/08/08)</t>
  </si>
  <si>
    <t>North West: Madibeng (NW372) - Table C4 Quarterly Budgeted Financial Performance ( Waste water management                             ) for 4th Quarter ended 30 June 2025 (Figures Finalised as at 2025/08/08)</t>
  </si>
  <si>
    <t>North West: Rustenburg (NW373) - Table C4 Quarterly Budgeted Financial Performance ( Waste water management                             ) for 4th Quarter ended 30 June 2025 (Figures Finalised as at 2025/08/08)</t>
  </si>
  <si>
    <t>North West: Kgetlengrivier (NW374) - Table C4 Quarterly Budgeted Financial Performance ( Waste water management                             ) for 4th Quarter ended 30 June 2025 (Figures Finalised as at 2025/08/08)</t>
  </si>
  <si>
    <t>North West: Moses Kotane (NW375) - Table C4 Quarterly Budgeted Financial Performance ( Waste water management                             ) for 4th Quarter ended 30 June 2025 (Figures Finalised as at 2025/08/08)</t>
  </si>
  <si>
    <t>North West: Bojanala Platinum (DC37) - Table C4 Quarterly Budgeted Financial Performance ( Waste water management                             ) for 4th Quarter ended 30 June 2025 (Figures Finalised as at 2025/08/08)</t>
  </si>
  <si>
    <t>North West: Ratlou (NW381) - Table C4 Quarterly Budgeted Financial Performance ( Waste water management                             ) for 4th Quarter ended 30 June 2025 (Figures Finalised as at 2025/08/08)</t>
  </si>
  <si>
    <t>North West: Tswaing (NW382) - Table C4 Quarterly Budgeted Financial Performance ( Waste water management                             ) for 4th Quarter ended 30 June 2025 (Figures Finalised as at 2025/08/08)</t>
  </si>
  <si>
    <t>North West: Mafikeng (NW383) - Table C4 Quarterly Budgeted Financial Performance ( Waste water management                             ) for 4th Quarter ended 30 June 2025 (Figures Finalised as at 2025/08/08)</t>
  </si>
  <si>
    <t>North West: Ditsobotla (NW384) - Table C4 Quarterly Budgeted Financial Performance ( Waste water management                             ) for 4th Quarter ended 30 June 2025 (Figures Finalised as at 2025/08/08)</t>
  </si>
  <si>
    <t>North West: Ramotshere Moiloa (NW385) - Table C4 Quarterly Budgeted Financial Performance ( Waste water management                             ) for 4th Quarter ended 30 June 2025 (Figures Finalised as at 2025/08/08)</t>
  </si>
  <si>
    <t>North West: Ngaka Modiri Molema (DC38) - Table C4 Quarterly Budgeted Financial Performance ( Waste water management                             ) for 4th Quarter ended 30 June 2025 (Figures Finalised as at 2025/08/08)</t>
  </si>
  <si>
    <t>North West: Naledi (NW) (NW392) - Table C4 Quarterly Budgeted Financial Performance ( Waste water management                             ) for 4th Quarter ended 30 June 2025 (Figures Finalised as at 2025/08/08)</t>
  </si>
  <si>
    <t>North West: Mamusa (NW393) - Table C4 Quarterly Budgeted Financial Performance ( Waste water management                             ) for 4th Quarter ended 30 June 2025 (Figures Finalised as at 2025/08/08)</t>
  </si>
  <si>
    <t>North West: Greater Taung (NW394) - Table C4 Quarterly Budgeted Financial Performance ( Waste water management                             ) for 4th Quarter ended 30 June 2025 (Figures Finalised as at 2025/08/08)</t>
  </si>
  <si>
    <t>North West: Lekwa-Teemane (NW396) - Table C4 Quarterly Budgeted Financial Performance ( Waste water management                             ) for 4th Quarter ended 30 June 2025 (Figures Finalised as at 2025/08/08)</t>
  </si>
  <si>
    <t>North West: Kagisano-Molopo (NW397) - Table C4 Quarterly Budgeted Financial Performance ( Waste water management                             ) for 4th Quarter ended 30 June 2025 (Figures Finalised as at 2025/08/08)</t>
  </si>
  <si>
    <t>North West: Dr Ruth Segomotsi Mompati (DC39) - Table C4 Quarterly Budgeted Financial Performance ( Waste water management                             ) for 4th Quarter ended 30 June 2025 (Figures Finalised as at 2025/08/08)</t>
  </si>
  <si>
    <t>North West: City of Matlosana (NW403) - Table C4 Quarterly Budgeted Financial Performance ( Waste water management                             ) for 4th Quarter ended 30 June 2025 (Figures Finalised as at 2025/08/08)</t>
  </si>
  <si>
    <t>North West: Maquassi Hills (NW404) - Table C4 Quarterly Budgeted Financial Performance ( Waste water management                             ) for 4th Quarter ended 30 June 2025 (Figures Finalised as at 2025/08/08)</t>
  </si>
  <si>
    <t>North West: J B Marks (NW405) - Table C4 Quarterly Budgeted Financial Performance ( Waste water management                             ) for 4th Quarter ended 30 June 2025 (Figures Finalised as at 2025/08/08)</t>
  </si>
  <si>
    <t>North West: Dr Kenneth Kaunda (DC40) - Table C4 Quarterly Budgeted Financial Performance ( Waste water management                             ) for 4th Quarter ended 30 June 2025 (Figures Finalised as at 2025/08/08)</t>
  </si>
  <si>
    <t>Western Cape: Cape Town (CPT) - Table C4 Quarterly Budgeted Financial Performance ( Waste water management                             ) for 4th Quarter ended 30 June 2025 (Figures Finalised as at 2025/08/08)</t>
  </si>
  <si>
    <t>Western Cape: Matzikama (WC011) - Table C4 Quarterly Budgeted Financial Performance ( Waste water management                             ) for 4th Quarter ended 30 June 2025 (Figures Finalised as at 2025/08/08)</t>
  </si>
  <si>
    <t>Western Cape: Cederberg (WC012) - Table C4 Quarterly Budgeted Financial Performance ( Waste water management                             ) for 4th Quarter ended 30 June 2025 (Figures Finalised as at 2025/08/08)</t>
  </si>
  <si>
    <t>Western Cape: Bergrivier (WC013) - Table C4 Quarterly Budgeted Financial Performance ( Waste water management                             ) for 4th Quarter ended 30 June 2025 (Figures Finalised as at 2025/08/08)</t>
  </si>
  <si>
    <t>Western Cape: Saldanha Bay (WC014) - Table C4 Quarterly Budgeted Financial Performance ( Waste water management                             ) for 4th Quarter ended 30 June 2025 (Figures Finalised as at 2025/08/08)</t>
  </si>
  <si>
    <t>Western Cape: Swartland (WC015) - Table C4 Quarterly Budgeted Financial Performance ( Waste water management                             ) for 4th Quarter ended 30 June 2025 (Figures Finalised as at 2025/08/08)</t>
  </si>
  <si>
    <t>Western Cape: West Coast (DC1) - Table C4 Quarterly Budgeted Financial Performance ( Waste water management                             ) for 4th Quarter ended 30 June 2025 (Figures Finalised as at 2025/08/08)</t>
  </si>
  <si>
    <t>Western Cape: Witzenberg (WC022) - Table C4 Quarterly Budgeted Financial Performance ( Waste water management                             ) for 4th Quarter ended 30 June 2025 (Figures Finalised as at 2025/08/08)</t>
  </si>
  <si>
    <t>Western Cape: Drakenstein (WC023) - Table C4 Quarterly Budgeted Financial Performance ( Waste water management                             ) for 4th Quarter ended 30 June 2025 (Figures Finalised as at 2025/08/08)</t>
  </si>
  <si>
    <t>Western Cape: Stellenbosch (WC024) - Table C4 Quarterly Budgeted Financial Performance ( Waste water management                             ) for 4th Quarter ended 30 June 2025 (Figures Finalised as at 2025/08/08)</t>
  </si>
  <si>
    <t>Western Cape: Breede Valley (WC025) - Table C4 Quarterly Budgeted Financial Performance ( Waste water management                             ) for 4th Quarter ended 30 June 2025 (Figures Finalised as at 2025/08/08)</t>
  </si>
  <si>
    <t>Western Cape: Langeberg (WC026) - Table C4 Quarterly Budgeted Financial Performance ( Waste water management                             ) for 4th Quarter ended 30 June 2025 (Figures Finalised as at 2025/08/08)</t>
  </si>
  <si>
    <t>Western Cape: Cape Winelands DM (DC2) - Table C4 Quarterly Budgeted Financial Performance ( Waste water management                             ) for 4th Quarter ended 30 June 2025 (Figures Finalised as at 2025/08/08)</t>
  </si>
  <si>
    <t>Western Cape: Theewaterskloof (WC031) - Table C4 Quarterly Budgeted Financial Performance ( Waste water management                             ) for 4th Quarter ended 30 June 2025 (Figures Finalised as at 2025/08/08)</t>
  </si>
  <si>
    <t>Western Cape: Overstrand (WC032) - Table C4 Quarterly Budgeted Financial Performance ( Waste water management                             ) for 4th Quarter ended 30 June 2025 (Figures Finalised as at 2025/08/08)</t>
  </si>
  <si>
    <t>Western Cape: Cape Agulhas (WC033) - Table C4 Quarterly Budgeted Financial Performance ( Waste water management                             ) for 4th Quarter ended 30 June 2025 (Figures Finalised as at 2025/08/08)</t>
  </si>
  <si>
    <t>Western Cape: Swellendam (WC034) - Table C4 Quarterly Budgeted Financial Performance ( Waste water management                             ) for 4th Quarter ended 30 June 2025 (Figures Finalised as at 2025/08/08)</t>
  </si>
  <si>
    <t>Western Cape: Overberg (DC3) - Table C4 Quarterly Budgeted Financial Performance ( Waste water management                             ) for 4th Quarter ended 30 June 2025 (Figures Finalised as at 2025/08/08)</t>
  </si>
  <si>
    <t>Western Cape: Kannaland (WC041) - Table C4 Quarterly Budgeted Financial Performance ( Waste water management                             ) for 4th Quarter ended 30 June 2025 (Figures Finalised as at 2025/08/08)</t>
  </si>
  <si>
    <t>Western Cape: Hessequa (WC042) - Table C4 Quarterly Budgeted Financial Performance ( Waste water management                             ) for 4th Quarter ended 30 June 2025 (Figures Finalised as at 2025/08/08)</t>
  </si>
  <si>
    <t>Western Cape: Mossel Bay (WC043) - Table C4 Quarterly Budgeted Financial Performance ( Waste water management                             ) for 4th Quarter ended 30 June 2025 (Figures Finalised as at 2025/08/08)</t>
  </si>
  <si>
    <t>Western Cape: George (WC044) - Table C4 Quarterly Budgeted Financial Performance ( Waste water management                             ) for 4th Quarter ended 30 June 2025 (Figures Finalised as at 2025/08/08)</t>
  </si>
  <si>
    <t>Western Cape: Oudtshoorn (WC045) - Table C4 Quarterly Budgeted Financial Performance ( Waste water management                             ) for 4th Quarter ended 30 June 2025 (Figures Finalised as at 2025/08/08)</t>
  </si>
  <si>
    <t>Western Cape: Bitou (WC047) - Table C4 Quarterly Budgeted Financial Performance ( Waste water management                             ) for 4th Quarter ended 30 June 2025 (Figures Finalised as at 2025/08/08)</t>
  </si>
  <si>
    <t>Western Cape: Knysna (WC048) - Table C4 Quarterly Budgeted Financial Performance ( Waste water management                             ) for 4th Quarter ended 30 June 2025 (Figures Finalised as at 2025/08/08)</t>
  </si>
  <si>
    <t>Western Cape: Garden Route (DC4) - Table C4 Quarterly Budgeted Financial Performance ( Waste water management                             ) for 4th Quarter ended 30 June 2025 (Figures Finalised as at 2025/08/08)</t>
  </si>
  <si>
    <t>Western Cape: Laingsburg (WC051) - Table C4 Quarterly Budgeted Financial Performance ( Waste water management                             ) for 4th Quarter ended 30 June 2025 (Figures Finalised as at 2025/08/08)</t>
  </si>
  <si>
    <t>Western Cape: Prince Albert (WC052) - Table C4 Quarterly Budgeted Financial Performance ( Waste water management                             ) for 4th Quarter ended 30 June 2025 (Figures Finalised as at 2025/08/08)</t>
  </si>
  <si>
    <t>Western Cape: Beaufort West (WC053) - Table C4 Quarterly Budgeted Financial Performance ( Waste water management                             ) for 4th Quarter ended 30 June 2025 (Figures Finalised as at 2025/08/08)</t>
  </si>
  <si>
    <t>Western Cape: Central Karoo (DC5)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</si>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</sst>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95540</v>
      </c>
      <c r="D6" s="20"/>
      <c r="E6" s="21">
        <v>-11862057</v>
      </c>
      <c r="F6" s="22">
        <v>-103804939</v>
      </c>
      <c r="G6" s="22">
        <v>-384482</v>
      </c>
      <c r="H6" s="22">
        <v>-358060</v>
      </c>
      <c r="I6" s="22">
        <v>-239321</v>
      </c>
      <c r="J6" s="22">
        <v>-981863</v>
      </c>
      <c r="K6" s="22">
        <v>-402704</v>
      </c>
      <c r="L6" s="22">
        <v>-350338</v>
      </c>
      <c r="M6" s="22">
        <v>-252559</v>
      </c>
      <c r="N6" s="22">
        <v>-1005601</v>
      </c>
      <c r="O6" s="22">
        <v>38999</v>
      </c>
      <c r="P6" s="22">
        <v>2068043</v>
      </c>
      <c r="Q6" s="22">
        <v>-109086</v>
      </c>
      <c r="R6" s="22">
        <v>1997956</v>
      </c>
      <c r="S6" s="22">
        <v>-72465213</v>
      </c>
      <c r="T6" s="22">
        <v>-6110264</v>
      </c>
      <c r="U6" s="22">
        <v>192208337</v>
      </c>
      <c r="V6" s="22">
        <v>113632860</v>
      </c>
      <c r="W6" s="22">
        <v>113643352</v>
      </c>
      <c r="X6" s="22">
        <v>-105516567</v>
      </c>
      <c r="Y6" s="22">
        <v>219159919</v>
      </c>
      <c r="Z6" s="23">
        <v>-207.70190428958895</v>
      </c>
      <c r="AA6" s="20">
        <v>-103804939</v>
      </c>
    </row>
    <row r="7" spans="1:27" x14ac:dyDescent="0.25">
      <c r="A7" s="19" t="s">
        <v>35</v>
      </c>
      <c r="B7" s="15" t="s">
        <v>32</v>
      </c>
      <c r="C7" s="20">
        <v>49792302</v>
      </c>
      <c r="D7" s="20"/>
      <c r="E7" s="21">
        <v>4538416</v>
      </c>
      <c r="F7" s="22">
        <v>27686110</v>
      </c>
      <c r="G7" s="22">
        <v>2970448</v>
      </c>
      <c r="H7" s="22">
        <v>4038793</v>
      </c>
      <c r="I7" s="22">
        <v>4916721</v>
      </c>
      <c r="J7" s="22">
        <v>11925962</v>
      </c>
      <c r="K7" s="22">
        <v>2925015</v>
      </c>
      <c r="L7" s="22">
        <v>4488226</v>
      </c>
      <c r="M7" s="22">
        <v>-234540</v>
      </c>
      <c r="N7" s="22">
        <v>7178701</v>
      </c>
      <c r="O7" s="22">
        <v>7253</v>
      </c>
      <c r="P7" s="22">
        <v>3154334</v>
      </c>
      <c r="Q7" s="22">
        <v>1604474</v>
      </c>
      <c r="R7" s="22">
        <v>4766061</v>
      </c>
      <c r="S7" s="22">
        <v>-7822335</v>
      </c>
      <c r="T7" s="22">
        <v>2483006</v>
      </c>
      <c r="U7" s="22">
        <v>31020705</v>
      </c>
      <c r="V7" s="22">
        <v>25681376</v>
      </c>
      <c r="W7" s="22">
        <v>49552100</v>
      </c>
      <c r="X7" s="22">
        <v>35426456</v>
      </c>
      <c r="Y7" s="22">
        <v>14125644</v>
      </c>
      <c r="Z7" s="23">
        <v>39.87315016777292</v>
      </c>
      <c r="AA7" s="20">
        <v>27686110</v>
      </c>
    </row>
    <row r="8" spans="1:27" x14ac:dyDescent="0.25">
      <c r="A8" s="19" t="s">
        <v>36</v>
      </c>
      <c r="B8" s="15" t="s">
        <v>32</v>
      </c>
      <c r="C8" s="20">
        <v>15054707029</v>
      </c>
      <c r="D8" s="20">
        <v>137109848</v>
      </c>
      <c r="E8" s="21">
        <v>23554396299</v>
      </c>
      <c r="F8" s="22">
        <v>23699814340</v>
      </c>
      <c r="G8" s="22">
        <v>1799222395</v>
      </c>
      <c r="H8" s="22">
        <v>1949169701</v>
      </c>
      <c r="I8" s="22">
        <v>1895100647</v>
      </c>
      <c r="J8" s="22">
        <v>5643492743</v>
      </c>
      <c r="K8" s="22">
        <v>1944750678</v>
      </c>
      <c r="L8" s="22">
        <v>1938724227</v>
      </c>
      <c r="M8" s="22">
        <v>1859167817</v>
      </c>
      <c r="N8" s="22">
        <v>5742642722</v>
      </c>
      <c r="O8" s="22">
        <v>2020469487</v>
      </c>
      <c r="P8" s="22">
        <v>1922304268</v>
      </c>
      <c r="Q8" s="22">
        <v>2136700883</v>
      </c>
      <c r="R8" s="22">
        <v>6079474638</v>
      </c>
      <c r="S8" s="22">
        <v>2022376939</v>
      </c>
      <c r="T8" s="22">
        <v>1969395140</v>
      </c>
      <c r="U8" s="22">
        <v>1960528149</v>
      </c>
      <c r="V8" s="22">
        <v>5952300228</v>
      </c>
      <c r="W8" s="22">
        <v>23417910331</v>
      </c>
      <c r="X8" s="22">
        <v>23657832977</v>
      </c>
      <c r="Y8" s="22">
        <v>-239922646</v>
      </c>
      <c r="Z8" s="23">
        <v>-1.0141361900443346</v>
      </c>
      <c r="AA8" s="20">
        <v>23699814340</v>
      </c>
    </row>
    <row r="9" spans="1:27" x14ac:dyDescent="0.25">
      <c r="A9" s="19" t="s">
        <v>37</v>
      </c>
      <c r="B9" s="15" t="s">
        <v>32</v>
      </c>
      <c r="C9" s="20">
        <v>-3098812</v>
      </c>
      <c r="D9" s="20"/>
      <c r="E9" s="21">
        <v>-13014</v>
      </c>
      <c r="F9" s="22">
        <v>254346</v>
      </c>
      <c r="G9" s="22">
        <v>104220</v>
      </c>
      <c r="H9" s="22">
        <v>-189538</v>
      </c>
      <c r="I9" s="22">
        <v>-262066</v>
      </c>
      <c r="J9" s="22">
        <v>-347384</v>
      </c>
      <c r="K9" s="22">
        <v>-207630</v>
      </c>
      <c r="L9" s="22">
        <v>-214887</v>
      </c>
      <c r="M9" s="22">
        <v>-214019</v>
      </c>
      <c r="N9" s="22">
        <v>-636536</v>
      </c>
      <c r="O9" s="22">
        <v>-214323</v>
      </c>
      <c r="P9" s="22">
        <v>-214475</v>
      </c>
      <c r="Q9" s="22">
        <v>-222689</v>
      </c>
      <c r="R9" s="22">
        <v>-651487</v>
      </c>
      <c r="S9" s="22">
        <v>-347188</v>
      </c>
      <c r="T9" s="22">
        <v>-237004</v>
      </c>
      <c r="U9" s="22">
        <v>99913</v>
      </c>
      <c r="V9" s="22">
        <v>-484279</v>
      </c>
      <c r="W9" s="22">
        <v>-2119686</v>
      </c>
      <c r="X9" s="22">
        <v>277515</v>
      </c>
      <c r="Y9" s="22">
        <v>-2397201</v>
      </c>
      <c r="Z9" s="23">
        <v>-863.80952380952374</v>
      </c>
      <c r="AA9" s="20">
        <v>254346</v>
      </c>
    </row>
    <row r="10" spans="1:27" x14ac:dyDescent="0.25">
      <c r="A10" s="19" t="s">
        <v>38</v>
      </c>
      <c r="B10" s="15" t="s">
        <v>32</v>
      </c>
      <c r="C10" s="20">
        <v>158402999</v>
      </c>
      <c r="D10" s="20">
        <v>13919</v>
      </c>
      <c r="E10" s="21">
        <v>67109122</v>
      </c>
      <c r="F10" s="22">
        <v>67013797</v>
      </c>
      <c r="G10" s="22">
        <v>13625828</v>
      </c>
      <c r="H10" s="22">
        <v>4763996</v>
      </c>
      <c r="I10" s="22">
        <v>-3241910</v>
      </c>
      <c r="J10" s="22">
        <v>15147914</v>
      </c>
      <c r="K10" s="22">
        <v>-91160827</v>
      </c>
      <c r="L10" s="22">
        <v>-87791366</v>
      </c>
      <c r="M10" s="22">
        <v>202584594</v>
      </c>
      <c r="N10" s="22">
        <v>23632401</v>
      </c>
      <c r="O10" s="22">
        <v>8206860</v>
      </c>
      <c r="P10" s="22">
        <v>7142693</v>
      </c>
      <c r="Q10" s="22">
        <v>8257977</v>
      </c>
      <c r="R10" s="22">
        <v>23607530</v>
      </c>
      <c r="S10" s="22">
        <v>7837308</v>
      </c>
      <c r="T10" s="22">
        <v>10109133</v>
      </c>
      <c r="U10" s="22">
        <v>15951229</v>
      </c>
      <c r="V10" s="22">
        <v>33897670</v>
      </c>
      <c r="W10" s="22">
        <v>96285515</v>
      </c>
      <c r="X10" s="22">
        <v>66345352</v>
      </c>
      <c r="Y10" s="22">
        <v>29940163</v>
      </c>
      <c r="Z10" s="23">
        <v>45.127747607699781</v>
      </c>
      <c r="AA10" s="20">
        <v>67013797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884853</v>
      </c>
      <c r="G11" s="22">
        <v>29844</v>
      </c>
      <c r="H11" s="22">
        <v>30332</v>
      </c>
      <c r="I11" s="22">
        <v>30289</v>
      </c>
      <c r="J11" s="22">
        <v>90465</v>
      </c>
      <c r="K11" s="22">
        <v>30129</v>
      </c>
      <c r="L11" s="22">
        <v>29750</v>
      </c>
      <c r="M11" s="22">
        <v>29664</v>
      </c>
      <c r="N11" s="22">
        <v>89543</v>
      </c>
      <c r="O11" s="22">
        <v>29696</v>
      </c>
      <c r="P11" s="22">
        <v>29556</v>
      </c>
      <c r="Q11" s="22">
        <v>27897</v>
      </c>
      <c r="R11" s="22">
        <v>87149</v>
      </c>
      <c r="S11" s="22">
        <v>25108</v>
      </c>
      <c r="T11" s="22">
        <v>24478</v>
      </c>
      <c r="U11" s="22">
        <v>23995</v>
      </c>
      <c r="V11" s="22">
        <v>73581</v>
      </c>
      <c r="W11" s="22">
        <v>340738</v>
      </c>
      <c r="X11" s="22">
        <v>884853</v>
      </c>
      <c r="Y11" s="22">
        <v>-544115</v>
      </c>
      <c r="Z11" s="23">
        <v>-61.492134851777635</v>
      </c>
      <c r="AA11" s="20">
        <v>884853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1110128179</v>
      </c>
      <c r="D13" s="20">
        <v>3569872</v>
      </c>
      <c r="E13" s="21">
        <v>1029555242</v>
      </c>
      <c r="F13" s="22">
        <v>1267032977</v>
      </c>
      <c r="G13" s="22">
        <v>88418138</v>
      </c>
      <c r="H13" s="22">
        <v>94625517</v>
      </c>
      <c r="I13" s="22">
        <v>80696784</v>
      </c>
      <c r="J13" s="22">
        <v>263740439</v>
      </c>
      <c r="K13" s="22">
        <v>117548439</v>
      </c>
      <c r="L13" s="22">
        <v>140496528</v>
      </c>
      <c r="M13" s="22">
        <v>85690394</v>
      </c>
      <c r="N13" s="22">
        <v>343735361</v>
      </c>
      <c r="O13" s="22">
        <v>91546819</v>
      </c>
      <c r="P13" s="22">
        <v>108639408</v>
      </c>
      <c r="Q13" s="22">
        <v>178060958</v>
      </c>
      <c r="R13" s="22">
        <v>378247185</v>
      </c>
      <c r="S13" s="22">
        <v>106761302</v>
      </c>
      <c r="T13" s="22">
        <v>109748551</v>
      </c>
      <c r="U13" s="22">
        <v>131547610</v>
      </c>
      <c r="V13" s="22">
        <v>348057463</v>
      </c>
      <c r="W13" s="22">
        <v>1333780448</v>
      </c>
      <c r="X13" s="22">
        <v>1281546558</v>
      </c>
      <c r="Y13" s="22">
        <v>52233890</v>
      </c>
      <c r="Z13" s="23">
        <v>4.0758480192492552</v>
      </c>
      <c r="AA13" s="20">
        <v>1267032977</v>
      </c>
    </row>
    <row r="14" spans="1:27" x14ac:dyDescent="0.25">
      <c r="A14" s="19" t="s">
        <v>42</v>
      </c>
      <c r="B14" s="15" t="s">
        <v>32</v>
      </c>
      <c r="C14" s="20">
        <v>45946286</v>
      </c>
      <c r="D14" s="20"/>
      <c r="E14" s="21">
        <v>38138519</v>
      </c>
      <c r="F14" s="22">
        <v>20744917</v>
      </c>
      <c r="G14" s="22">
        <v>3689406</v>
      </c>
      <c r="H14" s="22">
        <v>1346641</v>
      </c>
      <c r="I14" s="22">
        <v>1830796</v>
      </c>
      <c r="J14" s="22">
        <v>6866843</v>
      </c>
      <c r="K14" s="22">
        <v>8334251</v>
      </c>
      <c r="L14" s="22">
        <v>5567655</v>
      </c>
      <c r="M14" s="22">
        <v>9754319</v>
      </c>
      <c r="N14" s="22">
        <v>23656225</v>
      </c>
      <c r="O14" s="22">
        <v>5970466</v>
      </c>
      <c r="P14" s="22">
        <v>5847421</v>
      </c>
      <c r="Q14" s="22">
        <v>4779263</v>
      </c>
      <c r="R14" s="22">
        <v>16597150</v>
      </c>
      <c r="S14" s="22">
        <v>879001</v>
      </c>
      <c r="T14" s="22">
        <v>6820637</v>
      </c>
      <c r="U14" s="22">
        <v>7028642</v>
      </c>
      <c r="V14" s="22">
        <v>14728280</v>
      </c>
      <c r="W14" s="22">
        <v>61848498</v>
      </c>
      <c r="X14" s="22">
        <v>20744917</v>
      </c>
      <c r="Y14" s="22">
        <v>41103581</v>
      </c>
      <c r="Z14" s="23">
        <v>198.13808365683025</v>
      </c>
      <c r="AA14" s="20">
        <v>20744917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>
        <v>69465</v>
      </c>
      <c r="T15" s="22"/>
      <c r="U15" s="22"/>
      <c r="V15" s="22">
        <v>69465</v>
      </c>
      <c r="W15" s="22">
        <v>69465</v>
      </c>
      <c r="X15" s="22"/>
      <c r="Y15" s="22">
        <v>69465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3688518</v>
      </c>
      <c r="D17" s="20"/>
      <c r="E17" s="21">
        <v>4920414</v>
      </c>
      <c r="F17" s="22">
        <v>4932082</v>
      </c>
      <c r="G17" s="22">
        <v>310178</v>
      </c>
      <c r="H17" s="22">
        <v>309643</v>
      </c>
      <c r="I17" s="22">
        <v>324057</v>
      </c>
      <c r="J17" s="22">
        <v>943878</v>
      </c>
      <c r="K17" s="22">
        <v>324078</v>
      </c>
      <c r="L17" s="22">
        <v>324047</v>
      </c>
      <c r="M17" s="22">
        <v>369857</v>
      </c>
      <c r="N17" s="22">
        <v>1017982</v>
      </c>
      <c r="O17" s="22">
        <v>328979</v>
      </c>
      <c r="P17" s="22">
        <v>324460</v>
      </c>
      <c r="Q17" s="22">
        <v>328843</v>
      </c>
      <c r="R17" s="22">
        <v>982282</v>
      </c>
      <c r="S17" s="22">
        <v>265857</v>
      </c>
      <c r="T17" s="22">
        <v>960426</v>
      </c>
      <c r="U17" s="22">
        <v>277226</v>
      </c>
      <c r="V17" s="22">
        <v>1503509</v>
      </c>
      <c r="W17" s="22">
        <v>4447651</v>
      </c>
      <c r="X17" s="22">
        <v>4932082</v>
      </c>
      <c r="Y17" s="22">
        <v>-484431</v>
      </c>
      <c r="Z17" s="23">
        <v>-9.822038644126355</v>
      </c>
      <c r="AA17" s="20">
        <v>4932082</v>
      </c>
    </row>
    <row r="18" spans="1:27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133065967</v>
      </c>
      <c r="D20" s="20">
        <v>80246</v>
      </c>
      <c r="E20" s="21">
        <v>92719359</v>
      </c>
      <c r="F20" s="22">
        <v>102677190</v>
      </c>
      <c r="G20" s="22">
        <v>5564692</v>
      </c>
      <c r="H20" s="22">
        <v>10255216</v>
      </c>
      <c r="I20" s="22">
        <v>8481091</v>
      </c>
      <c r="J20" s="22">
        <v>24300999</v>
      </c>
      <c r="K20" s="22">
        <v>10730169</v>
      </c>
      <c r="L20" s="22">
        <v>13922121</v>
      </c>
      <c r="M20" s="22">
        <v>4520480</v>
      </c>
      <c r="N20" s="22">
        <v>29172770</v>
      </c>
      <c r="O20" s="22">
        <v>5190399</v>
      </c>
      <c r="P20" s="22">
        <v>7101950</v>
      </c>
      <c r="Q20" s="22">
        <v>11465951</v>
      </c>
      <c r="R20" s="22">
        <v>23758300</v>
      </c>
      <c r="S20" s="22">
        <v>16530693</v>
      </c>
      <c r="T20" s="22">
        <v>10725849</v>
      </c>
      <c r="U20" s="22">
        <v>4019036</v>
      </c>
      <c r="V20" s="22">
        <v>31275578</v>
      </c>
      <c r="W20" s="22">
        <v>108507647</v>
      </c>
      <c r="X20" s="22">
        <v>100226005</v>
      </c>
      <c r="Y20" s="22">
        <v>8281642</v>
      </c>
      <c r="Z20" s="18">
        <v>8.2629672807970351</v>
      </c>
      <c r="AA20" s="20">
        <v>102677190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20771645</v>
      </c>
      <c r="D22" s="20"/>
      <c r="E22" s="21">
        <v>-2258625</v>
      </c>
      <c r="F22" s="22">
        <v>-2258625</v>
      </c>
      <c r="G22" s="22">
        <v>182419</v>
      </c>
      <c r="H22" s="22">
        <v>175695</v>
      </c>
      <c r="I22" s="22">
        <v>173631</v>
      </c>
      <c r="J22" s="22">
        <v>531745</v>
      </c>
      <c r="K22" s="22">
        <v>179931</v>
      </c>
      <c r="L22" s="22">
        <v>177167</v>
      </c>
      <c r="M22" s="22">
        <v>177167</v>
      </c>
      <c r="N22" s="22">
        <v>534265</v>
      </c>
      <c r="O22" s="22">
        <v>177167</v>
      </c>
      <c r="P22" s="22">
        <v>194412</v>
      </c>
      <c r="Q22" s="22">
        <v>178278</v>
      </c>
      <c r="R22" s="22">
        <v>549857</v>
      </c>
      <c r="S22" s="22">
        <v>59246</v>
      </c>
      <c r="T22" s="22">
        <v>167140</v>
      </c>
      <c r="U22" s="22">
        <v>316639</v>
      </c>
      <c r="V22" s="22">
        <v>543025</v>
      </c>
      <c r="W22" s="22">
        <v>2158892</v>
      </c>
      <c r="X22" s="22">
        <v>-2258628</v>
      </c>
      <c r="Y22" s="22">
        <v>4417520</v>
      </c>
      <c r="Z22" s="23">
        <v>-195.58422192587713</v>
      </c>
      <c r="AA22" s="20">
        <v>-2258625</v>
      </c>
    </row>
    <row r="23" spans="1:27" x14ac:dyDescent="0.25">
      <c r="A23" s="19" t="s">
        <v>51</v>
      </c>
      <c r="B23" s="15" t="s">
        <v>32</v>
      </c>
      <c r="C23" s="20">
        <v>179398904</v>
      </c>
      <c r="D23" s="20"/>
      <c r="E23" s="21">
        <v>278441377</v>
      </c>
      <c r="F23" s="22">
        <v>251738201</v>
      </c>
      <c r="G23" s="22">
        <v>622514</v>
      </c>
      <c r="H23" s="22">
        <v>14220625</v>
      </c>
      <c r="I23" s="22">
        <v>28311872</v>
      </c>
      <c r="J23" s="22">
        <v>43155011</v>
      </c>
      <c r="K23" s="22">
        <v>5607778</v>
      </c>
      <c r="L23" s="22">
        <v>6795493</v>
      </c>
      <c r="M23" s="22">
        <v>22407086</v>
      </c>
      <c r="N23" s="22">
        <v>34810357</v>
      </c>
      <c r="O23" s="22">
        <v>14711904</v>
      </c>
      <c r="P23" s="22">
        <v>19537582</v>
      </c>
      <c r="Q23" s="22">
        <v>18106438</v>
      </c>
      <c r="R23" s="22">
        <v>52355924</v>
      </c>
      <c r="S23" s="22">
        <v>4204537</v>
      </c>
      <c r="T23" s="22">
        <v>5184393</v>
      </c>
      <c r="U23" s="22">
        <v>28176515</v>
      </c>
      <c r="V23" s="22">
        <v>37565445</v>
      </c>
      <c r="W23" s="22">
        <v>167886737</v>
      </c>
      <c r="X23" s="22">
        <v>251738201</v>
      </c>
      <c r="Y23" s="22">
        <v>-83851464</v>
      </c>
      <c r="Z23" s="23">
        <v>-33.308994688493861</v>
      </c>
      <c r="AA23" s="20">
        <v>251738201</v>
      </c>
    </row>
    <row r="24" spans="1:27" x14ac:dyDescent="0.25">
      <c r="A24" s="19" t="s">
        <v>52</v>
      </c>
      <c r="B24" s="15" t="s">
        <v>32</v>
      </c>
      <c r="C24" s="20">
        <v>1319987</v>
      </c>
      <c r="D24" s="20"/>
      <c r="E24" s="21">
        <v>832424</v>
      </c>
      <c r="F24" s="22">
        <v>704262</v>
      </c>
      <c r="G24" s="22">
        <v>58480</v>
      </c>
      <c r="H24" s="22">
        <v>33622</v>
      </c>
      <c r="I24" s="22">
        <v>1250</v>
      </c>
      <c r="J24" s="22">
        <v>93352</v>
      </c>
      <c r="K24" s="22">
        <v>24450</v>
      </c>
      <c r="L24" s="22"/>
      <c r="M24" s="22"/>
      <c r="N24" s="22">
        <v>24450</v>
      </c>
      <c r="O24" s="22"/>
      <c r="P24" s="22"/>
      <c r="Q24" s="22">
        <v>-137090</v>
      </c>
      <c r="R24" s="22">
        <v>-137090</v>
      </c>
      <c r="S24" s="22"/>
      <c r="T24" s="22">
        <v>1050941</v>
      </c>
      <c r="U24" s="22">
        <v>-813749</v>
      </c>
      <c r="V24" s="22">
        <v>237192</v>
      </c>
      <c r="W24" s="22">
        <v>217904</v>
      </c>
      <c r="X24" s="22">
        <v>704265</v>
      </c>
      <c r="Y24" s="22">
        <v>-486361</v>
      </c>
      <c r="Z24" s="23">
        <v>-69.059373957246208</v>
      </c>
      <c r="AA24" s="20">
        <v>704262</v>
      </c>
    </row>
    <row r="25" spans="1:27" x14ac:dyDescent="0.25">
      <c r="A25" s="19" t="s">
        <v>53</v>
      </c>
      <c r="B25" s="15" t="s">
        <v>32</v>
      </c>
      <c r="C25" s="20">
        <v>1696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4556441875</v>
      </c>
      <c r="D26" s="20">
        <v>6165200</v>
      </c>
      <c r="E26" s="21">
        <v>5152484427</v>
      </c>
      <c r="F26" s="22">
        <v>5071575303</v>
      </c>
      <c r="G26" s="22">
        <v>1008542544</v>
      </c>
      <c r="H26" s="22">
        <v>572692026</v>
      </c>
      <c r="I26" s="22">
        <v>50369553</v>
      </c>
      <c r="J26" s="22">
        <v>1631604123</v>
      </c>
      <c r="K26" s="22">
        <v>58068476</v>
      </c>
      <c r="L26" s="22">
        <v>58653105</v>
      </c>
      <c r="M26" s="22">
        <v>1029622011</v>
      </c>
      <c r="N26" s="22">
        <v>1146343592</v>
      </c>
      <c r="O26" s="22">
        <v>574305532</v>
      </c>
      <c r="P26" s="22">
        <v>49968078</v>
      </c>
      <c r="Q26" s="22">
        <v>686866842</v>
      </c>
      <c r="R26" s="22">
        <v>1311140452</v>
      </c>
      <c r="S26" s="22">
        <v>236327994</v>
      </c>
      <c r="T26" s="22">
        <v>19403856</v>
      </c>
      <c r="U26" s="22">
        <v>86637020</v>
      </c>
      <c r="V26" s="22">
        <v>342368870</v>
      </c>
      <c r="W26" s="22">
        <v>4431457037</v>
      </c>
      <c r="X26" s="22">
        <v>5071575298</v>
      </c>
      <c r="Y26" s="22">
        <v>-640118261</v>
      </c>
      <c r="Z26" s="23">
        <v>-12.621685046309651</v>
      </c>
      <c r="AA26" s="20">
        <v>5071575303</v>
      </c>
    </row>
    <row r="27" spans="1:27" x14ac:dyDescent="0.25">
      <c r="A27" s="19" t="s">
        <v>40</v>
      </c>
      <c r="B27" s="15" t="s">
        <v>32</v>
      </c>
      <c r="C27" s="20">
        <v>10152292</v>
      </c>
      <c r="D27" s="20"/>
      <c r="E27" s="21">
        <v>8423783</v>
      </c>
      <c r="F27" s="22">
        <v>10467207</v>
      </c>
      <c r="G27" s="22">
        <v>1431431</v>
      </c>
      <c r="H27" s="22">
        <v>1484961</v>
      </c>
      <c r="I27" s="22">
        <v>1484463</v>
      </c>
      <c r="J27" s="22">
        <v>4400855</v>
      </c>
      <c r="K27" s="22">
        <v>1493711</v>
      </c>
      <c r="L27" s="22">
        <v>535339</v>
      </c>
      <c r="M27" s="22">
        <v>-465050</v>
      </c>
      <c r="N27" s="22">
        <v>1564000</v>
      </c>
      <c r="O27" s="22">
        <v>1571121</v>
      </c>
      <c r="P27" s="22">
        <v>1492422</v>
      </c>
      <c r="Q27" s="22">
        <v>1642552</v>
      </c>
      <c r="R27" s="22">
        <v>4706095</v>
      </c>
      <c r="S27" s="22">
        <v>1629293</v>
      </c>
      <c r="T27" s="22">
        <v>1582309</v>
      </c>
      <c r="U27" s="22">
        <v>1681463</v>
      </c>
      <c r="V27" s="22">
        <v>4893065</v>
      </c>
      <c r="W27" s="22">
        <v>15564015</v>
      </c>
      <c r="X27" s="22">
        <v>10467208</v>
      </c>
      <c r="Y27" s="22">
        <v>5096807</v>
      </c>
      <c r="Z27" s="23">
        <v>48.693089886051752</v>
      </c>
      <c r="AA27" s="20">
        <v>10467207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62156107</v>
      </c>
      <c r="D29" s="20">
        <v>5853140</v>
      </c>
      <c r="E29" s="21">
        <v>68259205</v>
      </c>
      <c r="F29" s="22">
        <v>90581761</v>
      </c>
      <c r="G29" s="22">
        <v>9179825</v>
      </c>
      <c r="H29" s="22">
        <v>7427907</v>
      </c>
      <c r="I29" s="22">
        <v>7459381</v>
      </c>
      <c r="J29" s="22">
        <v>24067113</v>
      </c>
      <c r="K29" s="22">
        <v>7154083</v>
      </c>
      <c r="L29" s="22">
        <v>7365281</v>
      </c>
      <c r="M29" s="22">
        <v>6792584</v>
      </c>
      <c r="N29" s="22">
        <v>21311948</v>
      </c>
      <c r="O29" s="22">
        <v>7377928</v>
      </c>
      <c r="P29" s="22">
        <v>6584758</v>
      </c>
      <c r="Q29" s="22">
        <v>7367784</v>
      </c>
      <c r="R29" s="22">
        <v>21330470</v>
      </c>
      <c r="S29" s="22">
        <v>7225270</v>
      </c>
      <c r="T29" s="22">
        <v>7239331</v>
      </c>
      <c r="U29" s="22">
        <v>7311155</v>
      </c>
      <c r="V29" s="22">
        <v>21775756</v>
      </c>
      <c r="W29" s="22">
        <v>88485287</v>
      </c>
      <c r="X29" s="22">
        <v>90581761</v>
      </c>
      <c r="Y29" s="22">
        <v>-2096474</v>
      </c>
      <c r="Z29" s="23">
        <v>-2.3144548934083979</v>
      </c>
      <c r="AA29" s="20">
        <v>90581761</v>
      </c>
    </row>
    <row r="30" spans="1:27" x14ac:dyDescent="0.25">
      <c r="A30" s="19" t="s">
        <v>56</v>
      </c>
      <c r="B30" s="15" t="s">
        <v>32</v>
      </c>
      <c r="C30" s="20">
        <v>28226465</v>
      </c>
      <c r="D30" s="20"/>
      <c r="E30" s="21">
        <v>11070</v>
      </c>
      <c r="F30" s="22">
        <v>211070</v>
      </c>
      <c r="G30" s="22"/>
      <c r="H30" s="22"/>
      <c r="I30" s="22"/>
      <c r="J30" s="22"/>
      <c r="K30" s="22"/>
      <c r="L30" s="22"/>
      <c r="M30" s="22"/>
      <c r="N30" s="22"/>
      <c r="O30" s="22"/>
      <c r="P30" s="22">
        <v>59009</v>
      </c>
      <c r="Q30" s="22">
        <v>100000</v>
      </c>
      <c r="R30" s="22">
        <v>159009</v>
      </c>
      <c r="S30" s="22"/>
      <c r="T30" s="22">
        <v>2400</v>
      </c>
      <c r="U30" s="22">
        <v>8694</v>
      </c>
      <c r="V30" s="22">
        <v>11094</v>
      </c>
      <c r="W30" s="22">
        <v>170103</v>
      </c>
      <c r="X30" s="22">
        <v>211070</v>
      </c>
      <c r="Y30" s="22">
        <v>-40967</v>
      </c>
      <c r="Z30" s="23">
        <v>-19.409200739091297</v>
      </c>
      <c r="AA30" s="20">
        <v>211070</v>
      </c>
    </row>
    <row r="31" spans="1:27" x14ac:dyDescent="0.25">
      <c r="A31" s="19" t="s">
        <v>57</v>
      </c>
      <c r="B31" s="15" t="s">
        <v>32</v>
      </c>
      <c r="C31" s="20">
        <v>5598253</v>
      </c>
      <c r="D31" s="20">
        <v>23244</v>
      </c>
      <c r="E31" s="21">
        <v>2293900</v>
      </c>
      <c r="F31" s="22">
        <v>2294094</v>
      </c>
      <c r="G31" s="22">
        <v>191158</v>
      </c>
      <c r="H31" s="22">
        <v>191158</v>
      </c>
      <c r="I31" s="22">
        <v>191158</v>
      </c>
      <c r="J31" s="22">
        <v>573474</v>
      </c>
      <c r="K31" s="22">
        <v>191158</v>
      </c>
      <c r="L31" s="22">
        <v>1136625</v>
      </c>
      <c r="M31" s="22">
        <v>-222028</v>
      </c>
      <c r="N31" s="22">
        <v>1105755</v>
      </c>
      <c r="O31" s="22">
        <v>191158</v>
      </c>
      <c r="P31" s="22">
        <v>191158</v>
      </c>
      <c r="Q31" s="22">
        <v>475355</v>
      </c>
      <c r="R31" s="22">
        <v>857671</v>
      </c>
      <c r="S31" s="22">
        <v>191158</v>
      </c>
      <c r="T31" s="22">
        <v>191158</v>
      </c>
      <c r="U31" s="22">
        <v>1030700</v>
      </c>
      <c r="V31" s="22">
        <v>1413016</v>
      </c>
      <c r="W31" s="22">
        <v>3949916</v>
      </c>
      <c r="X31" s="22">
        <v>2294094</v>
      </c>
      <c r="Y31" s="22">
        <v>1655822</v>
      </c>
      <c r="Z31" s="23">
        <v>72.177600394752787</v>
      </c>
      <c r="AA31" s="20">
        <v>2294094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21416886924</v>
      </c>
      <c r="D33" s="29">
        <f t="shared" ref="D33:Y33" si="0">SUM(D6:D32)</f>
        <v>152815469</v>
      </c>
      <c r="E33" s="30">
        <f t="shared" si="0"/>
        <v>30290874714</v>
      </c>
      <c r="F33" s="31">
        <f t="shared" si="0"/>
        <v>30512548946</v>
      </c>
      <c r="G33" s="31">
        <f t="shared" si="0"/>
        <v>2933759038</v>
      </c>
      <c r="H33" s="31">
        <f t="shared" si="0"/>
        <v>2660218235</v>
      </c>
      <c r="I33" s="31">
        <f t="shared" si="0"/>
        <v>2075628396</v>
      </c>
      <c r="J33" s="31">
        <f t="shared" si="0"/>
        <v>7669605669</v>
      </c>
      <c r="K33" s="31">
        <f t="shared" si="0"/>
        <v>2065591185</v>
      </c>
      <c r="L33" s="31">
        <f t="shared" si="0"/>
        <v>2089858973</v>
      </c>
      <c r="M33" s="31">
        <f t="shared" si="0"/>
        <v>3219727777</v>
      </c>
      <c r="N33" s="31">
        <f t="shared" si="0"/>
        <v>7375177935</v>
      </c>
      <c r="O33" s="31">
        <f t="shared" si="0"/>
        <v>2729909445</v>
      </c>
      <c r="P33" s="31">
        <f t="shared" si="0"/>
        <v>2134425077</v>
      </c>
      <c r="Q33" s="31">
        <f t="shared" si="0"/>
        <v>3055494630</v>
      </c>
      <c r="R33" s="31">
        <f t="shared" si="0"/>
        <v>7919829152</v>
      </c>
      <c r="S33" s="31">
        <f t="shared" si="0"/>
        <v>2323748435</v>
      </c>
      <c r="T33" s="31">
        <f t="shared" si="0"/>
        <v>2138741480</v>
      </c>
      <c r="U33" s="31">
        <f t="shared" si="0"/>
        <v>2467053279</v>
      </c>
      <c r="V33" s="31">
        <f t="shared" si="0"/>
        <v>6929543194</v>
      </c>
      <c r="W33" s="31">
        <f t="shared" si="0"/>
        <v>29894155950</v>
      </c>
      <c r="X33" s="31">
        <f t="shared" si="0"/>
        <v>30488013417</v>
      </c>
      <c r="Y33" s="31">
        <f t="shared" si="0"/>
        <v>-593857467</v>
      </c>
      <c r="Z33" s="32">
        <f>+IF(X33&lt;&gt;0,+(Y33/X33)*100,0)</f>
        <v>-1.947839168388936</v>
      </c>
      <c r="AA33" s="29">
        <f>SUM(AA6:AA32)</f>
        <v>30512548946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5037388663</v>
      </c>
      <c r="D35" s="20">
        <v>31764856</v>
      </c>
      <c r="E35" s="21">
        <v>5853340781</v>
      </c>
      <c r="F35" s="22">
        <v>5788704787</v>
      </c>
      <c r="G35" s="22">
        <v>379915167</v>
      </c>
      <c r="H35" s="22">
        <v>416529814</v>
      </c>
      <c r="I35" s="22">
        <v>460247185</v>
      </c>
      <c r="J35" s="22">
        <v>1256692166</v>
      </c>
      <c r="K35" s="22">
        <v>459731302</v>
      </c>
      <c r="L35" s="22">
        <v>529749079</v>
      </c>
      <c r="M35" s="22">
        <v>449998833</v>
      </c>
      <c r="N35" s="22">
        <v>1439479214</v>
      </c>
      <c r="O35" s="22">
        <v>473230960</v>
      </c>
      <c r="P35" s="22">
        <v>416853466</v>
      </c>
      <c r="Q35" s="22">
        <v>469926185</v>
      </c>
      <c r="R35" s="22">
        <v>1360010611</v>
      </c>
      <c r="S35" s="22">
        <v>433726837</v>
      </c>
      <c r="T35" s="22">
        <v>469255791</v>
      </c>
      <c r="U35" s="22">
        <v>508926275</v>
      </c>
      <c r="V35" s="22">
        <v>1411908903</v>
      </c>
      <c r="W35" s="22">
        <v>5468090894</v>
      </c>
      <c r="X35" s="22">
        <v>5773627907</v>
      </c>
      <c r="Y35" s="22">
        <v>-305537013</v>
      </c>
      <c r="Z35" s="23">
        <v>-5.2919415300311279</v>
      </c>
      <c r="AA35" s="20">
        <v>5788704787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771878923</v>
      </c>
      <c r="D38" s="20">
        <v>1151921</v>
      </c>
      <c r="E38" s="21">
        <v>1198973061</v>
      </c>
      <c r="F38" s="22">
        <v>1170838623</v>
      </c>
      <c r="G38" s="22">
        <v>39712827</v>
      </c>
      <c r="H38" s="22">
        <v>44505677</v>
      </c>
      <c r="I38" s="22">
        <v>54785112</v>
      </c>
      <c r="J38" s="22">
        <v>139003616</v>
      </c>
      <c r="K38" s="22">
        <v>65801248</v>
      </c>
      <c r="L38" s="22">
        <v>66108452</v>
      </c>
      <c r="M38" s="22">
        <v>70479821</v>
      </c>
      <c r="N38" s="22">
        <v>202389521</v>
      </c>
      <c r="O38" s="22">
        <v>60481895</v>
      </c>
      <c r="P38" s="22">
        <v>54517748</v>
      </c>
      <c r="Q38" s="22">
        <v>47912337</v>
      </c>
      <c r="R38" s="22">
        <v>162911980</v>
      </c>
      <c r="S38" s="22">
        <v>54855189</v>
      </c>
      <c r="T38" s="22">
        <v>67296700</v>
      </c>
      <c r="U38" s="22">
        <v>99858083</v>
      </c>
      <c r="V38" s="22">
        <v>222009972</v>
      </c>
      <c r="W38" s="22">
        <v>726315089</v>
      </c>
      <c r="X38" s="22">
        <v>1161710561</v>
      </c>
      <c r="Y38" s="22">
        <v>-435395472</v>
      </c>
      <c r="Z38" s="23">
        <v>-37.478825330227842</v>
      </c>
      <c r="AA38" s="20">
        <v>1170838623</v>
      </c>
    </row>
    <row r="39" spans="1:27" x14ac:dyDescent="0.25">
      <c r="A39" s="19" t="s">
        <v>65</v>
      </c>
      <c r="B39" s="15" t="s">
        <v>32</v>
      </c>
      <c r="C39" s="20">
        <v>2126635925</v>
      </c>
      <c r="D39" s="20"/>
      <c r="E39" s="21">
        <v>4530926210</v>
      </c>
      <c r="F39" s="22">
        <v>2720542863</v>
      </c>
      <c r="G39" s="22">
        <v>43864567</v>
      </c>
      <c r="H39" s="22">
        <v>98139843</v>
      </c>
      <c r="I39" s="22">
        <v>144914094</v>
      </c>
      <c r="J39" s="22">
        <v>286918504</v>
      </c>
      <c r="K39" s="22">
        <v>77518204</v>
      </c>
      <c r="L39" s="22">
        <v>73301663</v>
      </c>
      <c r="M39" s="22">
        <v>102542292</v>
      </c>
      <c r="N39" s="22">
        <v>253362159</v>
      </c>
      <c r="O39" s="22">
        <v>129674716</v>
      </c>
      <c r="P39" s="22">
        <v>103357807</v>
      </c>
      <c r="Q39" s="22">
        <v>265747920</v>
      </c>
      <c r="R39" s="22">
        <v>498780443</v>
      </c>
      <c r="S39" s="22">
        <v>145905054</v>
      </c>
      <c r="T39" s="22">
        <v>-234937859</v>
      </c>
      <c r="U39" s="22">
        <v>-77612543</v>
      </c>
      <c r="V39" s="22">
        <v>-166645348</v>
      </c>
      <c r="W39" s="22">
        <v>872415758</v>
      </c>
      <c r="X39" s="22">
        <v>2675618743</v>
      </c>
      <c r="Y39" s="22">
        <v>-1803202985</v>
      </c>
      <c r="Z39" s="23">
        <v>-67.393868790819724</v>
      </c>
      <c r="AA39" s="20">
        <v>2720542863</v>
      </c>
    </row>
    <row r="40" spans="1:27" x14ac:dyDescent="0.25">
      <c r="A40" s="19" t="s">
        <v>66</v>
      </c>
      <c r="B40" s="15" t="s">
        <v>32</v>
      </c>
      <c r="C40" s="20">
        <v>2591369952</v>
      </c>
      <c r="D40" s="20">
        <v>6557179</v>
      </c>
      <c r="E40" s="21">
        <v>3011778096</v>
      </c>
      <c r="F40" s="22">
        <v>2986722565</v>
      </c>
      <c r="G40" s="22">
        <v>113340961</v>
      </c>
      <c r="H40" s="22">
        <v>202049394</v>
      </c>
      <c r="I40" s="22">
        <v>245681431</v>
      </c>
      <c r="J40" s="22">
        <v>561071786</v>
      </c>
      <c r="K40" s="22">
        <v>223549463</v>
      </c>
      <c r="L40" s="22">
        <v>191686172</v>
      </c>
      <c r="M40" s="22">
        <v>449722114</v>
      </c>
      <c r="N40" s="22">
        <v>864957749</v>
      </c>
      <c r="O40" s="22">
        <v>190726437</v>
      </c>
      <c r="P40" s="22">
        <v>173278642</v>
      </c>
      <c r="Q40" s="22">
        <v>214676393</v>
      </c>
      <c r="R40" s="22">
        <v>578681472</v>
      </c>
      <c r="S40" s="22">
        <v>216498557</v>
      </c>
      <c r="T40" s="22">
        <v>211950652</v>
      </c>
      <c r="U40" s="22">
        <v>-42543548</v>
      </c>
      <c r="V40" s="22">
        <v>385905661</v>
      </c>
      <c r="W40" s="22">
        <v>2390616668</v>
      </c>
      <c r="X40" s="22">
        <v>2986930025</v>
      </c>
      <c r="Y40" s="22">
        <v>-596313357</v>
      </c>
      <c r="Z40" s="23">
        <v>-19.964088613023335</v>
      </c>
      <c r="AA40" s="20">
        <v>2986722565</v>
      </c>
    </row>
    <row r="41" spans="1:27" x14ac:dyDescent="0.25">
      <c r="A41" s="19" t="s">
        <v>40</v>
      </c>
      <c r="B41" s="15" t="s">
        <v>32</v>
      </c>
      <c r="C41" s="20">
        <v>578455573</v>
      </c>
      <c r="D41" s="20">
        <v>3215122</v>
      </c>
      <c r="E41" s="21">
        <v>430897969</v>
      </c>
      <c r="F41" s="22">
        <v>436006203</v>
      </c>
      <c r="G41" s="22">
        <v>20310318</v>
      </c>
      <c r="H41" s="22">
        <v>25387427</v>
      </c>
      <c r="I41" s="22">
        <v>21594105</v>
      </c>
      <c r="J41" s="22">
        <v>67291850</v>
      </c>
      <c r="K41" s="22">
        <v>31330885</v>
      </c>
      <c r="L41" s="22">
        <v>27995836</v>
      </c>
      <c r="M41" s="22">
        <v>77676188</v>
      </c>
      <c r="N41" s="22">
        <v>137002909</v>
      </c>
      <c r="O41" s="22">
        <v>34531178</v>
      </c>
      <c r="P41" s="22">
        <v>25292126</v>
      </c>
      <c r="Q41" s="22">
        <v>24034307</v>
      </c>
      <c r="R41" s="22">
        <v>83857611</v>
      </c>
      <c r="S41" s="22">
        <v>25254317</v>
      </c>
      <c r="T41" s="22">
        <v>21132573</v>
      </c>
      <c r="U41" s="22">
        <v>60213509</v>
      </c>
      <c r="V41" s="22">
        <v>106600399</v>
      </c>
      <c r="W41" s="22">
        <v>394752769</v>
      </c>
      <c r="X41" s="22">
        <v>435618944</v>
      </c>
      <c r="Y41" s="22">
        <v>-40866175</v>
      </c>
      <c r="Z41" s="23">
        <v>-9.381174892155288</v>
      </c>
      <c r="AA41" s="20">
        <v>436006203</v>
      </c>
    </row>
    <row r="42" spans="1:27" x14ac:dyDescent="0.25">
      <c r="A42" s="19" t="s">
        <v>67</v>
      </c>
      <c r="B42" s="15" t="s">
        <v>32</v>
      </c>
      <c r="C42" s="20">
        <v>4966418756</v>
      </c>
      <c r="D42" s="20">
        <v>10868972</v>
      </c>
      <c r="E42" s="21">
        <v>5770071794</v>
      </c>
      <c r="F42" s="22">
        <v>6259847751</v>
      </c>
      <c r="G42" s="22">
        <v>160607167</v>
      </c>
      <c r="H42" s="22">
        <v>324315237</v>
      </c>
      <c r="I42" s="22">
        <v>462659999</v>
      </c>
      <c r="J42" s="22">
        <v>947582403</v>
      </c>
      <c r="K42" s="22">
        <v>527773201</v>
      </c>
      <c r="L42" s="22">
        <v>516132228</v>
      </c>
      <c r="M42" s="22">
        <v>612898274</v>
      </c>
      <c r="N42" s="22">
        <v>1656803703</v>
      </c>
      <c r="O42" s="22">
        <v>365634329</v>
      </c>
      <c r="P42" s="22">
        <v>443590677</v>
      </c>
      <c r="Q42" s="22">
        <v>436470208</v>
      </c>
      <c r="R42" s="22">
        <v>1245695214</v>
      </c>
      <c r="S42" s="22">
        <v>471125427</v>
      </c>
      <c r="T42" s="22">
        <v>520919474</v>
      </c>
      <c r="U42" s="22">
        <v>781697322</v>
      </c>
      <c r="V42" s="22">
        <v>1773742223</v>
      </c>
      <c r="W42" s="22">
        <v>5623823543</v>
      </c>
      <c r="X42" s="22">
        <v>6229489418</v>
      </c>
      <c r="Y42" s="22">
        <v>-605665875</v>
      </c>
      <c r="Z42" s="23">
        <v>-9.7225604597696087</v>
      </c>
      <c r="AA42" s="20">
        <v>6259847751</v>
      </c>
    </row>
    <row r="43" spans="1:27" x14ac:dyDescent="0.25">
      <c r="A43" s="19" t="s">
        <v>68</v>
      </c>
      <c r="B43" s="15" t="s">
        <v>32</v>
      </c>
      <c r="C43" s="20">
        <v>493765854</v>
      </c>
      <c r="D43" s="20"/>
      <c r="E43" s="21">
        <v>41574870</v>
      </c>
      <c r="F43" s="22">
        <v>63767583</v>
      </c>
      <c r="G43" s="22"/>
      <c r="H43" s="22">
        <v>352384</v>
      </c>
      <c r="I43" s="22"/>
      <c r="J43" s="22">
        <v>352384</v>
      </c>
      <c r="K43" s="22">
        <v>1499310</v>
      </c>
      <c r="L43" s="22">
        <v>5851926</v>
      </c>
      <c r="M43" s="22">
        <v>1591454</v>
      </c>
      <c r="N43" s="22">
        <v>8942690</v>
      </c>
      <c r="O43" s="22"/>
      <c r="P43" s="22">
        <v>16742771</v>
      </c>
      <c r="Q43" s="22">
        <v>821590</v>
      </c>
      <c r="R43" s="22">
        <v>17564361</v>
      </c>
      <c r="S43" s="22">
        <v>879101</v>
      </c>
      <c r="T43" s="22">
        <v>4476220</v>
      </c>
      <c r="U43" s="22">
        <v>2381115</v>
      </c>
      <c r="V43" s="22">
        <v>7736436</v>
      </c>
      <c r="W43" s="22">
        <v>34595871</v>
      </c>
      <c r="X43" s="22">
        <v>63767582</v>
      </c>
      <c r="Y43" s="22">
        <v>-29171711</v>
      </c>
      <c r="Z43" s="23">
        <v>-45.746929842815746</v>
      </c>
      <c r="AA43" s="20">
        <v>63767583</v>
      </c>
    </row>
    <row r="44" spans="1:27" x14ac:dyDescent="0.25">
      <c r="A44" s="19" t="s">
        <v>69</v>
      </c>
      <c r="B44" s="15" t="s">
        <v>32</v>
      </c>
      <c r="C44" s="20">
        <v>1049005123</v>
      </c>
      <c r="D44" s="20">
        <v>50201053</v>
      </c>
      <c r="E44" s="21">
        <v>245671219</v>
      </c>
      <c r="F44" s="22">
        <v>489502253</v>
      </c>
      <c r="G44" s="22">
        <v>37291011</v>
      </c>
      <c r="H44" s="22">
        <v>21159392</v>
      </c>
      <c r="I44" s="22">
        <v>105030032</v>
      </c>
      <c r="J44" s="22">
        <v>163480435</v>
      </c>
      <c r="K44" s="22">
        <v>170873</v>
      </c>
      <c r="L44" s="22">
        <v>27903050</v>
      </c>
      <c r="M44" s="22">
        <v>27233693</v>
      </c>
      <c r="N44" s="22">
        <v>55307616</v>
      </c>
      <c r="O44" s="22">
        <v>23335391</v>
      </c>
      <c r="P44" s="22">
        <v>-255712</v>
      </c>
      <c r="Q44" s="22">
        <v>64744916</v>
      </c>
      <c r="R44" s="22">
        <v>87824595</v>
      </c>
      <c r="S44" s="22">
        <v>31882602</v>
      </c>
      <c r="T44" s="22">
        <v>111058747</v>
      </c>
      <c r="U44" s="22">
        <v>456199207</v>
      </c>
      <c r="V44" s="22">
        <v>599140556</v>
      </c>
      <c r="W44" s="22">
        <v>905753202</v>
      </c>
      <c r="X44" s="22">
        <v>489502253</v>
      </c>
      <c r="Y44" s="22">
        <v>416250949</v>
      </c>
      <c r="Z44" s="23">
        <v>85.035553248005172</v>
      </c>
      <c r="AA44" s="20">
        <v>489502253</v>
      </c>
    </row>
    <row r="45" spans="1:27" x14ac:dyDescent="0.25">
      <c r="A45" s="19" t="s">
        <v>70</v>
      </c>
      <c r="B45" s="15" t="s">
        <v>32</v>
      </c>
      <c r="C45" s="20">
        <v>1159865849</v>
      </c>
      <c r="D45" s="20">
        <v>2174213</v>
      </c>
      <c r="E45" s="21">
        <v>1360734723</v>
      </c>
      <c r="F45" s="22">
        <v>1479828025</v>
      </c>
      <c r="G45" s="22">
        <v>-6642944</v>
      </c>
      <c r="H45" s="22">
        <v>150192072</v>
      </c>
      <c r="I45" s="22">
        <v>119418505</v>
      </c>
      <c r="J45" s="22">
        <v>262967633</v>
      </c>
      <c r="K45" s="22">
        <v>128071490</v>
      </c>
      <c r="L45" s="22">
        <v>104610245</v>
      </c>
      <c r="M45" s="22">
        <v>123333498</v>
      </c>
      <c r="N45" s="22">
        <v>356015233</v>
      </c>
      <c r="O45" s="22">
        <v>105336031</v>
      </c>
      <c r="P45" s="22">
        <v>87018552</v>
      </c>
      <c r="Q45" s="22">
        <v>125047633</v>
      </c>
      <c r="R45" s="22">
        <v>317402216</v>
      </c>
      <c r="S45" s="22">
        <v>2193503</v>
      </c>
      <c r="T45" s="22">
        <v>103293061</v>
      </c>
      <c r="U45" s="22">
        <v>107554318</v>
      </c>
      <c r="V45" s="22">
        <v>213040882</v>
      </c>
      <c r="W45" s="22">
        <v>1149425964</v>
      </c>
      <c r="X45" s="22">
        <v>1479410814</v>
      </c>
      <c r="Y45" s="22">
        <v>-329984850</v>
      </c>
      <c r="Z45" s="23">
        <v>-22.305153300035293</v>
      </c>
      <c r="AA45" s="20">
        <v>1479828025</v>
      </c>
    </row>
    <row r="46" spans="1:27" x14ac:dyDescent="0.25">
      <c r="A46" s="19" t="s">
        <v>71</v>
      </c>
      <c r="B46" s="15" t="s">
        <v>32</v>
      </c>
      <c r="C46" s="20">
        <v>29265174</v>
      </c>
      <c r="D46" s="20"/>
      <c r="E46" s="21">
        <v>10850151</v>
      </c>
      <c r="F46" s="22">
        <v>11819359</v>
      </c>
      <c r="G46" s="22">
        <v>5626</v>
      </c>
      <c r="H46" s="22">
        <v>3024</v>
      </c>
      <c r="I46" s="22">
        <v>-3627</v>
      </c>
      <c r="J46" s="22">
        <v>5023</v>
      </c>
      <c r="K46" s="22">
        <v>1000</v>
      </c>
      <c r="L46" s="22">
        <v>436069</v>
      </c>
      <c r="M46" s="22">
        <v>2053076</v>
      </c>
      <c r="N46" s="22">
        <v>2490145</v>
      </c>
      <c r="O46" s="22">
        <v>33750</v>
      </c>
      <c r="P46" s="22"/>
      <c r="Q46" s="22">
        <v>105646</v>
      </c>
      <c r="R46" s="22">
        <v>139396</v>
      </c>
      <c r="S46" s="22">
        <v>13677</v>
      </c>
      <c r="T46" s="22">
        <v>94675</v>
      </c>
      <c r="U46" s="22">
        <v>2607942</v>
      </c>
      <c r="V46" s="22">
        <v>2716294</v>
      </c>
      <c r="W46" s="22">
        <v>5350858</v>
      </c>
      <c r="X46" s="22">
        <v>11819359</v>
      </c>
      <c r="Y46" s="22">
        <v>-6468501</v>
      </c>
      <c r="Z46" s="23">
        <v>-54.728018668355872</v>
      </c>
      <c r="AA46" s="20">
        <v>11819359</v>
      </c>
    </row>
    <row r="47" spans="1:27" x14ac:dyDescent="0.25">
      <c r="A47" s="19" t="s">
        <v>72</v>
      </c>
      <c r="B47" s="15" t="s">
        <v>32</v>
      </c>
      <c r="C47" s="20">
        <v>4059958</v>
      </c>
      <c r="D47" s="20"/>
      <c r="E47" s="21">
        <v>82203</v>
      </c>
      <c r="F47" s="22">
        <v>82203</v>
      </c>
      <c r="G47" s="22">
        <v>-30148</v>
      </c>
      <c r="H47" s="22">
        <v>30148</v>
      </c>
      <c r="I47" s="22"/>
      <c r="J47" s="22"/>
      <c r="K47" s="22"/>
      <c r="L47" s="22"/>
      <c r="M47" s="22"/>
      <c r="N47" s="22"/>
      <c r="O47" s="22"/>
      <c r="P47" s="22"/>
      <c r="Q47" s="22">
        <v>54026</v>
      </c>
      <c r="R47" s="22">
        <v>54026</v>
      </c>
      <c r="S47" s="22"/>
      <c r="T47" s="22"/>
      <c r="U47" s="22"/>
      <c r="V47" s="22"/>
      <c r="W47" s="22">
        <v>54026</v>
      </c>
      <c r="X47" s="22">
        <v>82203</v>
      </c>
      <c r="Y47" s="22">
        <v>-28177</v>
      </c>
      <c r="Z47" s="23">
        <v>-34.277337810055592</v>
      </c>
      <c r="AA47" s="20">
        <v>82203</v>
      </c>
    </row>
    <row r="48" spans="1:27" x14ac:dyDescent="0.25">
      <c r="A48" s="37" t="s">
        <v>73</v>
      </c>
      <c r="B48" s="28" t="s">
        <v>32</v>
      </c>
      <c r="C48" s="29">
        <f>SUM(C35:C47)</f>
        <v>18808109750</v>
      </c>
      <c r="D48" s="29">
        <f t="shared" ref="D48:Y48" si="1">SUM(D35:D47)</f>
        <v>105933316</v>
      </c>
      <c r="E48" s="30">
        <f t="shared" si="1"/>
        <v>22454901077</v>
      </c>
      <c r="F48" s="31">
        <f t="shared" si="1"/>
        <v>21407662215</v>
      </c>
      <c r="G48" s="31">
        <f t="shared" si="1"/>
        <v>788374552</v>
      </c>
      <c r="H48" s="31">
        <f t="shared" si="1"/>
        <v>1282664412</v>
      </c>
      <c r="I48" s="31">
        <f t="shared" si="1"/>
        <v>1614326836</v>
      </c>
      <c r="J48" s="31">
        <f t="shared" si="1"/>
        <v>3685365800</v>
      </c>
      <c r="K48" s="31">
        <f t="shared" si="1"/>
        <v>1515446976</v>
      </c>
      <c r="L48" s="31">
        <f t="shared" si="1"/>
        <v>1543774720</v>
      </c>
      <c r="M48" s="31">
        <f t="shared" si="1"/>
        <v>1917529243</v>
      </c>
      <c r="N48" s="31">
        <f t="shared" si="1"/>
        <v>4976750939</v>
      </c>
      <c r="O48" s="31">
        <f t="shared" si="1"/>
        <v>1382984687</v>
      </c>
      <c r="P48" s="31">
        <f t="shared" si="1"/>
        <v>1320396077</v>
      </c>
      <c r="Q48" s="31">
        <f t="shared" si="1"/>
        <v>1649541161</v>
      </c>
      <c r="R48" s="31">
        <f t="shared" si="1"/>
        <v>4352921925</v>
      </c>
      <c r="S48" s="31">
        <f t="shared" si="1"/>
        <v>1382334264</v>
      </c>
      <c r="T48" s="31">
        <f t="shared" si="1"/>
        <v>1274540034</v>
      </c>
      <c r="U48" s="31">
        <f t="shared" si="1"/>
        <v>1899281680</v>
      </c>
      <c r="V48" s="31">
        <f t="shared" si="1"/>
        <v>4556155978</v>
      </c>
      <c r="W48" s="31">
        <f t="shared" si="1"/>
        <v>17571194642</v>
      </c>
      <c r="X48" s="31">
        <f t="shared" si="1"/>
        <v>21307577809</v>
      </c>
      <c r="Y48" s="31">
        <f t="shared" si="1"/>
        <v>-3736383167</v>
      </c>
      <c r="Z48" s="32">
        <f>+IF(X48&lt;&gt;0,+(Y48/X48)*100,0)</f>
        <v>-17.535466492215779</v>
      </c>
      <c r="AA48" s="29">
        <f>SUM(AA35:AA47)</f>
        <v>21407662215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2608777174</v>
      </c>
      <c r="D49" s="39">
        <f t="shared" si="2"/>
        <v>46882153</v>
      </c>
      <c r="E49" s="40">
        <f t="shared" si="2"/>
        <v>7835973637</v>
      </c>
      <c r="F49" s="41">
        <f t="shared" si="2"/>
        <v>9104886731</v>
      </c>
      <c r="G49" s="41">
        <f t="shared" si="2"/>
        <v>2145384486</v>
      </c>
      <c r="H49" s="41">
        <f t="shared" si="2"/>
        <v>1377553823</v>
      </c>
      <c r="I49" s="41">
        <f t="shared" si="2"/>
        <v>461301560</v>
      </c>
      <c r="J49" s="41">
        <f t="shared" si="2"/>
        <v>3984239869</v>
      </c>
      <c r="K49" s="41">
        <f t="shared" si="2"/>
        <v>550144209</v>
      </c>
      <c r="L49" s="41">
        <f t="shared" si="2"/>
        <v>546084253</v>
      </c>
      <c r="M49" s="41">
        <f t="shared" si="2"/>
        <v>1302198534</v>
      </c>
      <c r="N49" s="41">
        <f t="shared" si="2"/>
        <v>2398426996</v>
      </c>
      <c r="O49" s="41">
        <f t="shared" si="2"/>
        <v>1346924758</v>
      </c>
      <c r="P49" s="41">
        <f t="shared" si="2"/>
        <v>814029000</v>
      </c>
      <c r="Q49" s="41">
        <f t="shared" si="2"/>
        <v>1405953469</v>
      </c>
      <c r="R49" s="41">
        <f t="shared" si="2"/>
        <v>3566907227</v>
      </c>
      <c r="S49" s="41">
        <f t="shared" si="2"/>
        <v>941414171</v>
      </c>
      <c r="T49" s="41">
        <f t="shared" si="2"/>
        <v>864201446</v>
      </c>
      <c r="U49" s="41">
        <f t="shared" si="2"/>
        <v>567771599</v>
      </c>
      <c r="V49" s="41">
        <f t="shared" si="2"/>
        <v>2373387216</v>
      </c>
      <c r="W49" s="41">
        <f t="shared" si="2"/>
        <v>12322961308</v>
      </c>
      <c r="X49" s="41">
        <f t="shared" si="2"/>
        <v>9180435608</v>
      </c>
      <c r="Y49" s="41">
        <f t="shared" si="2"/>
        <v>3142525700</v>
      </c>
      <c r="Z49" s="42">
        <f>+IF(X49&lt;&gt;0,+(Y49/X49)*100,0)</f>
        <v>34.230681790976732</v>
      </c>
      <c r="AA49" s="39">
        <f>+AA33-AA48</f>
        <v>9104886731</v>
      </c>
    </row>
    <row r="50" spans="1:27" x14ac:dyDescent="0.25">
      <c r="A50" s="43" t="s">
        <v>75</v>
      </c>
      <c r="B50" s="15" t="s">
        <v>32</v>
      </c>
      <c r="C50" s="20">
        <v>2991098514</v>
      </c>
      <c r="D50" s="20">
        <v>31562873</v>
      </c>
      <c r="E50" s="21">
        <v>3436697601</v>
      </c>
      <c r="F50" s="22">
        <v>3878733002</v>
      </c>
      <c r="G50" s="22">
        <v>30400600</v>
      </c>
      <c r="H50" s="22">
        <v>129211775</v>
      </c>
      <c r="I50" s="22">
        <v>228177971</v>
      </c>
      <c r="J50" s="22">
        <v>387790346</v>
      </c>
      <c r="K50" s="22">
        <v>209146208</v>
      </c>
      <c r="L50" s="22">
        <v>328970300</v>
      </c>
      <c r="M50" s="22">
        <v>325329270</v>
      </c>
      <c r="N50" s="22">
        <v>863445778</v>
      </c>
      <c r="O50" s="22">
        <v>198645544</v>
      </c>
      <c r="P50" s="22">
        <v>90441464</v>
      </c>
      <c r="Q50" s="22">
        <v>168718404</v>
      </c>
      <c r="R50" s="22">
        <v>457805412</v>
      </c>
      <c r="S50" s="22">
        <v>190258745</v>
      </c>
      <c r="T50" s="22">
        <v>292235125</v>
      </c>
      <c r="U50" s="22">
        <v>830645107</v>
      </c>
      <c r="V50" s="22">
        <v>1313138977</v>
      </c>
      <c r="W50" s="22">
        <v>3022180513</v>
      </c>
      <c r="X50" s="22">
        <v>3806919502</v>
      </c>
      <c r="Y50" s="22">
        <v>-784738989</v>
      </c>
      <c r="Z50" s="23">
        <v>-20.613490476689357</v>
      </c>
      <c r="AA50" s="20">
        <v>3878733002</v>
      </c>
    </row>
    <row r="51" spans="1:27" x14ac:dyDescent="0.25">
      <c r="A51" s="43" t="s">
        <v>76</v>
      </c>
      <c r="B51" s="15" t="s">
        <v>32</v>
      </c>
      <c r="C51" s="44">
        <v>264301570</v>
      </c>
      <c r="D51" s="44"/>
      <c r="E51" s="21">
        <v>119417483</v>
      </c>
      <c r="F51" s="22">
        <v>132467483</v>
      </c>
      <c r="G51" s="45"/>
      <c r="H51" s="45"/>
      <c r="I51" s="45"/>
      <c r="J51" s="22"/>
      <c r="K51" s="45"/>
      <c r="L51" s="45"/>
      <c r="M51" s="22"/>
      <c r="N51" s="45"/>
      <c r="O51" s="45">
        <v>7016498</v>
      </c>
      <c r="P51" s="45"/>
      <c r="Q51" s="22"/>
      <c r="R51" s="45">
        <v>7016498</v>
      </c>
      <c r="S51" s="45"/>
      <c r="T51" s="22"/>
      <c r="U51" s="45">
        <v>2509747</v>
      </c>
      <c r="V51" s="45">
        <v>2509747</v>
      </c>
      <c r="W51" s="45">
        <v>9526245</v>
      </c>
      <c r="X51" s="22">
        <v>132467483</v>
      </c>
      <c r="Y51" s="45">
        <v>-122941238</v>
      </c>
      <c r="Z51" s="46">
        <v>-92.808616285099944</v>
      </c>
      <c r="AA51" s="44">
        <v>132467483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5864177258</v>
      </c>
      <c r="D52" s="48">
        <f t="shared" si="3"/>
        <v>78445026</v>
      </c>
      <c r="E52" s="49">
        <f t="shared" si="3"/>
        <v>11392088721</v>
      </c>
      <c r="F52" s="50">
        <f t="shared" si="3"/>
        <v>13116087216</v>
      </c>
      <c r="G52" s="50">
        <f t="shared" si="3"/>
        <v>2175785086</v>
      </c>
      <c r="H52" s="50">
        <f t="shared" si="3"/>
        <v>1506765598</v>
      </c>
      <c r="I52" s="50">
        <f t="shared" si="3"/>
        <v>689479531</v>
      </c>
      <c r="J52" s="50">
        <f t="shared" si="3"/>
        <v>4372030215</v>
      </c>
      <c r="K52" s="50">
        <f t="shared" si="3"/>
        <v>759290417</v>
      </c>
      <c r="L52" s="50">
        <f t="shared" si="3"/>
        <v>875054553</v>
      </c>
      <c r="M52" s="50">
        <f t="shared" si="3"/>
        <v>1627527804</v>
      </c>
      <c r="N52" s="50">
        <f t="shared" si="3"/>
        <v>3261872774</v>
      </c>
      <c r="O52" s="50">
        <f t="shared" si="3"/>
        <v>1552586800</v>
      </c>
      <c r="P52" s="50">
        <f t="shared" si="3"/>
        <v>904470464</v>
      </c>
      <c r="Q52" s="50">
        <f t="shared" si="3"/>
        <v>1574671873</v>
      </c>
      <c r="R52" s="50">
        <f t="shared" si="3"/>
        <v>4031729137</v>
      </c>
      <c r="S52" s="50">
        <f t="shared" si="3"/>
        <v>1131672916</v>
      </c>
      <c r="T52" s="50">
        <f t="shared" si="3"/>
        <v>1156436571</v>
      </c>
      <c r="U52" s="50">
        <f t="shared" si="3"/>
        <v>1400926453</v>
      </c>
      <c r="V52" s="50">
        <f t="shared" si="3"/>
        <v>3689035940</v>
      </c>
      <c r="W52" s="50">
        <f t="shared" si="3"/>
        <v>15354668066</v>
      </c>
      <c r="X52" s="50">
        <f t="shared" si="3"/>
        <v>13119822593</v>
      </c>
      <c r="Y52" s="50">
        <f t="shared" si="3"/>
        <v>2234845473</v>
      </c>
      <c r="Z52" s="51">
        <f>+IF(X52&lt;&gt;0,+(Y52/X52)*100,0)</f>
        <v>17.034113511507297</v>
      </c>
      <c r="AA52" s="48">
        <f>SUM(AA49:AA51)</f>
        <v>13116087216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5864177258</v>
      </c>
      <c r="D54" s="54">
        <f>+D52-D53</f>
        <v>78445026</v>
      </c>
      <c r="E54" s="55">
        <f t="shared" si="4"/>
        <v>11392088721</v>
      </c>
      <c r="F54" s="56">
        <f t="shared" si="4"/>
        <v>13116087216</v>
      </c>
      <c r="G54" s="56">
        <f t="shared" si="4"/>
        <v>2175785086</v>
      </c>
      <c r="H54" s="56">
        <f t="shared" si="4"/>
        <v>1506765598</v>
      </c>
      <c r="I54" s="56">
        <f t="shared" si="4"/>
        <v>689479531</v>
      </c>
      <c r="J54" s="56">
        <f t="shared" si="4"/>
        <v>4372030215</v>
      </c>
      <c r="K54" s="56">
        <f t="shared" si="4"/>
        <v>759290417</v>
      </c>
      <c r="L54" s="56">
        <f t="shared" si="4"/>
        <v>875054553</v>
      </c>
      <c r="M54" s="56">
        <f t="shared" si="4"/>
        <v>1627527804</v>
      </c>
      <c r="N54" s="56">
        <f t="shared" si="4"/>
        <v>3261872774</v>
      </c>
      <c r="O54" s="56">
        <f t="shared" si="4"/>
        <v>1552586800</v>
      </c>
      <c r="P54" s="56">
        <f t="shared" si="4"/>
        <v>904470464</v>
      </c>
      <c r="Q54" s="56">
        <f t="shared" si="4"/>
        <v>1574671873</v>
      </c>
      <c r="R54" s="56">
        <f t="shared" si="4"/>
        <v>4031729137</v>
      </c>
      <c r="S54" s="56">
        <f t="shared" si="4"/>
        <v>1131672916</v>
      </c>
      <c r="T54" s="56">
        <f t="shared" si="4"/>
        <v>1156436571</v>
      </c>
      <c r="U54" s="56">
        <f t="shared" si="4"/>
        <v>1400926453</v>
      </c>
      <c r="V54" s="56">
        <f t="shared" si="4"/>
        <v>3689035940</v>
      </c>
      <c r="W54" s="56">
        <f t="shared" si="4"/>
        <v>15354668066</v>
      </c>
      <c r="X54" s="56">
        <f t="shared" si="4"/>
        <v>13119822593</v>
      </c>
      <c r="Y54" s="56">
        <f t="shared" si="4"/>
        <v>2234845473</v>
      </c>
      <c r="Z54" s="57">
        <f>+IF(X54&lt;&gt;0,+(Y54/X54)*100,0)</f>
        <v>17.034113511507297</v>
      </c>
      <c r="AA54" s="54">
        <f>+AA52-AA53</f>
        <v>13116087216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5864177258</v>
      </c>
      <c r="D57" s="48">
        <f>SUM(D54:D56)</f>
        <v>78445026</v>
      </c>
      <c r="E57" s="49">
        <f t="shared" si="5"/>
        <v>11392088721</v>
      </c>
      <c r="F57" s="50">
        <f t="shared" si="5"/>
        <v>13116087216</v>
      </c>
      <c r="G57" s="50">
        <f t="shared" si="5"/>
        <v>2175785086</v>
      </c>
      <c r="H57" s="50">
        <f t="shared" si="5"/>
        <v>1506765598</v>
      </c>
      <c r="I57" s="50">
        <f t="shared" si="5"/>
        <v>689479531</v>
      </c>
      <c r="J57" s="50">
        <f t="shared" si="5"/>
        <v>4372030215</v>
      </c>
      <c r="K57" s="50">
        <f t="shared" si="5"/>
        <v>759290417</v>
      </c>
      <c r="L57" s="50">
        <f t="shared" si="5"/>
        <v>875054553</v>
      </c>
      <c r="M57" s="50">
        <f t="shared" si="5"/>
        <v>1627527804</v>
      </c>
      <c r="N57" s="50">
        <f t="shared" si="5"/>
        <v>3261872774</v>
      </c>
      <c r="O57" s="50">
        <f t="shared" si="5"/>
        <v>1552586800</v>
      </c>
      <c r="P57" s="50">
        <f t="shared" si="5"/>
        <v>904470464</v>
      </c>
      <c r="Q57" s="50">
        <f t="shared" si="5"/>
        <v>1574671873</v>
      </c>
      <c r="R57" s="50">
        <f t="shared" si="5"/>
        <v>4031729137</v>
      </c>
      <c r="S57" s="50">
        <f t="shared" si="5"/>
        <v>1131672916</v>
      </c>
      <c r="T57" s="50">
        <f t="shared" si="5"/>
        <v>1156436571</v>
      </c>
      <c r="U57" s="50">
        <f t="shared" si="5"/>
        <v>1400926453</v>
      </c>
      <c r="V57" s="50">
        <f t="shared" si="5"/>
        <v>3689035940</v>
      </c>
      <c r="W57" s="50">
        <f t="shared" si="5"/>
        <v>15354668066</v>
      </c>
      <c r="X57" s="50">
        <f t="shared" si="5"/>
        <v>13119822593</v>
      </c>
      <c r="Y57" s="50">
        <f t="shared" si="5"/>
        <v>2234845473</v>
      </c>
      <c r="Z57" s="51">
        <f>+IF(X57&lt;&gt;0,+(Y57/X57)*100,0)</f>
        <v>17.034113511507297</v>
      </c>
      <c r="AA57" s="48">
        <f>SUM(AA54:AA56)</f>
        <v>13116087216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5864177258</v>
      </c>
      <c r="D60" s="65">
        <f>SUM(D57:D59)</f>
        <v>78445026</v>
      </c>
      <c r="E60" s="66">
        <f t="shared" si="6"/>
        <v>11392088721</v>
      </c>
      <c r="F60" s="67">
        <f t="shared" si="6"/>
        <v>13116087216</v>
      </c>
      <c r="G60" s="67">
        <f t="shared" si="6"/>
        <v>2175785086</v>
      </c>
      <c r="H60" s="67">
        <f t="shared" si="6"/>
        <v>1506765598</v>
      </c>
      <c r="I60" s="67">
        <f t="shared" si="6"/>
        <v>689479531</v>
      </c>
      <c r="J60" s="67">
        <f t="shared" si="6"/>
        <v>4372030215</v>
      </c>
      <c r="K60" s="67">
        <f t="shared" si="6"/>
        <v>759290417</v>
      </c>
      <c r="L60" s="67">
        <f t="shared" si="6"/>
        <v>875054553</v>
      </c>
      <c r="M60" s="67">
        <f t="shared" si="6"/>
        <v>1627527804</v>
      </c>
      <c r="N60" s="67">
        <f t="shared" si="6"/>
        <v>3261872774</v>
      </c>
      <c r="O60" s="67">
        <f t="shared" si="6"/>
        <v>1552586800</v>
      </c>
      <c r="P60" s="67">
        <f t="shared" si="6"/>
        <v>904470464</v>
      </c>
      <c r="Q60" s="67">
        <f t="shared" si="6"/>
        <v>1574671873</v>
      </c>
      <c r="R60" s="67">
        <f t="shared" si="6"/>
        <v>4031729137</v>
      </c>
      <c r="S60" s="67">
        <f t="shared" si="6"/>
        <v>1131672916</v>
      </c>
      <c r="T60" s="67">
        <f t="shared" si="6"/>
        <v>1156436571</v>
      </c>
      <c r="U60" s="67">
        <f t="shared" si="6"/>
        <v>1400926453</v>
      </c>
      <c r="V60" s="67">
        <f t="shared" si="6"/>
        <v>3689035940</v>
      </c>
      <c r="W60" s="67">
        <f t="shared" si="6"/>
        <v>15354668066</v>
      </c>
      <c r="X60" s="67">
        <f t="shared" si="6"/>
        <v>13119822593</v>
      </c>
      <c r="Y60" s="67">
        <f t="shared" si="6"/>
        <v>2234845473</v>
      </c>
      <c r="Z60" s="68">
        <f>+IF(X60&lt;&gt;0,+(Y60/X60)*100,0)</f>
        <v>17.034113511507297</v>
      </c>
      <c r="AA60" s="65">
        <f>SUM(AA57:AA59)</f>
        <v>13116087216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559118342</v>
      </c>
      <c r="D8" s="20"/>
      <c r="E8" s="21">
        <v>603379368</v>
      </c>
      <c r="F8" s="22">
        <v>603379368</v>
      </c>
      <c r="G8" s="22">
        <v>56644920</v>
      </c>
      <c r="H8" s="22">
        <v>46205040</v>
      </c>
      <c r="I8" s="22">
        <v>47876408</v>
      </c>
      <c r="J8" s="22">
        <v>150726368</v>
      </c>
      <c r="K8" s="22">
        <v>46151807</v>
      </c>
      <c r="L8" s="22">
        <v>47375800</v>
      </c>
      <c r="M8" s="22">
        <v>45890262</v>
      </c>
      <c r="N8" s="22">
        <v>139417869</v>
      </c>
      <c r="O8" s="22">
        <v>48321244</v>
      </c>
      <c r="P8" s="22">
        <v>42284883</v>
      </c>
      <c r="Q8" s="22">
        <v>46896371</v>
      </c>
      <c r="R8" s="22">
        <v>137502498</v>
      </c>
      <c r="S8" s="22">
        <v>46797506</v>
      </c>
      <c r="T8" s="22">
        <v>48042643</v>
      </c>
      <c r="U8" s="22">
        <v>46688795</v>
      </c>
      <c r="V8" s="22">
        <v>141528944</v>
      </c>
      <c r="W8" s="22">
        <v>569175679</v>
      </c>
      <c r="X8" s="22">
        <v>603379368</v>
      </c>
      <c r="Y8" s="22">
        <v>-34203689</v>
      </c>
      <c r="Z8" s="23">
        <v>-5.668687199791691</v>
      </c>
      <c r="AA8" s="20">
        <v>603379368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2816964</v>
      </c>
      <c r="H13" s="22">
        <v>2882622</v>
      </c>
      <c r="I13" s="22">
        <v>2967146</v>
      </c>
      <c r="J13" s="22">
        <v>8666732</v>
      </c>
      <c r="K13" s="22">
        <v>2955586</v>
      </c>
      <c r="L13" s="22">
        <v>2978963</v>
      </c>
      <c r="M13" s="22">
        <v>2069844</v>
      </c>
      <c r="N13" s="22">
        <v>8004393</v>
      </c>
      <c r="O13" s="22">
        <v>3028104</v>
      </c>
      <c r="P13" s="22">
        <v>2292303</v>
      </c>
      <c r="Q13" s="22">
        <v>3053832</v>
      </c>
      <c r="R13" s="22">
        <v>8374239</v>
      </c>
      <c r="S13" s="22">
        <v>3068446</v>
      </c>
      <c r="T13" s="22">
        <v>3076655</v>
      </c>
      <c r="U13" s="22">
        <v>2776778</v>
      </c>
      <c r="V13" s="22">
        <v>8921879</v>
      </c>
      <c r="W13" s="22">
        <v>33967243</v>
      </c>
      <c r="X13" s="22"/>
      <c r="Y13" s="22">
        <v>33967243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4282</v>
      </c>
      <c r="D20" s="20"/>
      <c r="E20" s="21">
        <v>1312201</v>
      </c>
      <c r="F20" s="22">
        <v>1312201</v>
      </c>
      <c r="G20" s="22">
        <v>300</v>
      </c>
      <c r="H20" s="22">
        <v>300</v>
      </c>
      <c r="I20" s="22">
        <v>300</v>
      </c>
      <c r="J20" s="22">
        <v>900</v>
      </c>
      <c r="K20" s="22">
        <v>300</v>
      </c>
      <c r="L20" s="22">
        <v>300</v>
      </c>
      <c r="M20" s="22">
        <v>300</v>
      </c>
      <c r="N20" s="22">
        <v>900</v>
      </c>
      <c r="O20" s="22">
        <v>300</v>
      </c>
      <c r="P20" s="22">
        <v>300</v>
      </c>
      <c r="Q20" s="22">
        <v>300</v>
      </c>
      <c r="R20" s="22">
        <v>900</v>
      </c>
      <c r="S20" s="22">
        <v>300</v>
      </c>
      <c r="T20" s="22">
        <v>300</v>
      </c>
      <c r="U20" s="22">
        <v>300</v>
      </c>
      <c r="V20" s="22">
        <v>900</v>
      </c>
      <c r="W20" s="22">
        <v>3600</v>
      </c>
      <c r="X20" s="22">
        <v>1312201</v>
      </c>
      <c r="Y20" s="22">
        <v>-1308601</v>
      </c>
      <c r="Z20" s="18">
        <v>-99.725651786578425</v>
      </c>
      <c r="AA20" s="20">
        <v>1312201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114042924</v>
      </c>
      <c r="D26" s="20"/>
      <c r="E26" s="21">
        <v>138641458</v>
      </c>
      <c r="F26" s="22">
        <v>142641458</v>
      </c>
      <c r="G26" s="22">
        <v>44933941</v>
      </c>
      <c r="H26" s="22"/>
      <c r="I26" s="22"/>
      <c r="J26" s="22">
        <v>44933941</v>
      </c>
      <c r="K26" s="22">
        <v>13983487</v>
      </c>
      <c r="L26" s="22">
        <v>1830031</v>
      </c>
      <c r="M26" s="22">
        <v>35947153</v>
      </c>
      <c r="N26" s="22">
        <v>51760671</v>
      </c>
      <c r="O26" s="22">
        <v>1094947</v>
      </c>
      <c r="P26" s="22"/>
      <c r="Q26" s="22">
        <v>26960365</v>
      </c>
      <c r="R26" s="22">
        <v>28055312</v>
      </c>
      <c r="S26" s="22">
        <v>1216523</v>
      </c>
      <c r="T26" s="22"/>
      <c r="U26" s="22"/>
      <c r="V26" s="22">
        <v>1216523</v>
      </c>
      <c r="W26" s="22">
        <v>125966447</v>
      </c>
      <c r="X26" s="22">
        <v>142641458</v>
      </c>
      <c r="Y26" s="22">
        <v>-16675011</v>
      </c>
      <c r="Z26" s="23">
        <v>-11.690157429546185</v>
      </c>
      <c r="AA26" s="20">
        <v>142641458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133246</v>
      </c>
      <c r="H27" s="22">
        <v>162799</v>
      </c>
      <c r="I27" s="22">
        <v>170789</v>
      </c>
      <c r="J27" s="22">
        <v>466834</v>
      </c>
      <c r="K27" s="22">
        <v>169715</v>
      </c>
      <c r="L27" s="22">
        <v>179006</v>
      </c>
      <c r="M27" s="22">
        <v>182466</v>
      </c>
      <c r="N27" s="22">
        <v>531187</v>
      </c>
      <c r="O27" s="22">
        <v>189856</v>
      </c>
      <c r="P27" s="22">
        <v>100817</v>
      </c>
      <c r="Q27" s="22">
        <v>199114</v>
      </c>
      <c r="R27" s="22">
        <v>489787</v>
      </c>
      <c r="S27" s="22">
        <v>205615</v>
      </c>
      <c r="T27" s="22">
        <v>182464</v>
      </c>
      <c r="U27" s="22">
        <v>209888</v>
      </c>
      <c r="V27" s="22">
        <v>597967</v>
      </c>
      <c r="W27" s="22">
        <v>2085775</v>
      </c>
      <c r="X27" s="22"/>
      <c r="Y27" s="22">
        <v>2085775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1833373</v>
      </c>
      <c r="H29" s="22">
        <v>1509680</v>
      </c>
      <c r="I29" s="22">
        <v>1554580</v>
      </c>
      <c r="J29" s="22">
        <v>4897633</v>
      </c>
      <c r="K29" s="22">
        <v>1521540</v>
      </c>
      <c r="L29" s="22">
        <v>1534575</v>
      </c>
      <c r="M29" s="22">
        <v>925019</v>
      </c>
      <c r="N29" s="22">
        <v>3981134</v>
      </c>
      <c r="O29" s="22">
        <v>1501050</v>
      </c>
      <c r="P29" s="22">
        <v>784038</v>
      </c>
      <c r="Q29" s="22">
        <v>1514651</v>
      </c>
      <c r="R29" s="22">
        <v>3799739</v>
      </c>
      <c r="S29" s="22">
        <v>1517776</v>
      </c>
      <c r="T29" s="22">
        <v>1508495</v>
      </c>
      <c r="U29" s="22">
        <v>1528697</v>
      </c>
      <c r="V29" s="22">
        <v>4554968</v>
      </c>
      <c r="W29" s="22">
        <v>17233474</v>
      </c>
      <c r="X29" s="22"/>
      <c r="Y29" s="22">
        <v>17233474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673165548</v>
      </c>
      <c r="D33" s="29">
        <f t="shared" ref="D33:Y33" si="0">SUM(D6:D32)</f>
        <v>0</v>
      </c>
      <c r="E33" s="30">
        <f t="shared" si="0"/>
        <v>743333027</v>
      </c>
      <c r="F33" s="31">
        <f t="shared" si="0"/>
        <v>747333027</v>
      </c>
      <c r="G33" s="31">
        <f t="shared" si="0"/>
        <v>106362744</v>
      </c>
      <c r="H33" s="31">
        <f t="shared" si="0"/>
        <v>50760441</v>
      </c>
      <c r="I33" s="31">
        <f t="shared" si="0"/>
        <v>52569223</v>
      </c>
      <c r="J33" s="31">
        <f t="shared" si="0"/>
        <v>209692408</v>
      </c>
      <c r="K33" s="31">
        <f t="shared" si="0"/>
        <v>64782435</v>
      </c>
      <c r="L33" s="31">
        <f t="shared" si="0"/>
        <v>53898675</v>
      </c>
      <c r="M33" s="31">
        <f t="shared" si="0"/>
        <v>85015044</v>
      </c>
      <c r="N33" s="31">
        <f t="shared" si="0"/>
        <v>203696154</v>
      </c>
      <c r="O33" s="31">
        <f t="shared" si="0"/>
        <v>54135501</v>
      </c>
      <c r="P33" s="31">
        <f t="shared" si="0"/>
        <v>45462341</v>
      </c>
      <c r="Q33" s="31">
        <f t="shared" si="0"/>
        <v>78624633</v>
      </c>
      <c r="R33" s="31">
        <f t="shared" si="0"/>
        <v>178222475</v>
      </c>
      <c r="S33" s="31">
        <f t="shared" si="0"/>
        <v>52806166</v>
      </c>
      <c r="T33" s="31">
        <f t="shared" si="0"/>
        <v>52810557</v>
      </c>
      <c r="U33" s="31">
        <f t="shared" si="0"/>
        <v>51204458</v>
      </c>
      <c r="V33" s="31">
        <f t="shared" si="0"/>
        <v>156821181</v>
      </c>
      <c r="W33" s="31">
        <f t="shared" si="0"/>
        <v>748432218</v>
      </c>
      <c r="X33" s="31">
        <f t="shared" si="0"/>
        <v>747333027</v>
      </c>
      <c r="Y33" s="31">
        <f t="shared" si="0"/>
        <v>1099191</v>
      </c>
      <c r="Z33" s="32">
        <f>+IF(X33&lt;&gt;0,+(Y33/X33)*100,0)</f>
        <v>0.14708181764861303</v>
      </c>
      <c r="AA33" s="29">
        <f>SUM(AA6:AA32)</f>
        <v>747333027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149713514</v>
      </c>
      <c r="D35" s="20"/>
      <c r="E35" s="21">
        <v>163414657</v>
      </c>
      <c r="F35" s="22">
        <v>146990904</v>
      </c>
      <c r="G35" s="22">
        <v>12909199</v>
      </c>
      <c r="H35" s="22">
        <v>12129861</v>
      </c>
      <c r="I35" s="22">
        <v>10424155</v>
      </c>
      <c r="J35" s="22">
        <v>35463215</v>
      </c>
      <c r="K35" s="22">
        <v>15534276</v>
      </c>
      <c r="L35" s="22">
        <v>12566636</v>
      </c>
      <c r="M35" s="22">
        <v>12439738</v>
      </c>
      <c r="N35" s="22">
        <v>40540650</v>
      </c>
      <c r="O35" s="22">
        <v>12149891</v>
      </c>
      <c r="P35" s="22">
        <v>12116411</v>
      </c>
      <c r="Q35" s="22">
        <v>12444095</v>
      </c>
      <c r="R35" s="22">
        <v>36710397</v>
      </c>
      <c r="S35" s="22">
        <v>12673801</v>
      </c>
      <c r="T35" s="22">
        <v>12990894</v>
      </c>
      <c r="U35" s="22">
        <v>13105965</v>
      </c>
      <c r="V35" s="22">
        <v>38770660</v>
      </c>
      <c r="W35" s="22">
        <v>151484922</v>
      </c>
      <c r="X35" s="22">
        <v>146990904</v>
      </c>
      <c r="Y35" s="22">
        <v>4494018</v>
      </c>
      <c r="Z35" s="23">
        <v>3.0573442830176756</v>
      </c>
      <c r="AA35" s="20">
        <v>146990904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7103908</v>
      </c>
      <c r="D38" s="20"/>
      <c r="E38" s="21">
        <v>5999958</v>
      </c>
      <c r="F38" s="22">
        <v>5905551</v>
      </c>
      <c r="G38" s="22">
        <v>104499</v>
      </c>
      <c r="H38" s="22">
        <v>53439</v>
      </c>
      <c r="I38" s="22">
        <v>190377</v>
      </c>
      <c r="J38" s="22">
        <v>348315</v>
      </c>
      <c r="K38" s="22">
        <v>330648</v>
      </c>
      <c r="L38" s="22">
        <v>1057252</v>
      </c>
      <c r="M38" s="22">
        <v>535753</v>
      </c>
      <c r="N38" s="22">
        <v>1923653</v>
      </c>
      <c r="O38" s="22">
        <v>314235</v>
      </c>
      <c r="P38" s="22">
        <v>208697</v>
      </c>
      <c r="Q38" s="22">
        <v>187105</v>
      </c>
      <c r="R38" s="22">
        <v>710037</v>
      </c>
      <c r="S38" s="22">
        <v>271104</v>
      </c>
      <c r="T38" s="22">
        <v>960648</v>
      </c>
      <c r="U38" s="22">
        <v>1337801</v>
      </c>
      <c r="V38" s="22">
        <v>2569553</v>
      </c>
      <c r="W38" s="22">
        <v>5551558</v>
      </c>
      <c r="X38" s="22">
        <v>5905551</v>
      </c>
      <c r="Y38" s="22">
        <v>-353993</v>
      </c>
      <c r="Z38" s="23">
        <v>-5.9942416888788195</v>
      </c>
      <c r="AA38" s="20">
        <v>5905551</v>
      </c>
    </row>
    <row r="39" spans="1:27" x14ac:dyDescent="0.25">
      <c r="A39" s="19" t="s">
        <v>65</v>
      </c>
      <c r="B39" s="15" t="s">
        <v>32</v>
      </c>
      <c r="C39" s="20">
        <v>115949511</v>
      </c>
      <c r="D39" s="20"/>
      <c r="E39" s="21">
        <v>143005010</v>
      </c>
      <c r="F39" s="22">
        <v>149222619</v>
      </c>
      <c r="G39" s="22">
        <v>11440401</v>
      </c>
      <c r="H39" s="22">
        <v>11440401</v>
      </c>
      <c r="I39" s="22">
        <v>11440401</v>
      </c>
      <c r="J39" s="22">
        <v>34321203</v>
      </c>
      <c r="K39" s="22">
        <v>11440401</v>
      </c>
      <c r="L39" s="22">
        <v>11440401</v>
      </c>
      <c r="M39" s="22">
        <v>11440401</v>
      </c>
      <c r="N39" s="22">
        <v>34321203</v>
      </c>
      <c r="O39" s="22">
        <v>11440401</v>
      </c>
      <c r="P39" s="22">
        <v>12570875</v>
      </c>
      <c r="Q39" s="22">
        <v>12570875</v>
      </c>
      <c r="R39" s="22">
        <v>36582151</v>
      </c>
      <c r="S39" s="22">
        <v>12570875</v>
      </c>
      <c r="T39" s="22">
        <v>15713594</v>
      </c>
      <c r="U39" s="22">
        <v>15713592</v>
      </c>
      <c r="V39" s="22">
        <v>43998061</v>
      </c>
      <c r="W39" s="22">
        <v>149222618</v>
      </c>
      <c r="X39" s="22">
        <v>149222619</v>
      </c>
      <c r="Y39" s="22">
        <v>-1</v>
      </c>
      <c r="Z39" s="23"/>
      <c r="AA39" s="20">
        <v>149222619</v>
      </c>
    </row>
    <row r="40" spans="1:27" x14ac:dyDescent="0.25">
      <c r="A40" s="19" t="s">
        <v>66</v>
      </c>
      <c r="B40" s="15" t="s">
        <v>32</v>
      </c>
      <c r="C40" s="20">
        <v>131324522</v>
      </c>
      <c r="D40" s="20"/>
      <c r="E40" s="21">
        <v>31535154</v>
      </c>
      <c r="F40" s="22">
        <v>31535154</v>
      </c>
      <c r="G40" s="22">
        <v>11075029</v>
      </c>
      <c r="H40" s="22">
        <v>11921283</v>
      </c>
      <c r="I40" s="22">
        <v>10890773</v>
      </c>
      <c r="J40" s="22">
        <v>33887085</v>
      </c>
      <c r="K40" s="22">
        <v>11253802</v>
      </c>
      <c r="L40" s="22">
        <v>10890772</v>
      </c>
      <c r="M40" s="22">
        <v>10765088</v>
      </c>
      <c r="N40" s="22">
        <v>32909662</v>
      </c>
      <c r="O40" s="22">
        <v>11358341</v>
      </c>
      <c r="P40" s="22">
        <v>10931617</v>
      </c>
      <c r="Q40" s="22">
        <v>11294819</v>
      </c>
      <c r="R40" s="22">
        <v>33584777</v>
      </c>
      <c r="S40" s="22">
        <v>10912847</v>
      </c>
      <c r="T40" s="22">
        <v>11465374</v>
      </c>
      <c r="U40" s="22">
        <v>10929756</v>
      </c>
      <c r="V40" s="22">
        <v>33307977</v>
      </c>
      <c r="W40" s="22">
        <v>133689501</v>
      </c>
      <c r="X40" s="22">
        <v>31535154</v>
      </c>
      <c r="Y40" s="22">
        <v>102154347</v>
      </c>
      <c r="Z40" s="23">
        <v>323.93799947829649</v>
      </c>
      <c r="AA40" s="20">
        <v>31535154</v>
      </c>
    </row>
    <row r="41" spans="1:27" x14ac:dyDescent="0.25">
      <c r="A41" s="19" t="s">
        <v>40</v>
      </c>
      <c r="B41" s="15" t="s">
        <v>32</v>
      </c>
      <c r="C41" s="20">
        <v>1794611</v>
      </c>
      <c r="D41" s="20"/>
      <c r="E41" s="21">
        <v>1391011</v>
      </c>
      <c r="F41" s="22">
        <v>1391011</v>
      </c>
      <c r="G41" s="22">
        <v>133875</v>
      </c>
      <c r="H41" s="22">
        <v>133875</v>
      </c>
      <c r="I41" s="22">
        <v>129557</v>
      </c>
      <c r="J41" s="22">
        <v>397307</v>
      </c>
      <c r="K41" s="22">
        <v>118288</v>
      </c>
      <c r="L41" s="22">
        <v>114472</v>
      </c>
      <c r="M41" s="22">
        <v>118288</v>
      </c>
      <c r="N41" s="22">
        <v>351048</v>
      </c>
      <c r="O41" s="22">
        <v>118288</v>
      </c>
      <c r="P41" s="22">
        <v>106840</v>
      </c>
      <c r="Q41" s="22">
        <v>217339</v>
      </c>
      <c r="R41" s="22">
        <v>442467</v>
      </c>
      <c r="S41" s="22">
        <v>98651</v>
      </c>
      <c r="T41" s="22">
        <v>101940</v>
      </c>
      <c r="U41" s="22">
        <v>98651</v>
      </c>
      <c r="V41" s="22">
        <v>299242</v>
      </c>
      <c r="W41" s="22">
        <v>1490064</v>
      </c>
      <c r="X41" s="22">
        <v>1391011</v>
      </c>
      <c r="Y41" s="22">
        <v>99053</v>
      </c>
      <c r="Z41" s="23">
        <v>7.1209357798033226</v>
      </c>
      <c r="AA41" s="20">
        <v>1391011</v>
      </c>
    </row>
    <row r="42" spans="1:27" x14ac:dyDescent="0.25">
      <c r="A42" s="19" t="s">
        <v>67</v>
      </c>
      <c r="B42" s="15" t="s">
        <v>32</v>
      </c>
      <c r="C42" s="20">
        <v>65530465</v>
      </c>
      <c r="D42" s="20"/>
      <c r="E42" s="21">
        <v>91890185</v>
      </c>
      <c r="F42" s="22">
        <v>91021499</v>
      </c>
      <c r="G42" s="22">
        <v>1370911</v>
      </c>
      <c r="H42" s="22">
        <v>6036868</v>
      </c>
      <c r="I42" s="22">
        <v>9764799</v>
      </c>
      <c r="J42" s="22">
        <v>17172578</v>
      </c>
      <c r="K42" s="22">
        <v>5641190</v>
      </c>
      <c r="L42" s="22">
        <v>1637676</v>
      </c>
      <c r="M42" s="22">
        <v>5050437</v>
      </c>
      <c r="N42" s="22">
        <v>12329303</v>
      </c>
      <c r="O42" s="22">
        <v>4493621</v>
      </c>
      <c r="P42" s="22">
        <v>4001101</v>
      </c>
      <c r="Q42" s="22">
        <v>5970549</v>
      </c>
      <c r="R42" s="22">
        <v>14465271</v>
      </c>
      <c r="S42" s="22">
        <v>2032207</v>
      </c>
      <c r="T42" s="22">
        <v>5989840</v>
      </c>
      <c r="U42" s="22">
        <v>14279288</v>
      </c>
      <c r="V42" s="22">
        <v>22301335</v>
      </c>
      <c r="W42" s="22">
        <v>66268487</v>
      </c>
      <c r="X42" s="22">
        <v>91021499</v>
      </c>
      <c r="Y42" s="22">
        <v>-24753012</v>
      </c>
      <c r="Z42" s="23">
        <v>-27.194687268334267</v>
      </c>
      <c r="AA42" s="20">
        <v>91021499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595185</v>
      </c>
      <c r="H44" s="22">
        <v>-595185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19903401</v>
      </c>
      <c r="D45" s="20"/>
      <c r="E45" s="21">
        <v>13067634</v>
      </c>
      <c r="F45" s="22">
        <v>12438116</v>
      </c>
      <c r="G45" s="22">
        <v>310940</v>
      </c>
      <c r="H45" s="22">
        <v>480953</v>
      </c>
      <c r="I45" s="22">
        <v>1384453</v>
      </c>
      <c r="J45" s="22">
        <v>2176346</v>
      </c>
      <c r="K45" s="22">
        <v>1734343</v>
      </c>
      <c r="L45" s="22">
        <v>1947632</v>
      </c>
      <c r="M45" s="22">
        <v>358879</v>
      </c>
      <c r="N45" s="22">
        <v>4040854</v>
      </c>
      <c r="O45" s="22">
        <v>2747903</v>
      </c>
      <c r="P45" s="22">
        <v>1433190</v>
      </c>
      <c r="Q45" s="22">
        <v>1049096</v>
      </c>
      <c r="R45" s="22">
        <v>5230189</v>
      </c>
      <c r="S45" s="22">
        <v>825106</v>
      </c>
      <c r="T45" s="22">
        <v>522003</v>
      </c>
      <c r="U45" s="22">
        <v>2183063</v>
      </c>
      <c r="V45" s="22">
        <v>3530172</v>
      </c>
      <c r="W45" s="22">
        <v>14977561</v>
      </c>
      <c r="X45" s="22">
        <v>12438116</v>
      </c>
      <c r="Y45" s="22">
        <v>2539445</v>
      </c>
      <c r="Z45" s="23">
        <v>20.416637053392975</v>
      </c>
      <c r="AA45" s="20">
        <v>12438116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491319932</v>
      </c>
      <c r="D48" s="29">
        <f t="shared" ref="D48:Y48" si="1">SUM(D35:D47)</f>
        <v>0</v>
      </c>
      <c r="E48" s="30">
        <f t="shared" si="1"/>
        <v>450303609</v>
      </c>
      <c r="F48" s="31">
        <f t="shared" si="1"/>
        <v>438504854</v>
      </c>
      <c r="G48" s="31">
        <f t="shared" si="1"/>
        <v>37940039</v>
      </c>
      <c r="H48" s="31">
        <f t="shared" si="1"/>
        <v>41601495</v>
      </c>
      <c r="I48" s="31">
        <f t="shared" si="1"/>
        <v>44224515</v>
      </c>
      <c r="J48" s="31">
        <f t="shared" si="1"/>
        <v>123766049</v>
      </c>
      <c r="K48" s="31">
        <f t="shared" si="1"/>
        <v>46052948</v>
      </c>
      <c r="L48" s="31">
        <f t="shared" si="1"/>
        <v>39654841</v>
      </c>
      <c r="M48" s="31">
        <f t="shared" si="1"/>
        <v>40708584</v>
      </c>
      <c r="N48" s="31">
        <f t="shared" si="1"/>
        <v>126416373</v>
      </c>
      <c r="O48" s="31">
        <f t="shared" si="1"/>
        <v>42622680</v>
      </c>
      <c r="P48" s="31">
        <f t="shared" si="1"/>
        <v>41368731</v>
      </c>
      <c r="Q48" s="31">
        <f t="shared" si="1"/>
        <v>43733878</v>
      </c>
      <c r="R48" s="31">
        <f t="shared" si="1"/>
        <v>127725289</v>
      </c>
      <c r="S48" s="31">
        <f t="shared" si="1"/>
        <v>39384591</v>
      </c>
      <c r="T48" s="31">
        <f t="shared" si="1"/>
        <v>47744293</v>
      </c>
      <c r="U48" s="31">
        <f t="shared" si="1"/>
        <v>57648116</v>
      </c>
      <c r="V48" s="31">
        <f t="shared" si="1"/>
        <v>144777000</v>
      </c>
      <c r="W48" s="31">
        <f t="shared" si="1"/>
        <v>522684711</v>
      </c>
      <c r="X48" s="31">
        <f t="shared" si="1"/>
        <v>438504854</v>
      </c>
      <c r="Y48" s="31">
        <f t="shared" si="1"/>
        <v>84179857</v>
      </c>
      <c r="Z48" s="32">
        <f>+IF(X48&lt;&gt;0,+(Y48/X48)*100,0)</f>
        <v>19.197018284317554</v>
      </c>
      <c r="AA48" s="29">
        <f>SUM(AA35:AA47)</f>
        <v>438504854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181845616</v>
      </c>
      <c r="D49" s="39">
        <f t="shared" si="2"/>
        <v>0</v>
      </c>
      <c r="E49" s="40">
        <f t="shared" si="2"/>
        <v>293029418</v>
      </c>
      <c r="F49" s="41">
        <f t="shared" si="2"/>
        <v>308828173</v>
      </c>
      <c r="G49" s="41">
        <f t="shared" si="2"/>
        <v>68422705</v>
      </c>
      <c r="H49" s="41">
        <f t="shared" si="2"/>
        <v>9158946</v>
      </c>
      <c r="I49" s="41">
        <f t="shared" si="2"/>
        <v>8344708</v>
      </c>
      <c r="J49" s="41">
        <f t="shared" si="2"/>
        <v>85926359</v>
      </c>
      <c r="K49" s="41">
        <f t="shared" si="2"/>
        <v>18729487</v>
      </c>
      <c r="L49" s="41">
        <f t="shared" si="2"/>
        <v>14243834</v>
      </c>
      <c r="M49" s="41">
        <f t="shared" si="2"/>
        <v>44306460</v>
      </c>
      <c r="N49" s="41">
        <f t="shared" si="2"/>
        <v>77279781</v>
      </c>
      <c r="O49" s="41">
        <f t="shared" si="2"/>
        <v>11512821</v>
      </c>
      <c r="P49" s="41">
        <f t="shared" si="2"/>
        <v>4093610</v>
      </c>
      <c r="Q49" s="41">
        <f t="shared" si="2"/>
        <v>34890755</v>
      </c>
      <c r="R49" s="41">
        <f t="shared" si="2"/>
        <v>50497186</v>
      </c>
      <c r="S49" s="41">
        <f t="shared" si="2"/>
        <v>13421575</v>
      </c>
      <c r="T49" s="41">
        <f t="shared" si="2"/>
        <v>5066264</v>
      </c>
      <c r="U49" s="41">
        <f t="shared" si="2"/>
        <v>-6443658</v>
      </c>
      <c r="V49" s="41">
        <f t="shared" si="2"/>
        <v>12044181</v>
      </c>
      <c r="W49" s="41">
        <f t="shared" si="2"/>
        <v>225747507</v>
      </c>
      <c r="X49" s="41">
        <f t="shared" si="2"/>
        <v>308828173</v>
      </c>
      <c r="Y49" s="41">
        <f t="shared" si="2"/>
        <v>-83080666</v>
      </c>
      <c r="Z49" s="42">
        <f>+IF(X49&lt;&gt;0,+(Y49/X49)*100,0)</f>
        <v>-26.901906387925301</v>
      </c>
      <c r="AA49" s="39">
        <f>+AA33-AA48</f>
        <v>308828173</v>
      </c>
    </row>
    <row r="50" spans="1:27" x14ac:dyDescent="0.25">
      <c r="A50" s="43" t="s">
        <v>75</v>
      </c>
      <c r="B50" s="15" t="s">
        <v>32</v>
      </c>
      <c r="C50" s="20">
        <v>78939142</v>
      </c>
      <c r="D50" s="20"/>
      <c r="E50" s="21">
        <v>104860959</v>
      </c>
      <c r="F50" s="22">
        <v>115128391</v>
      </c>
      <c r="G50" s="22"/>
      <c r="H50" s="22"/>
      <c r="I50" s="22">
        <v>1534618</v>
      </c>
      <c r="J50" s="22">
        <v>1534618</v>
      </c>
      <c r="K50" s="22">
        <v>1430227</v>
      </c>
      <c r="L50" s="22">
        <v>2533475</v>
      </c>
      <c r="M50" s="22">
        <v>10192360</v>
      </c>
      <c r="N50" s="22">
        <v>14156062</v>
      </c>
      <c r="O50" s="22">
        <v>31416995</v>
      </c>
      <c r="P50" s="22"/>
      <c r="Q50" s="22">
        <v>2863133</v>
      </c>
      <c r="R50" s="22">
        <v>34280128</v>
      </c>
      <c r="S50" s="22">
        <v>7364665</v>
      </c>
      <c r="T50" s="22">
        <v>10488102</v>
      </c>
      <c r="U50" s="22">
        <v>8805842</v>
      </c>
      <c r="V50" s="22">
        <v>26658609</v>
      </c>
      <c r="W50" s="22">
        <v>76629417</v>
      </c>
      <c r="X50" s="22">
        <v>115128391</v>
      </c>
      <c r="Y50" s="22">
        <v>-38498974</v>
      </c>
      <c r="Z50" s="23">
        <v>-33.440034786901521</v>
      </c>
      <c r="AA50" s="20">
        <v>115128391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260784758</v>
      </c>
      <c r="D52" s="48">
        <f t="shared" si="3"/>
        <v>0</v>
      </c>
      <c r="E52" s="49">
        <f t="shared" si="3"/>
        <v>397890377</v>
      </c>
      <c r="F52" s="50">
        <f t="shared" si="3"/>
        <v>423956564</v>
      </c>
      <c r="G52" s="50">
        <f t="shared" si="3"/>
        <v>68422705</v>
      </c>
      <c r="H52" s="50">
        <f t="shared" si="3"/>
        <v>9158946</v>
      </c>
      <c r="I52" s="50">
        <f t="shared" si="3"/>
        <v>9879326</v>
      </c>
      <c r="J52" s="50">
        <f t="shared" si="3"/>
        <v>87460977</v>
      </c>
      <c r="K52" s="50">
        <f t="shared" si="3"/>
        <v>20159714</v>
      </c>
      <c r="L52" s="50">
        <f t="shared" si="3"/>
        <v>16777309</v>
      </c>
      <c r="M52" s="50">
        <f t="shared" si="3"/>
        <v>54498820</v>
      </c>
      <c r="N52" s="50">
        <f t="shared" si="3"/>
        <v>91435843</v>
      </c>
      <c r="O52" s="50">
        <f t="shared" si="3"/>
        <v>42929816</v>
      </c>
      <c r="P52" s="50">
        <f t="shared" si="3"/>
        <v>4093610</v>
      </c>
      <c r="Q52" s="50">
        <f t="shared" si="3"/>
        <v>37753888</v>
      </c>
      <c r="R52" s="50">
        <f t="shared" si="3"/>
        <v>84777314</v>
      </c>
      <c r="S52" s="50">
        <f t="shared" si="3"/>
        <v>20786240</v>
      </c>
      <c r="T52" s="50">
        <f t="shared" si="3"/>
        <v>15554366</v>
      </c>
      <c r="U52" s="50">
        <f t="shared" si="3"/>
        <v>2362184</v>
      </c>
      <c r="V52" s="50">
        <f t="shared" si="3"/>
        <v>38702790</v>
      </c>
      <c r="W52" s="50">
        <f t="shared" si="3"/>
        <v>302376924</v>
      </c>
      <c r="X52" s="50">
        <f t="shared" si="3"/>
        <v>423956564</v>
      </c>
      <c r="Y52" s="50">
        <f t="shared" si="3"/>
        <v>-121579640</v>
      </c>
      <c r="Z52" s="51">
        <f>+IF(X52&lt;&gt;0,+(Y52/X52)*100,0)</f>
        <v>-28.677381204551889</v>
      </c>
      <c r="AA52" s="48">
        <f>SUM(AA49:AA51)</f>
        <v>423956564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260784758</v>
      </c>
      <c r="D54" s="54">
        <f>+D52-D53</f>
        <v>0</v>
      </c>
      <c r="E54" s="55">
        <f t="shared" si="4"/>
        <v>397890377</v>
      </c>
      <c r="F54" s="56">
        <f t="shared" si="4"/>
        <v>423956564</v>
      </c>
      <c r="G54" s="56">
        <f t="shared" si="4"/>
        <v>68422705</v>
      </c>
      <c r="H54" s="56">
        <f t="shared" si="4"/>
        <v>9158946</v>
      </c>
      <c r="I54" s="56">
        <f t="shared" si="4"/>
        <v>9879326</v>
      </c>
      <c r="J54" s="56">
        <f t="shared" si="4"/>
        <v>87460977</v>
      </c>
      <c r="K54" s="56">
        <f t="shared" si="4"/>
        <v>20159714</v>
      </c>
      <c r="L54" s="56">
        <f t="shared" si="4"/>
        <v>16777309</v>
      </c>
      <c r="M54" s="56">
        <f t="shared" si="4"/>
        <v>54498820</v>
      </c>
      <c r="N54" s="56">
        <f t="shared" si="4"/>
        <v>91435843</v>
      </c>
      <c r="O54" s="56">
        <f t="shared" si="4"/>
        <v>42929816</v>
      </c>
      <c r="P54" s="56">
        <f t="shared" si="4"/>
        <v>4093610</v>
      </c>
      <c r="Q54" s="56">
        <f t="shared" si="4"/>
        <v>37753888</v>
      </c>
      <c r="R54" s="56">
        <f t="shared" si="4"/>
        <v>84777314</v>
      </c>
      <c r="S54" s="56">
        <f t="shared" si="4"/>
        <v>20786240</v>
      </c>
      <c r="T54" s="56">
        <f t="shared" si="4"/>
        <v>15554366</v>
      </c>
      <c r="U54" s="56">
        <f t="shared" si="4"/>
        <v>2362184</v>
      </c>
      <c r="V54" s="56">
        <f t="shared" si="4"/>
        <v>38702790</v>
      </c>
      <c r="W54" s="56">
        <f t="shared" si="4"/>
        <v>302376924</v>
      </c>
      <c r="X54" s="56">
        <f t="shared" si="4"/>
        <v>423956564</v>
      </c>
      <c r="Y54" s="56">
        <f t="shared" si="4"/>
        <v>-121579640</v>
      </c>
      <c r="Z54" s="57">
        <f>+IF(X54&lt;&gt;0,+(Y54/X54)*100,0)</f>
        <v>-28.677381204551889</v>
      </c>
      <c r="AA54" s="54">
        <f>+AA52-AA53</f>
        <v>423956564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260784758</v>
      </c>
      <c r="D57" s="48">
        <f>SUM(D54:D56)</f>
        <v>0</v>
      </c>
      <c r="E57" s="49">
        <f t="shared" si="5"/>
        <v>397890377</v>
      </c>
      <c r="F57" s="50">
        <f t="shared" si="5"/>
        <v>423956564</v>
      </c>
      <c r="G57" s="50">
        <f t="shared" si="5"/>
        <v>68422705</v>
      </c>
      <c r="H57" s="50">
        <f t="shared" si="5"/>
        <v>9158946</v>
      </c>
      <c r="I57" s="50">
        <f t="shared" si="5"/>
        <v>9879326</v>
      </c>
      <c r="J57" s="50">
        <f t="shared" si="5"/>
        <v>87460977</v>
      </c>
      <c r="K57" s="50">
        <f t="shared" si="5"/>
        <v>20159714</v>
      </c>
      <c r="L57" s="50">
        <f t="shared" si="5"/>
        <v>16777309</v>
      </c>
      <c r="M57" s="50">
        <f t="shared" si="5"/>
        <v>54498820</v>
      </c>
      <c r="N57" s="50">
        <f t="shared" si="5"/>
        <v>91435843</v>
      </c>
      <c r="O57" s="50">
        <f t="shared" si="5"/>
        <v>42929816</v>
      </c>
      <c r="P57" s="50">
        <f t="shared" si="5"/>
        <v>4093610</v>
      </c>
      <c r="Q57" s="50">
        <f t="shared" si="5"/>
        <v>37753888</v>
      </c>
      <c r="R57" s="50">
        <f t="shared" si="5"/>
        <v>84777314</v>
      </c>
      <c r="S57" s="50">
        <f t="shared" si="5"/>
        <v>20786240</v>
      </c>
      <c r="T57" s="50">
        <f t="shared" si="5"/>
        <v>15554366</v>
      </c>
      <c r="U57" s="50">
        <f t="shared" si="5"/>
        <v>2362184</v>
      </c>
      <c r="V57" s="50">
        <f t="shared" si="5"/>
        <v>38702790</v>
      </c>
      <c r="W57" s="50">
        <f t="shared" si="5"/>
        <v>302376924</v>
      </c>
      <c r="X57" s="50">
        <f t="shared" si="5"/>
        <v>423956564</v>
      </c>
      <c r="Y57" s="50">
        <f t="shared" si="5"/>
        <v>-121579640</v>
      </c>
      <c r="Z57" s="51">
        <f>+IF(X57&lt;&gt;0,+(Y57/X57)*100,0)</f>
        <v>-28.677381204551889</v>
      </c>
      <c r="AA57" s="48">
        <f>SUM(AA54:AA56)</f>
        <v>423956564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260784758</v>
      </c>
      <c r="D60" s="65">
        <f>SUM(D57:D59)</f>
        <v>0</v>
      </c>
      <c r="E60" s="66">
        <f t="shared" si="6"/>
        <v>397890377</v>
      </c>
      <c r="F60" s="67">
        <f t="shared" si="6"/>
        <v>423956564</v>
      </c>
      <c r="G60" s="67">
        <f t="shared" si="6"/>
        <v>68422705</v>
      </c>
      <c r="H60" s="67">
        <f t="shared" si="6"/>
        <v>9158946</v>
      </c>
      <c r="I60" s="67">
        <f t="shared" si="6"/>
        <v>9879326</v>
      </c>
      <c r="J60" s="67">
        <f t="shared" si="6"/>
        <v>87460977</v>
      </c>
      <c r="K60" s="67">
        <f t="shared" si="6"/>
        <v>20159714</v>
      </c>
      <c r="L60" s="67">
        <f t="shared" si="6"/>
        <v>16777309</v>
      </c>
      <c r="M60" s="67">
        <f t="shared" si="6"/>
        <v>54498820</v>
      </c>
      <c r="N60" s="67">
        <f t="shared" si="6"/>
        <v>91435843</v>
      </c>
      <c r="O60" s="67">
        <f t="shared" si="6"/>
        <v>42929816</v>
      </c>
      <c r="P60" s="67">
        <f t="shared" si="6"/>
        <v>4093610</v>
      </c>
      <c r="Q60" s="67">
        <f t="shared" si="6"/>
        <v>37753888</v>
      </c>
      <c r="R60" s="67">
        <f t="shared" si="6"/>
        <v>84777314</v>
      </c>
      <c r="S60" s="67">
        <f t="shared" si="6"/>
        <v>20786240</v>
      </c>
      <c r="T60" s="67">
        <f t="shared" si="6"/>
        <v>15554366</v>
      </c>
      <c r="U60" s="67">
        <f t="shared" si="6"/>
        <v>2362184</v>
      </c>
      <c r="V60" s="67">
        <f t="shared" si="6"/>
        <v>38702790</v>
      </c>
      <c r="W60" s="67">
        <f t="shared" si="6"/>
        <v>302376924</v>
      </c>
      <c r="X60" s="67">
        <f t="shared" si="6"/>
        <v>423956564</v>
      </c>
      <c r="Y60" s="67">
        <f t="shared" si="6"/>
        <v>-121579640</v>
      </c>
      <c r="Z60" s="68">
        <f>+IF(X60&lt;&gt;0,+(Y60/X60)*100,0)</f>
        <v>-28.677381204551889</v>
      </c>
      <c r="AA60" s="65">
        <f>SUM(AA57:AA59)</f>
        <v>423956564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807631180</v>
      </c>
      <c r="D8" s="20"/>
      <c r="E8" s="21">
        <v>920510510</v>
      </c>
      <c r="F8" s="22">
        <v>881061510</v>
      </c>
      <c r="G8" s="22"/>
      <c r="H8" s="22">
        <v>68475503</v>
      </c>
      <c r="I8" s="22">
        <v>129360809</v>
      </c>
      <c r="J8" s="22">
        <v>197836312</v>
      </c>
      <c r="K8" s="22">
        <v>66165761</v>
      </c>
      <c r="L8" s="22">
        <v>71033994</v>
      </c>
      <c r="M8" s="22">
        <v>54510021</v>
      </c>
      <c r="N8" s="22">
        <v>191709776</v>
      </c>
      <c r="O8" s="22">
        <v>79284615</v>
      </c>
      <c r="P8" s="22">
        <v>72659155</v>
      </c>
      <c r="Q8" s="22">
        <v>74485547</v>
      </c>
      <c r="R8" s="22">
        <v>226429317</v>
      </c>
      <c r="S8" s="22">
        <v>72694858</v>
      </c>
      <c r="T8" s="22">
        <v>73102529</v>
      </c>
      <c r="U8" s="22">
        <v>70546306</v>
      </c>
      <c r="V8" s="22">
        <v>216343693</v>
      </c>
      <c r="W8" s="22">
        <v>832319098</v>
      </c>
      <c r="X8" s="22">
        <v>881061510</v>
      </c>
      <c r="Y8" s="22">
        <v>-48742412</v>
      </c>
      <c r="Z8" s="23">
        <v>-5.5322371306402882</v>
      </c>
      <c r="AA8" s="20">
        <v>881061510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4977</v>
      </c>
      <c r="D10" s="20"/>
      <c r="E10" s="21">
        <v>30000</v>
      </c>
      <c r="F10" s="22">
        <v>30000</v>
      </c>
      <c r="G10" s="22"/>
      <c r="H10" s="22"/>
      <c r="I10" s="22">
        <v>8002</v>
      </c>
      <c r="J10" s="22">
        <v>8002</v>
      </c>
      <c r="K10" s="22"/>
      <c r="L10" s="22">
        <v>10146</v>
      </c>
      <c r="M10" s="22">
        <v>4058</v>
      </c>
      <c r="N10" s="22">
        <v>14204</v>
      </c>
      <c r="O10" s="22"/>
      <c r="P10" s="22">
        <v>6087</v>
      </c>
      <c r="Q10" s="22">
        <v>2029</v>
      </c>
      <c r="R10" s="22">
        <v>8116</v>
      </c>
      <c r="S10" s="22"/>
      <c r="T10" s="22"/>
      <c r="U10" s="22">
        <v>229701</v>
      </c>
      <c r="V10" s="22">
        <v>229701</v>
      </c>
      <c r="W10" s="22">
        <v>260023</v>
      </c>
      <c r="X10" s="22">
        <v>30000</v>
      </c>
      <c r="Y10" s="22">
        <v>230023</v>
      </c>
      <c r="Z10" s="23">
        <v>766.74333333333334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148848623</v>
      </c>
      <c r="D13" s="20"/>
      <c r="E13" s="21">
        <v>99300750</v>
      </c>
      <c r="F13" s="22">
        <v>158494410</v>
      </c>
      <c r="G13" s="22"/>
      <c r="H13" s="22"/>
      <c r="I13" s="22"/>
      <c r="J13" s="22"/>
      <c r="K13" s="22"/>
      <c r="L13" s="22">
        <v>51472623</v>
      </c>
      <c r="M13" s="22"/>
      <c r="N13" s="22">
        <v>51472623</v>
      </c>
      <c r="O13" s="22"/>
      <c r="P13" s="22">
        <v>13431274</v>
      </c>
      <c r="Q13" s="22"/>
      <c r="R13" s="22">
        <v>13431274</v>
      </c>
      <c r="S13" s="22"/>
      <c r="T13" s="22"/>
      <c r="U13" s="22">
        <v>40654253</v>
      </c>
      <c r="V13" s="22">
        <v>40654253</v>
      </c>
      <c r="W13" s="22">
        <v>105558150</v>
      </c>
      <c r="X13" s="22">
        <v>158494410</v>
      </c>
      <c r="Y13" s="22">
        <v>-52936260</v>
      </c>
      <c r="Z13" s="23">
        <v>-33.399449229786718</v>
      </c>
      <c r="AA13" s="20">
        <v>158494410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3344004</v>
      </c>
      <c r="D20" s="20"/>
      <c r="E20" s="21">
        <v>4126740</v>
      </c>
      <c r="F20" s="22">
        <v>4126740</v>
      </c>
      <c r="G20" s="22"/>
      <c r="H20" s="22">
        <v>334446</v>
      </c>
      <c r="I20" s="22">
        <v>792122</v>
      </c>
      <c r="J20" s="22">
        <v>1126568</v>
      </c>
      <c r="K20" s="22">
        <v>345290</v>
      </c>
      <c r="L20" s="22">
        <v>379049</v>
      </c>
      <c r="M20" s="22">
        <v>222575</v>
      </c>
      <c r="N20" s="22">
        <v>946914</v>
      </c>
      <c r="O20" s="22">
        <v>145077</v>
      </c>
      <c r="P20" s="22">
        <v>237864</v>
      </c>
      <c r="Q20" s="22">
        <v>439035</v>
      </c>
      <c r="R20" s="22">
        <v>821976</v>
      </c>
      <c r="S20" s="22">
        <v>434005</v>
      </c>
      <c r="T20" s="22">
        <v>325752</v>
      </c>
      <c r="U20" s="22">
        <v>425604</v>
      </c>
      <c r="V20" s="22">
        <v>1185361</v>
      </c>
      <c r="W20" s="22">
        <v>4080819</v>
      </c>
      <c r="X20" s="22">
        <v>4126740</v>
      </c>
      <c r="Y20" s="22">
        <v>-45921</v>
      </c>
      <c r="Z20" s="18">
        <v>-1.1127669782927929</v>
      </c>
      <c r="AA20" s="20">
        <v>4126740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141623134</v>
      </c>
      <c r="D26" s="20"/>
      <c r="E26" s="21">
        <v>268300720</v>
      </c>
      <c r="F26" s="22">
        <v>263095120</v>
      </c>
      <c r="G26" s="22"/>
      <c r="H26" s="22">
        <v>99892006</v>
      </c>
      <c r="I26" s="22"/>
      <c r="J26" s="22">
        <v>99892006</v>
      </c>
      <c r="K26" s="22"/>
      <c r="L26" s="22"/>
      <c r="M26" s="22"/>
      <c r="N26" s="22"/>
      <c r="O26" s="22"/>
      <c r="P26" s="22"/>
      <c r="Q26" s="22"/>
      <c r="R26" s="22"/>
      <c r="S26" s="22">
        <v>139848714</v>
      </c>
      <c r="T26" s="22"/>
      <c r="U26" s="22"/>
      <c r="V26" s="22">
        <v>139848714</v>
      </c>
      <c r="W26" s="22">
        <v>239740720</v>
      </c>
      <c r="X26" s="22">
        <v>263095120</v>
      </c>
      <c r="Y26" s="22">
        <v>-23354400</v>
      </c>
      <c r="Z26" s="23">
        <v>-8.8767895048756511</v>
      </c>
      <c r="AA26" s="20">
        <v>263095120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1101451918</v>
      </c>
      <c r="D33" s="29">
        <f t="shared" ref="D33:Y33" si="0">SUM(D6:D32)</f>
        <v>0</v>
      </c>
      <c r="E33" s="30">
        <f t="shared" si="0"/>
        <v>1292268720</v>
      </c>
      <c r="F33" s="31">
        <f t="shared" si="0"/>
        <v>1306807780</v>
      </c>
      <c r="G33" s="31">
        <f t="shared" si="0"/>
        <v>0</v>
      </c>
      <c r="H33" s="31">
        <f t="shared" si="0"/>
        <v>168701955</v>
      </c>
      <c r="I33" s="31">
        <f t="shared" si="0"/>
        <v>130160933</v>
      </c>
      <c r="J33" s="31">
        <f t="shared" si="0"/>
        <v>298862888</v>
      </c>
      <c r="K33" s="31">
        <f t="shared" si="0"/>
        <v>66511051</v>
      </c>
      <c r="L33" s="31">
        <f t="shared" si="0"/>
        <v>122895812</v>
      </c>
      <c r="M33" s="31">
        <f t="shared" si="0"/>
        <v>54736654</v>
      </c>
      <c r="N33" s="31">
        <f t="shared" si="0"/>
        <v>244143517</v>
      </c>
      <c r="O33" s="31">
        <f t="shared" si="0"/>
        <v>79429692</v>
      </c>
      <c r="P33" s="31">
        <f t="shared" si="0"/>
        <v>86334380</v>
      </c>
      <c r="Q33" s="31">
        <f t="shared" si="0"/>
        <v>74926611</v>
      </c>
      <c r="R33" s="31">
        <f t="shared" si="0"/>
        <v>240690683</v>
      </c>
      <c r="S33" s="31">
        <f t="shared" si="0"/>
        <v>212977577</v>
      </c>
      <c r="T33" s="31">
        <f t="shared" si="0"/>
        <v>73428281</v>
      </c>
      <c r="U33" s="31">
        <f t="shared" si="0"/>
        <v>111855864</v>
      </c>
      <c r="V33" s="31">
        <f t="shared" si="0"/>
        <v>398261722</v>
      </c>
      <c r="W33" s="31">
        <f t="shared" si="0"/>
        <v>1181958810</v>
      </c>
      <c r="X33" s="31">
        <f t="shared" si="0"/>
        <v>1306807780</v>
      </c>
      <c r="Y33" s="31">
        <f t="shared" si="0"/>
        <v>-124848970</v>
      </c>
      <c r="Z33" s="32">
        <f>+IF(X33&lt;&gt;0,+(Y33/X33)*100,0)</f>
        <v>-9.5537363574618457</v>
      </c>
      <c r="AA33" s="29">
        <f>SUM(AA6:AA32)</f>
        <v>1306807780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232671402</v>
      </c>
      <c r="D35" s="20"/>
      <c r="E35" s="21">
        <v>300543260</v>
      </c>
      <c r="F35" s="22">
        <v>265483440</v>
      </c>
      <c r="G35" s="22"/>
      <c r="H35" s="22">
        <v>12748919</v>
      </c>
      <c r="I35" s="22">
        <v>40179986</v>
      </c>
      <c r="J35" s="22">
        <v>52928905</v>
      </c>
      <c r="K35" s="22">
        <v>19334330</v>
      </c>
      <c r="L35" s="22">
        <v>26839497</v>
      </c>
      <c r="M35" s="22">
        <v>19773569</v>
      </c>
      <c r="N35" s="22">
        <v>65947396</v>
      </c>
      <c r="O35" s="22">
        <v>19529483</v>
      </c>
      <c r="P35" s="22">
        <v>18904277</v>
      </c>
      <c r="Q35" s="22">
        <v>22888394</v>
      </c>
      <c r="R35" s="22">
        <v>61322154</v>
      </c>
      <c r="S35" s="22">
        <v>20153189</v>
      </c>
      <c r="T35" s="22">
        <v>19252430</v>
      </c>
      <c r="U35" s="22">
        <v>19732509</v>
      </c>
      <c r="V35" s="22">
        <v>59138128</v>
      </c>
      <c r="W35" s="22">
        <v>239336583</v>
      </c>
      <c r="X35" s="22">
        <v>265483440</v>
      </c>
      <c r="Y35" s="22">
        <v>-26146857</v>
      </c>
      <c r="Z35" s="23">
        <v>-9.8487713583943322</v>
      </c>
      <c r="AA35" s="20">
        <v>265483440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10530670</v>
      </c>
      <c r="D38" s="20"/>
      <c r="E38" s="21">
        <v>19800230</v>
      </c>
      <c r="F38" s="22">
        <v>18975290</v>
      </c>
      <c r="G38" s="22"/>
      <c r="H38" s="22">
        <v>1343130</v>
      </c>
      <c r="I38" s="22">
        <v>901350</v>
      </c>
      <c r="J38" s="22">
        <v>2244480</v>
      </c>
      <c r="K38" s="22">
        <v>771258</v>
      </c>
      <c r="L38" s="22">
        <v>1220452</v>
      </c>
      <c r="M38" s="22">
        <v>614241</v>
      </c>
      <c r="N38" s="22">
        <v>2605951</v>
      </c>
      <c r="O38" s="22">
        <v>1943040</v>
      </c>
      <c r="P38" s="22">
        <v>477187</v>
      </c>
      <c r="Q38" s="22">
        <v>807477</v>
      </c>
      <c r="R38" s="22">
        <v>3227704</v>
      </c>
      <c r="S38" s="22">
        <v>1411264</v>
      </c>
      <c r="T38" s="22">
        <v>2229556</v>
      </c>
      <c r="U38" s="22">
        <v>1470382</v>
      </c>
      <c r="V38" s="22">
        <v>5111202</v>
      </c>
      <c r="W38" s="22">
        <v>13189337</v>
      </c>
      <c r="X38" s="22">
        <v>18975290</v>
      </c>
      <c r="Y38" s="22">
        <v>-5785953</v>
      </c>
      <c r="Z38" s="23">
        <v>-30.49203991085248</v>
      </c>
      <c r="AA38" s="20">
        <v>18975290</v>
      </c>
    </row>
    <row r="39" spans="1:27" x14ac:dyDescent="0.25">
      <c r="A39" s="19" t="s">
        <v>65</v>
      </c>
      <c r="B39" s="15" t="s">
        <v>32</v>
      </c>
      <c r="C39" s="20">
        <v>70010156</v>
      </c>
      <c r="D39" s="20"/>
      <c r="E39" s="21">
        <v>188145050</v>
      </c>
      <c r="F39" s="22">
        <v>188145050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188145050</v>
      </c>
      <c r="Y39" s="22">
        <v>-188145050</v>
      </c>
      <c r="Z39" s="23">
        <v>-100</v>
      </c>
      <c r="AA39" s="20">
        <v>188145050</v>
      </c>
    </row>
    <row r="40" spans="1:27" x14ac:dyDescent="0.25">
      <c r="A40" s="19" t="s">
        <v>66</v>
      </c>
      <c r="B40" s="15" t="s">
        <v>32</v>
      </c>
      <c r="C40" s="20">
        <v>123503932</v>
      </c>
      <c r="D40" s="20"/>
      <c r="E40" s="21">
        <v>184406440</v>
      </c>
      <c r="F40" s="22">
        <v>184406440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184406440</v>
      </c>
      <c r="Y40" s="22">
        <v>-184406440</v>
      </c>
      <c r="Z40" s="23">
        <v>-100</v>
      </c>
      <c r="AA40" s="20">
        <v>184406440</v>
      </c>
    </row>
    <row r="41" spans="1:27" x14ac:dyDescent="0.25">
      <c r="A41" s="19" t="s">
        <v>40</v>
      </c>
      <c r="B41" s="15" t="s">
        <v>32</v>
      </c>
      <c r="C41" s="20">
        <v>21687977</v>
      </c>
      <c r="D41" s="20"/>
      <c r="E41" s="21">
        <v>18824630</v>
      </c>
      <c r="F41" s="22">
        <v>18824630</v>
      </c>
      <c r="G41" s="22"/>
      <c r="H41" s="22"/>
      <c r="I41" s="22">
        <v>1344126</v>
      </c>
      <c r="J41" s="22">
        <v>1344126</v>
      </c>
      <c r="K41" s="22"/>
      <c r="L41" s="22">
        <v>3411711</v>
      </c>
      <c r="M41" s="22"/>
      <c r="N41" s="22">
        <v>3411711</v>
      </c>
      <c r="O41" s="22">
        <v>4752335</v>
      </c>
      <c r="P41" s="22"/>
      <c r="Q41" s="22">
        <v>995782</v>
      </c>
      <c r="R41" s="22">
        <v>5748117</v>
      </c>
      <c r="S41" s="22"/>
      <c r="T41" s="22">
        <v>3639450</v>
      </c>
      <c r="U41" s="22"/>
      <c r="V41" s="22">
        <v>3639450</v>
      </c>
      <c r="W41" s="22">
        <v>14143404</v>
      </c>
      <c r="X41" s="22">
        <v>18824630</v>
      </c>
      <c r="Y41" s="22">
        <v>-4681226</v>
      </c>
      <c r="Z41" s="23">
        <v>-24.867559149900952</v>
      </c>
      <c r="AA41" s="20">
        <v>18824630</v>
      </c>
    </row>
    <row r="42" spans="1:27" x14ac:dyDescent="0.25">
      <c r="A42" s="19" t="s">
        <v>67</v>
      </c>
      <c r="B42" s="15" t="s">
        <v>32</v>
      </c>
      <c r="C42" s="20">
        <v>115973418</v>
      </c>
      <c r="D42" s="20"/>
      <c r="E42" s="21">
        <v>187020450</v>
      </c>
      <c r="F42" s="22">
        <v>189157950</v>
      </c>
      <c r="G42" s="22"/>
      <c r="H42" s="22">
        <v>9192847</v>
      </c>
      <c r="I42" s="22">
        <v>26954975</v>
      </c>
      <c r="J42" s="22">
        <v>36147822</v>
      </c>
      <c r="K42" s="22">
        <v>10752373</v>
      </c>
      <c r="L42" s="22">
        <v>18020418</v>
      </c>
      <c r="M42" s="22">
        <v>22141363</v>
      </c>
      <c r="N42" s="22">
        <v>50914154</v>
      </c>
      <c r="O42" s="22">
        <v>5295329</v>
      </c>
      <c r="P42" s="22">
        <v>7730979</v>
      </c>
      <c r="Q42" s="22">
        <v>17076352</v>
      </c>
      <c r="R42" s="22">
        <v>30102660</v>
      </c>
      <c r="S42" s="22">
        <v>11782618</v>
      </c>
      <c r="T42" s="22">
        <v>14107200</v>
      </c>
      <c r="U42" s="22">
        <v>21123746</v>
      </c>
      <c r="V42" s="22">
        <v>47013564</v>
      </c>
      <c r="W42" s="22">
        <v>164178200</v>
      </c>
      <c r="X42" s="22">
        <v>189157950</v>
      </c>
      <c r="Y42" s="22">
        <v>-24979750</v>
      </c>
      <c r="Z42" s="23">
        <v>-13.205762697259091</v>
      </c>
      <c r="AA42" s="20">
        <v>189157950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262307967</v>
      </c>
      <c r="D44" s="20"/>
      <c r="E44" s="21">
        <v>69587900</v>
      </c>
      <c r="F44" s="22">
        <v>69587900</v>
      </c>
      <c r="G44" s="22"/>
      <c r="H44" s="22">
        <v>3246713</v>
      </c>
      <c r="I44" s="22">
        <v>7227742</v>
      </c>
      <c r="J44" s="22">
        <v>10474455</v>
      </c>
      <c r="K44" s="22"/>
      <c r="L44" s="22">
        <v>6653697</v>
      </c>
      <c r="M44" s="22"/>
      <c r="N44" s="22">
        <v>6653697</v>
      </c>
      <c r="O44" s="22"/>
      <c r="P44" s="22"/>
      <c r="Q44" s="22"/>
      <c r="R44" s="22"/>
      <c r="S44" s="22"/>
      <c r="T44" s="22"/>
      <c r="U44" s="22"/>
      <c r="V44" s="22"/>
      <c r="W44" s="22">
        <v>17128152</v>
      </c>
      <c r="X44" s="22">
        <v>69587900</v>
      </c>
      <c r="Y44" s="22">
        <v>-52459748</v>
      </c>
      <c r="Z44" s="23">
        <v>-75.38630710224048</v>
      </c>
      <c r="AA44" s="20">
        <v>69587900</v>
      </c>
    </row>
    <row r="45" spans="1:27" x14ac:dyDescent="0.25">
      <c r="A45" s="19" t="s">
        <v>70</v>
      </c>
      <c r="B45" s="15" t="s">
        <v>32</v>
      </c>
      <c r="C45" s="20">
        <v>18921133</v>
      </c>
      <c r="D45" s="20"/>
      <c r="E45" s="21">
        <v>18446440</v>
      </c>
      <c r="F45" s="22">
        <v>29184830</v>
      </c>
      <c r="G45" s="22"/>
      <c r="H45" s="22">
        <v>550925</v>
      </c>
      <c r="I45" s="22">
        <v>1548777</v>
      </c>
      <c r="J45" s="22">
        <v>2099702</v>
      </c>
      <c r="K45" s="22">
        <v>622783</v>
      </c>
      <c r="L45" s="22">
        <v>715083</v>
      </c>
      <c r="M45" s="22">
        <v>430417</v>
      </c>
      <c r="N45" s="22">
        <v>1768283</v>
      </c>
      <c r="O45" s="22">
        <v>567668</v>
      </c>
      <c r="P45" s="22">
        <v>460764</v>
      </c>
      <c r="Q45" s="22">
        <v>661002</v>
      </c>
      <c r="R45" s="22">
        <v>1689434</v>
      </c>
      <c r="S45" s="22">
        <v>698013</v>
      </c>
      <c r="T45" s="22">
        <v>853658</v>
      </c>
      <c r="U45" s="22">
        <v>1508383</v>
      </c>
      <c r="V45" s="22">
        <v>3060054</v>
      </c>
      <c r="W45" s="22">
        <v>8617473</v>
      </c>
      <c r="X45" s="22">
        <v>29184830</v>
      </c>
      <c r="Y45" s="22">
        <v>-20567357</v>
      </c>
      <c r="Z45" s="23">
        <v>-70.472766159679537</v>
      </c>
      <c r="AA45" s="20">
        <v>29184830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855606655</v>
      </c>
      <c r="D48" s="29">
        <f t="shared" ref="D48:Y48" si="1">SUM(D35:D47)</f>
        <v>0</v>
      </c>
      <c r="E48" s="30">
        <f t="shared" si="1"/>
        <v>986774400</v>
      </c>
      <c r="F48" s="31">
        <f t="shared" si="1"/>
        <v>963765530</v>
      </c>
      <c r="G48" s="31">
        <f t="shared" si="1"/>
        <v>0</v>
      </c>
      <c r="H48" s="31">
        <f t="shared" si="1"/>
        <v>27082534</v>
      </c>
      <c r="I48" s="31">
        <f t="shared" si="1"/>
        <v>78156956</v>
      </c>
      <c r="J48" s="31">
        <f t="shared" si="1"/>
        <v>105239490</v>
      </c>
      <c r="K48" s="31">
        <f t="shared" si="1"/>
        <v>31480744</v>
      </c>
      <c r="L48" s="31">
        <f t="shared" si="1"/>
        <v>56860858</v>
      </c>
      <c r="M48" s="31">
        <f t="shared" si="1"/>
        <v>42959590</v>
      </c>
      <c r="N48" s="31">
        <f t="shared" si="1"/>
        <v>131301192</v>
      </c>
      <c r="O48" s="31">
        <f t="shared" si="1"/>
        <v>32087855</v>
      </c>
      <c r="P48" s="31">
        <f t="shared" si="1"/>
        <v>27573207</v>
      </c>
      <c r="Q48" s="31">
        <f t="shared" si="1"/>
        <v>42429007</v>
      </c>
      <c r="R48" s="31">
        <f t="shared" si="1"/>
        <v>102090069</v>
      </c>
      <c r="S48" s="31">
        <f t="shared" si="1"/>
        <v>34045084</v>
      </c>
      <c r="T48" s="31">
        <f t="shared" si="1"/>
        <v>40082294</v>
      </c>
      <c r="U48" s="31">
        <f t="shared" si="1"/>
        <v>43835020</v>
      </c>
      <c r="V48" s="31">
        <f t="shared" si="1"/>
        <v>117962398</v>
      </c>
      <c r="W48" s="31">
        <f t="shared" si="1"/>
        <v>456593149</v>
      </c>
      <c r="X48" s="31">
        <f t="shared" si="1"/>
        <v>963765530</v>
      </c>
      <c r="Y48" s="31">
        <f t="shared" si="1"/>
        <v>-507172381</v>
      </c>
      <c r="Z48" s="32">
        <f>+IF(X48&lt;&gt;0,+(Y48/X48)*100,0)</f>
        <v>-52.624042385080948</v>
      </c>
      <c r="AA48" s="29">
        <f>SUM(AA35:AA47)</f>
        <v>963765530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245845263</v>
      </c>
      <c r="D49" s="39">
        <f t="shared" si="2"/>
        <v>0</v>
      </c>
      <c r="E49" s="40">
        <f t="shared" si="2"/>
        <v>305494320</v>
      </c>
      <c r="F49" s="41">
        <f t="shared" si="2"/>
        <v>343042250</v>
      </c>
      <c r="G49" s="41">
        <f t="shared" si="2"/>
        <v>0</v>
      </c>
      <c r="H49" s="41">
        <f t="shared" si="2"/>
        <v>141619421</v>
      </c>
      <c r="I49" s="41">
        <f t="shared" si="2"/>
        <v>52003977</v>
      </c>
      <c r="J49" s="41">
        <f t="shared" si="2"/>
        <v>193623398</v>
      </c>
      <c r="K49" s="41">
        <f t="shared" si="2"/>
        <v>35030307</v>
      </c>
      <c r="L49" s="41">
        <f t="shared" si="2"/>
        <v>66034954</v>
      </c>
      <c r="M49" s="41">
        <f t="shared" si="2"/>
        <v>11777064</v>
      </c>
      <c r="N49" s="41">
        <f t="shared" si="2"/>
        <v>112842325</v>
      </c>
      <c r="O49" s="41">
        <f t="shared" si="2"/>
        <v>47341837</v>
      </c>
      <c r="P49" s="41">
        <f t="shared" si="2"/>
        <v>58761173</v>
      </c>
      <c r="Q49" s="41">
        <f t="shared" si="2"/>
        <v>32497604</v>
      </c>
      <c r="R49" s="41">
        <f t="shared" si="2"/>
        <v>138600614</v>
      </c>
      <c r="S49" s="41">
        <f t="shared" si="2"/>
        <v>178932493</v>
      </c>
      <c r="T49" s="41">
        <f t="shared" si="2"/>
        <v>33345987</v>
      </c>
      <c r="U49" s="41">
        <f t="shared" si="2"/>
        <v>68020844</v>
      </c>
      <c r="V49" s="41">
        <f t="shared" si="2"/>
        <v>280299324</v>
      </c>
      <c r="W49" s="41">
        <f t="shared" si="2"/>
        <v>725365661</v>
      </c>
      <c r="X49" s="41">
        <f t="shared" si="2"/>
        <v>343042250</v>
      </c>
      <c r="Y49" s="41">
        <f t="shared" si="2"/>
        <v>382323411</v>
      </c>
      <c r="Z49" s="42">
        <f>+IF(X49&lt;&gt;0,+(Y49/X49)*100,0)</f>
        <v>111.45082304001912</v>
      </c>
      <c r="AA49" s="39">
        <f>+AA33-AA48</f>
        <v>343042250</v>
      </c>
    </row>
    <row r="50" spans="1:27" x14ac:dyDescent="0.25">
      <c r="A50" s="43" t="s">
        <v>75</v>
      </c>
      <c r="B50" s="15" t="s">
        <v>32</v>
      </c>
      <c r="C50" s="20">
        <v>71069194</v>
      </c>
      <c r="D50" s="20"/>
      <c r="E50" s="21">
        <v>128463030</v>
      </c>
      <c r="F50" s="22">
        <v>138938660</v>
      </c>
      <c r="G50" s="22"/>
      <c r="H50" s="22"/>
      <c r="I50" s="22"/>
      <c r="J50" s="22"/>
      <c r="K50" s="22"/>
      <c r="L50" s="22"/>
      <c r="M50" s="22"/>
      <c r="N50" s="22"/>
      <c r="O50" s="22">
        <v>11023649</v>
      </c>
      <c r="P50" s="22"/>
      <c r="Q50" s="22"/>
      <c r="R50" s="22">
        <v>11023649</v>
      </c>
      <c r="S50" s="22">
        <v>310289</v>
      </c>
      <c r="T50" s="22">
        <v>30498999</v>
      </c>
      <c r="U50" s="22"/>
      <c r="V50" s="22">
        <v>30809288</v>
      </c>
      <c r="W50" s="22">
        <v>41832937</v>
      </c>
      <c r="X50" s="22">
        <v>138938660</v>
      </c>
      <c r="Y50" s="22">
        <v>-97105723</v>
      </c>
      <c r="Z50" s="23">
        <v>-69.891074953508252</v>
      </c>
      <c r="AA50" s="20">
        <v>138938660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316914457</v>
      </c>
      <c r="D52" s="48">
        <f t="shared" si="3"/>
        <v>0</v>
      </c>
      <c r="E52" s="49">
        <f t="shared" si="3"/>
        <v>433957350</v>
      </c>
      <c r="F52" s="50">
        <f t="shared" si="3"/>
        <v>481980910</v>
      </c>
      <c r="G52" s="50">
        <f t="shared" si="3"/>
        <v>0</v>
      </c>
      <c r="H52" s="50">
        <f t="shared" si="3"/>
        <v>141619421</v>
      </c>
      <c r="I52" s="50">
        <f t="shared" si="3"/>
        <v>52003977</v>
      </c>
      <c r="J52" s="50">
        <f t="shared" si="3"/>
        <v>193623398</v>
      </c>
      <c r="K52" s="50">
        <f t="shared" si="3"/>
        <v>35030307</v>
      </c>
      <c r="L52" s="50">
        <f t="shared" si="3"/>
        <v>66034954</v>
      </c>
      <c r="M52" s="50">
        <f t="shared" si="3"/>
        <v>11777064</v>
      </c>
      <c r="N52" s="50">
        <f t="shared" si="3"/>
        <v>112842325</v>
      </c>
      <c r="O52" s="50">
        <f t="shared" si="3"/>
        <v>58365486</v>
      </c>
      <c r="P52" s="50">
        <f t="shared" si="3"/>
        <v>58761173</v>
      </c>
      <c r="Q52" s="50">
        <f t="shared" si="3"/>
        <v>32497604</v>
      </c>
      <c r="R52" s="50">
        <f t="shared" si="3"/>
        <v>149624263</v>
      </c>
      <c r="S52" s="50">
        <f t="shared" si="3"/>
        <v>179242782</v>
      </c>
      <c r="T52" s="50">
        <f t="shared" si="3"/>
        <v>63844986</v>
      </c>
      <c r="U52" s="50">
        <f t="shared" si="3"/>
        <v>68020844</v>
      </c>
      <c r="V52" s="50">
        <f t="shared" si="3"/>
        <v>311108612</v>
      </c>
      <c r="W52" s="50">
        <f t="shared" si="3"/>
        <v>767198598</v>
      </c>
      <c r="X52" s="50">
        <f t="shared" si="3"/>
        <v>481980910</v>
      </c>
      <c r="Y52" s="50">
        <f t="shared" si="3"/>
        <v>285217688</v>
      </c>
      <c r="Z52" s="51">
        <f>+IF(X52&lt;&gt;0,+(Y52/X52)*100,0)</f>
        <v>59.17613790969439</v>
      </c>
      <c r="AA52" s="48">
        <f>SUM(AA49:AA51)</f>
        <v>481980910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316914457</v>
      </c>
      <c r="D54" s="54">
        <f>+D52-D53</f>
        <v>0</v>
      </c>
      <c r="E54" s="55">
        <f t="shared" si="4"/>
        <v>433957350</v>
      </c>
      <c r="F54" s="56">
        <f t="shared" si="4"/>
        <v>481980910</v>
      </c>
      <c r="G54" s="56">
        <f t="shared" si="4"/>
        <v>0</v>
      </c>
      <c r="H54" s="56">
        <f t="shared" si="4"/>
        <v>141619421</v>
      </c>
      <c r="I54" s="56">
        <f t="shared" si="4"/>
        <v>52003977</v>
      </c>
      <c r="J54" s="56">
        <f t="shared" si="4"/>
        <v>193623398</v>
      </c>
      <c r="K54" s="56">
        <f t="shared" si="4"/>
        <v>35030307</v>
      </c>
      <c r="L54" s="56">
        <f t="shared" si="4"/>
        <v>66034954</v>
      </c>
      <c r="M54" s="56">
        <f t="shared" si="4"/>
        <v>11777064</v>
      </c>
      <c r="N54" s="56">
        <f t="shared" si="4"/>
        <v>112842325</v>
      </c>
      <c r="O54" s="56">
        <f t="shared" si="4"/>
        <v>58365486</v>
      </c>
      <c r="P54" s="56">
        <f t="shared" si="4"/>
        <v>58761173</v>
      </c>
      <c r="Q54" s="56">
        <f t="shared" si="4"/>
        <v>32497604</v>
      </c>
      <c r="R54" s="56">
        <f t="shared" si="4"/>
        <v>149624263</v>
      </c>
      <c r="S54" s="56">
        <f t="shared" si="4"/>
        <v>179242782</v>
      </c>
      <c r="T54" s="56">
        <f t="shared" si="4"/>
        <v>63844986</v>
      </c>
      <c r="U54" s="56">
        <f t="shared" si="4"/>
        <v>68020844</v>
      </c>
      <c r="V54" s="56">
        <f t="shared" si="4"/>
        <v>311108612</v>
      </c>
      <c r="W54" s="56">
        <f t="shared" si="4"/>
        <v>767198598</v>
      </c>
      <c r="X54" s="56">
        <f t="shared" si="4"/>
        <v>481980910</v>
      </c>
      <c r="Y54" s="56">
        <f t="shared" si="4"/>
        <v>285217688</v>
      </c>
      <c r="Z54" s="57">
        <f>+IF(X54&lt;&gt;0,+(Y54/X54)*100,0)</f>
        <v>59.17613790969439</v>
      </c>
      <c r="AA54" s="54">
        <f>+AA52-AA53</f>
        <v>481980910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316914457</v>
      </c>
      <c r="D57" s="48">
        <f>SUM(D54:D56)</f>
        <v>0</v>
      </c>
      <c r="E57" s="49">
        <f t="shared" si="5"/>
        <v>433957350</v>
      </c>
      <c r="F57" s="50">
        <f t="shared" si="5"/>
        <v>481980910</v>
      </c>
      <c r="G57" s="50">
        <f t="shared" si="5"/>
        <v>0</v>
      </c>
      <c r="H57" s="50">
        <f t="shared" si="5"/>
        <v>141619421</v>
      </c>
      <c r="I57" s="50">
        <f t="shared" si="5"/>
        <v>52003977</v>
      </c>
      <c r="J57" s="50">
        <f t="shared" si="5"/>
        <v>193623398</v>
      </c>
      <c r="K57" s="50">
        <f t="shared" si="5"/>
        <v>35030307</v>
      </c>
      <c r="L57" s="50">
        <f t="shared" si="5"/>
        <v>66034954</v>
      </c>
      <c r="M57" s="50">
        <f t="shared" si="5"/>
        <v>11777064</v>
      </c>
      <c r="N57" s="50">
        <f t="shared" si="5"/>
        <v>112842325</v>
      </c>
      <c r="O57" s="50">
        <f t="shared" si="5"/>
        <v>58365486</v>
      </c>
      <c r="P57" s="50">
        <f t="shared" si="5"/>
        <v>58761173</v>
      </c>
      <c r="Q57" s="50">
        <f t="shared" si="5"/>
        <v>32497604</v>
      </c>
      <c r="R57" s="50">
        <f t="shared" si="5"/>
        <v>149624263</v>
      </c>
      <c r="S57" s="50">
        <f t="shared" si="5"/>
        <v>179242782</v>
      </c>
      <c r="T57" s="50">
        <f t="shared" si="5"/>
        <v>63844986</v>
      </c>
      <c r="U57" s="50">
        <f t="shared" si="5"/>
        <v>68020844</v>
      </c>
      <c r="V57" s="50">
        <f t="shared" si="5"/>
        <v>311108612</v>
      </c>
      <c r="W57" s="50">
        <f t="shared" si="5"/>
        <v>767198598</v>
      </c>
      <c r="X57" s="50">
        <f t="shared" si="5"/>
        <v>481980910</v>
      </c>
      <c r="Y57" s="50">
        <f t="shared" si="5"/>
        <v>285217688</v>
      </c>
      <c r="Z57" s="51">
        <f>+IF(X57&lt;&gt;0,+(Y57/X57)*100,0)</f>
        <v>59.17613790969439</v>
      </c>
      <c r="AA57" s="48">
        <f>SUM(AA54:AA56)</f>
        <v>481980910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316914457</v>
      </c>
      <c r="D60" s="65">
        <f>SUM(D57:D59)</f>
        <v>0</v>
      </c>
      <c r="E60" s="66">
        <f t="shared" si="6"/>
        <v>433957350</v>
      </c>
      <c r="F60" s="67">
        <f t="shared" si="6"/>
        <v>481980910</v>
      </c>
      <c r="G60" s="67">
        <f t="shared" si="6"/>
        <v>0</v>
      </c>
      <c r="H60" s="67">
        <f t="shared" si="6"/>
        <v>141619421</v>
      </c>
      <c r="I60" s="67">
        <f t="shared" si="6"/>
        <v>52003977</v>
      </c>
      <c r="J60" s="67">
        <f t="shared" si="6"/>
        <v>193623398</v>
      </c>
      <c r="K60" s="67">
        <f t="shared" si="6"/>
        <v>35030307</v>
      </c>
      <c r="L60" s="67">
        <f t="shared" si="6"/>
        <v>66034954</v>
      </c>
      <c r="M60" s="67">
        <f t="shared" si="6"/>
        <v>11777064</v>
      </c>
      <c r="N60" s="67">
        <f t="shared" si="6"/>
        <v>112842325</v>
      </c>
      <c r="O60" s="67">
        <f t="shared" si="6"/>
        <v>58365486</v>
      </c>
      <c r="P60" s="67">
        <f t="shared" si="6"/>
        <v>58761173</v>
      </c>
      <c r="Q60" s="67">
        <f t="shared" si="6"/>
        <v>32497604</v>
      </c>
      <c r="R60" s="67">
        <f t="shared" si="6"/>
        <v>149624263</v>
      </c>
      <c r="S60" s="67">
        <f t="shared" si="6"/>
        <v>179242782</v>
      </c>
      <c r="T60" s="67">
        <f t="shared" si="6"/>
        <v>63844986</v>
      </c>
      <c r="U60" s="67">
        <f t="shared" si="6"/>
        <v>68020844</v>
      </c>
      <c r="V60" s="67">
        <f t="shared" si="6"/>
        <v>311108612</v>
      </c>
      <c r="W60" s="67">
        <f t="shared" si="6"/>
        <v>767198598</v>
      </c>
      <c r="X60" s="67">
        <f t="shared" si="6"/>
        <v>481980910</v>
      </c>
      <c r="Y60" s="67">
        <f t="shared" si="6"/>
        <v>285217688</v>
      </c>
      <c r="Z60" s="68">
        <f>+IF(X60&lt;&gt;0,+(Y60/X60)*100,0)</f>
        <v>59.17613790969439</v>
      </c>
      <c r="AA60" s="65">
        <f>SUM(AA57:AA59)</f>
        <v>481980910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64078101</v>
      </c>
      <c r="D8" s="20"/>
      <c r="E8" s="21">
        <v>83743422</v>
      </c>
      <c r="F8" s="22">
        <v>83743422</v>
      </c>
      <c r="G8" s="22">
        <v>22620440</v>
      </c>
      <c r="H8" s="22">
        <v>4078066</v>
      </c>
      <c r="I8" s="22">
        <v>4052798</v>
      </c>
      <c r="J8" s="22">
        <v>30751304</v>
      </c>
      <c r="K8" s="22">
        <v>3974031</v>
      </c>
      <c r="L8" s="22">
        <v>3160359</v>
      </c>
      <c r="M8" s="22">
        <v>4011304</v>
      </c>
      <c r="N8" s="22">
        <v>11145694</v>
      </c>
      <c r="O8" s="22">
        <v>4015774</v>
      </c>
      <c r="P8" s="22">
        <v>4049976</v>
      </c>
      <c r="Q8" s="22">
        <v>4040540</v>
      </c>
      <c r="R8" s="22">
        <v>12106290</v>
      </c>
      <c r="S8" s="22">
        <v>4040169</v>
      </c>
      <c r="T8" s="22">
        <v>4019898</v>
      </c>
      <c r="U8" s="22"/>
      <c r="V8" s="22">
        <v>8060067</v>
      </c>
      <c r="W8" s="22">
        <v>62063355</v>
      </c>
      <c r="X8" s="22">
        <v>83743422</v>
      </c>
      <c r="Y8" s="22">
        <v>-21680067</v>
      </c>
      <c r="Z8" s="23">
        <v>-25.888680546156806</v>
      </c>
      <c r="AA8" s="20">
        <v>83743422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39022</v>
      </c>
      <c r="D20" s="20"/>
      <c r="E20" s="21">
        <v>25415</v>
      </c>
      <c r="F20" s="22">
        <v>25415</v>
      </c>
      <c r="G20" s="22">
        <v>309</v>
      </c>
      <c r="H20" s="22">
        <v>12780</v>
      </c>
      <c r="I20" s="22">
        <v>885</v>
      </c>
      <c r="J20" s="22">
        <v>13974</v>
      </c>
      <c r="K20" s="22">
        <v>8967</v>
      </c>
      <c r="L20" s="22">
        <v>4270</v>
      </c>
      <c r="M20" s="22">
        <v>5473</v>
      </c>
      <c r="N20" s="22">
        <v>18710</v>
      </c>
      <c r="O20" s="22">
        <v>6643</v>
      </c>
      <c r="P20" s="22">
        <v>4872</v>
      </c>
      <c r="Q20" s="22">
        <v>7268</v>
      </c>
      <c r="R20" s="22">
        <v>18783</v>
      </c>
      <c r="S20" s="22">
        <v>9760</v>
      </c>
      <c r="T20" s="22">
        <v>1770</v>
      </c>
      <c r="U20" s="22"/>
      <c r="V20" s="22">
        <v>11530</v>
      </c>
      <c r="W20" s="22">
        <v>62997</v>
      </c>
      <c r="X20" s="22">
        <v>25415</v>
      </c>
      <c r="Y20" s="22">
        <v>37582</v>
      </c>
      <c r="Z20" s="18">
        <v>147.87330316742083</v>
      </c>
      <c r="AA20" s="20">
        <v>25415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65217123</v>
      </c>
      <c r="D33" s="29">
        <f t="shared" ref="D33:Y33" si="0">SUM(D6:D32)</f>
        <v>0</v>
      </c>
      <c r="E33" s="30">
        <f t="shared" si="0"/>
        <v>83768837</v>
      </c>
      <c r="F33" s="31">
        <f t="shared" si="0"/>
        <v>83768837</v>
      </c>
      <c r="G33" s="31">
        <f t="shared" si="0"/>
        <v>22620749</v>
      </c>
      <c r="H33" s="31">
        <f t="shared" si="0"/>
        <v>4090846</v>
      </c>
      <c r="I33" s="31">
        <f t="shared" si="0"/>
        <v>4053683</v>
      </c>
      <c r="J33" s="31">
        <f t="shared" si="0"/>
        <v>30765278</v>
      </c>
      <c r="K33" s="31">
        <f t="shared" si="0"/>
        <v>3982998</v>
      </c>
      <c r="L33" s="31">
        <f t="shared" si="0"/>
        <v>3164629</v>
      </c>
      <c r="M33" s="31">
        <f t="shared" si="0"/>
        <v>4016777</v>
      </c>
      <c r="N33" s="31">
        <f t="shared" si="0"/>
        <v>11164404</v>
      </c>
      <c r="O33" s="31">
        <f t="shared" si="0"/>
        <v>4022417</v>
      </c>
      <c r="P33" s="31">
        <f t="shared" si="0"/>
        <v>4054848</v>
      </c>
      <c r="Q33" s="31">
        <f t="shared" si="0"/>
        <v>4047808</v>
      </c>
      <c r="R33" s="31">
        <f t="shared" si="0"/>
        <v>12125073</v>
      </c>
      <c r="S33" s="31">
        <f t="shared" si="0"/>
        <v>4049929</v>
      </c>
      <c r="T33" s="31">
        <f t="shared" si="0"/>
        <v>4021668</v>
      </c>
      <c r="U33" s="31">
        <f t="shared" si="0"/>
        <v>0</v>
      </c>
      <c r="V33" s="31">
        <f t="shared" si="0"/>
        <v>8071597</v>
      </c>
      <c r="W33" s="31">
        <f t="shared" si="0"/>
        <v>62126352</v>
      </c>
      <c r="X33" s="31">
        <f t="shared" si="0"/>
        <v>83768837</v>
      </c>
      <c r="Y33" s="31">
        <f t="shared" si="0"/>
        <v>-21642485</v>
      </c>
      <c r="Z33" s="32">
        <f>+IF(X33&lt;&gt;0,+(Y33/X33)*100,0)</f>
        <v>-25.835962125151624</v>
      </c>
      <c r="AA33" s="29">
        <f>SUM(AA6:AA32)</f>
        <v>83768837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7737164</v>
      </c>
      <c r="D35" s="20"/>
      <c r="E35" s="21">
        <v>8271924</v>
      </c>
      <c r="F35" s="22">
        <v>8271924</v>
      </c>
      <c r="G35" s="22">
        <v>601145</v>
      </c>
      <c r="H35" s="22">
        <v>789883</v>
      </c>
      <c r="I35" s="22">
        <v>844146</v>
      </c>
      <c r="J35" s="22">
        <v>2235174</v>
      </c>
      <c r="K35" s="22">
        <v>763750</v>
      </c>
      <c r="L35" s="22">
        <v>1178860</v>
      </c>
      <c r="M35" s="22">
        <v>877939</v>
      </c>
      <c r="N35" s="22">
        <v>2820549</v>
      </c>
      <c r="O35" s="22">
        <v>811013</v>
      </c>
      <c r="P35" s="22">
        <v>793717</v>
      </c>
      <c r="Q35" s="22">
        <v>789033</v>
      </c>
      <c r="R35" s="22">
        <v>2393763</v>
      </c>
      <c r="S35" s="22">
        <v>829396</v>
      </c>
      <c r="T35" s="22">
        <v>865392</v>
      </c>
      <c r="U35" s="22"/>
      <c r="V35" s="22">
        <v>1694788</v>
      </c>
      <c r="W35" s="22">
        <v>9144274</v>
      </c>
      <c r="X35" s="22">
        <v>8271924</v>
      </c>
      <c r="Y35" s="22">
        <v>872350</v>
      </c>
      <c r="Z35" s="23">
        <v>10.545914106560939</v>
      </c>
      <c r="AA35" s="20">
        <v>8271924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580070</v>
      </c>
      <c r="D38" s="20"/>
      <c r="E38" s="21">
        <v>640000</v>
      </c>
      <c r="F38" s="22">
        <v>640000</v>
      </c>
      <c r="G38" s="22"/>
      <c r="H38" s="22"/>
      <c r="I38" s="22"/>
      <c r="J38" s="22"/>
      <c r="K38" s="22"/>
      <c r="L38" s="22">
        <v>339768</v>
      </c>
      <c r="M38" s="22"/>
      <c r="N38" s="22">
        <v>339768</v>
      </c>
      <c r="O38" s="22"/>
      <c r="P38" s="22"/>
      <c r="Q38" s="22">
        <v>149040</v>
      </c>
      <c r="R38" s="22">
        <v>149040</v>
      </c>
      <c r="S38" s="22"/>
      <c r="T38" s="22">
        <v>1743</v>
      </c>
      <c r="U38" s="22"/>
      <c r="V38" s="22">
        <v>1743</v>
      </c>
      <c r="W38" s="22">
        <v>490551</v>
      </c>
      <c r="X38" s="22">
        <v>640000</v>
      </c>
      <c r="Y38" s="22">
        <v>-149449</v>
      </c>
      <c r="Z38" s="23">
        <v>-23.35140625</v>
      </c>
      <c r="AA38" s="20">
        <v>640000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433681</v>
      </c>
      <c r="F39" s="22">
        <v>3550813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3550813</v>
      </c>
      <c r="Y39" s="22">
        <v>-3550813</v>
      </c>
      <c r="Z39" s="23">
        <v>-100</v>
      </c>
      <c r="AA39" s="20">
        <v>3550813</v>
      </c>
    </row>
    <row r="40" spans="1:27" x14ac:dyDescent="0.25">
      <c r="A40" s="19" t="s">
        <v>66</v>
      </c>
      <c r="B40" s="15" t="s">
        <v>32</v>
      </c>
      <c r="C40" s="20">
        <v>14438536</v>
      </c>
      <c r="D40" s="20"/>
      <c r="E40" s="21">
        <v>15769127</v>
      </c>
      <c r="F40" s="22">
        <v>15769127</v>
      </c>
      <c r="G40" s="22">
        <v>1282571</v>
      </c>
      <c r="H40" s="22">
        <v>845511</v>
      </c>
      <c r="I40" s="22">
        <v>1229901</v>
      </c>
      <c r="J40" s="22">
        <v>3357983</v>
      </c>
      <c r="K40" s="22">
        <v>1230894</v>
      </c>
      <c r="L40" s="22">
        <v>1216792</v>
      </c>
      <c r="M40" s="22">
        <v>1252352</v>
      </c>
      <c r="N40" s="22">
        <v>3700038</v>
      </c>
      <c r="O40" s="22">
        <v>1219767</v>
      </c>
      <c r="P40" s="22">
        <v>1230559</v>
      </c>
      <c r="Q40" s="22">
        <v>1246480</v>
      </c>
      <c r="R40" s="22">
        <v>3696806</v>
      </c>
      <c r="S40" s="22">
        <v>1233121</v>
      </c>
      <c r="T40" s="22">
        <v>1232729</v>
      </c>
      <c r="U40" s="22"/>
      <c r="V40" s="22">
        <v>2465850</v>
      </c>
      <c r="W40" s="22">
        <v>13220677</v>
      </c>
      <c r="X40" s="22">
        <v>15769127</v>
      </c>
      <c r="Y40" s="22">
        <v>-2548450</v>
      </c>
      <c r="Z40" s="23">
        <v>-16.161008786345622</v>
      </c>
      <c r="AA40" s="20">
        <v>15769127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25934343</v>
      </c>
      <c r="D42" s="20"/>
      <c r="E42" s="21"/>
      <c r="F42" s="22">
        <v>10314326</v>
      </c>
      <c r="G42" s="22"/>
      <c r="H42" s="22">
        <v>9601228</v>
      </c>
      <c r="I42" s="22"/>
      <c r="J42" s="22">
        <v>9601228</v>
      </c>
      <c r="K42" s="22"/>
      <c r="L42" s="22"/>
      <c r="M42" s="22"/>
      <c r="N42" s="22"/>
      <c r="O42" s="22">
        <v>6080163</v>
      </c>
      <c r="P42" s="22"/>
      <c r="Q42" s="22"/>
      <c r="R42" s="22">
        <v>6080163</v>
      </c>
      <c r="S42" s="22">
        <v>1943167</v>
      </c>
      <c r="T42" s="22">
        <v>3241459</v>
      </c>
      <c r="U42" s="22"/>
      <c r="V42" s="22">
        <v>5184626</v>
      </c>
      <c r="W42" s="22">
        <v>20866017</v>
      </c>
      <c r="X42" s="22">
        <v>10314326</v>
      </c>
      <c r="Y42" s="22">
        <v>10551691</v>
      </c>
      <c r="Z42" s="23">
        <v>102.30131372617078</v>
      </c>
      <c r="AA42" s="20">
        <v>10314326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38688347</v>
      </c>
      <c r="D44" s="20"/>
      <c r="E44" s="21">
        <v>607640</v>
      </c>
      <c r="F44" s="22">
        <v>607640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607640</v>
      </c>
      <c r="Y44" s="22">
        <v>-607640</v>
      </c>
      <c r="Z44" s="23">
        <v>-100</v>
      </c>
      <c r="AA44" s="20">
        <v>607640</v>
      </c>
    </row>
    <row r="45" spans="1:27" x14ac:dyDescent="0.25">
      <c r="A45" s="19" t="s">
        <v>70</v>
      </c>
      <c r="B45" s="15" t="s">
        <v>32</v>
      </c>
      <c r="C45" s="20">
        <v>15904512</v>
      </c>
      <c r="D45" s="20"/>
      <c r="E45" s="21">
        <v>22917662</v>
      </c>
      <c r="F45" s="22">
        <v>23277662</v>
      </c>
      <c r="G45" s="22">
        <v>672082</v>
      </c>
      <c r="H45" s="22">
        <v>2344138</v>
      </c>
      <c r="I45" s="22">
        <v>2851827</v>
      </c>
      <c r="J45" s="22">
        <v>5868047</v>
      </c>
      <c r="K45" s="22">
        <v>3303200</v>
      </c>
      <c r="L45" s="22">
        <v>4371071</v>
      </c>
      <c r="M45" s="22">
        <v>3802899</v>
      </c>
      <c r="N45" s="22">
        <v>11477170</v>
      </c>
      <c r="O45" s="22">
        <v>2445663</v>
      </c>
      <c r="P45" s="22">
        <v>408581</v>
      </c>
      <c r="Q45" s="22">
        <v>3538758</v>
      </c>
      <c r="R45" s="22">
        <v>6393002</v>
      </c>
      <c r="S45" s="22">
        <v>3089901</v>
      </c>
      <c r="T45" s="22">
        <v>2044777</v>
      </c>
      <c r="U45" s="22"/>
      <c r="V45" s="22">
        <v>5134678</v>
      </c>
      <c r="W45" s="22">
        <v>28872897</v>
      </c>
      <c r="X45" s="22">
        <v>23277662</v>
      </c>
      <c r="Y45" s="22">
        <v>5595235</v>
      </c>
      <c r="Z45" s="23">
        <v>24.03692862281444</v>
      </c>
      <c r="AA45" s="20">
        <v>23277662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103282972</v>
      </c>
      <c r="D48" s="29">
        <f t="shared" ref="D48:Y48" si="1">SUM(D35:D47)</f>
        <v>0</v>
      </c>
      <c r="E48" s="30">
        <f t="shared" si="1"/>
        <v>48640034</v>
      </c>
      <c r="F48" s="31">
        <f t="shared" si="1"/>
        <v>62431492</v>
      </c>
      <c r="G48" s="31">
        <f t="shared" si="1"/>
        <v>2555798</v>
      </c>
      <c r="H48" s="31">
        <f t="shared" si="1"/>
        <v>13580760</v>
      </c>
      <c r="I48" s="31">
        <f t="shared" si="1"/>
        <v>4925874</v>
      </c>
      <c r="J48" s="31">
        <f t="shared" si="1"/>
        <v>21062432</v>
      </c>
      <c r="K48" s="31">
        <f t="shared" si="1"/>
        <v>5297844</v>
      </c>
      <c r="L48" s="31">
        <f t="shared" si="1"/>
        <v>7106491</v>
      </c>
      <c r="M48" s="31">
        <f t="shared" si="1"/>
        <v>5933190</v>
      </c>
      <c r="N48" s="31">
        <f t="shared" si="1"/>
        <v>18337525</v>
      </c>
      <c r="O48" s="31">
        <f t="shared" si="1"/>
        <v>10556606</v>
      </c>
      <c r="P48" s="31">
        <f t="shared" si="1"/>
        <v>2432857</v>
      </c>
      <c r="Q48" s="31">
        <f t="shared" si="1"/>
        <v>5723311</v>
      </c>
      <c r="R48" s="31">
        <f t="shared" si="1"/>
        <v>18712774</v>
      </c>
      <c r="S48" s="31">
        <f t="shared" si="1"/>
        <v>7095585</v>
      </c>
      <c r="T48" s="31">
        <f t="shared" si="1"/>
        <v>7386100</v>
      </c>
      <c r="U48" s="31">
        <f t="shared" si="1"/>
        <v>0</v>
      </c>
      <c r="V48" s="31">
        <f t="shared" si="1"/>
        <v>14481685</v>
      </c>
      <c r="W48" s="31">
        <f t="shared" si="1"/>
        <v>72594416</v>
      </c>
      <c r="X48" s="31">
        <f t="shared" si="1"/>
        <v>62431492</v>
      </c>
      <c r="Y48" s="31">
        <f t="shared" si="1"/>
        <v>10162924</v>
      </c>
      <c r="Z48" s="32">
        <f>+IF(X48&lt;&gt;0,+(Y48/X48)*100,0)</f>
        <v>16.27852174348164</v>
      </c>
      <c r="AA48" s="29">
        <f>SUM(AA35:AA47)</f>
        <v>62431492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-38065849</v>
      </c>
      <c r="D49" s="39">
        <f t="shared" si="2"/>
        <v>0</v>
      </c>
      <c r="E49" s="40">
        <f t="shared" si="2"/>
        <v>35128803</v>
      </c>
      <c r="F49" s="41">
        <f t="shared" si="2"/>
        <v>21337345</v>
      </c>
      <c r="G49" s="41">
        <f t="shared" si="2"/>
        <v>20064951</v>
      </c>
      <c r="H49" s="41">
        <f t="shared" si="2"/>
        <v>-9489914</v>
      </c>
      <c r="I49" s="41">
        <f t="shared" si="2"/>
        <v>-872191</v>
      </c>
      <c r="J49" s="41">
        <f t="shared" si="2"/>
        <v>9702846</v>
      </c>
      <c r="K49" s="41">
        <f t="shared" si="2"/>
        <v>-1314846</v>
      </c>
      <c r="L49" s="41">
        <f t="shared" si="2"/>
        <v>-3941862</v>
      </c>
      <c r="M49" s="41">
        <f t="shared" si="2"/>
        <v>-1916413</v>
      </c>
      <c r="N49" s="41">
        <f t="shared" si="2"/>
        <v>-7173121</v>
      </c>
      <c r="O49" s="41">
        <f t="shared" si="2"/>
        <v>-6534189</v>
      </c>
      <c r="P49" s="41">
        <f t="shared" si="2"/>
        <v>1621991</v>
      </c>
      <c r="Q49" s="41">
        <f t="shared" si="2"/>
        <v>-1675503</v>
      </c>
      <c r="R49" s="41">
        <f t="shared" si="2"/>
        <v>-6587701</v>
      </c>
      <c r="S49" s="41">
        <f t="shared" si="2"/>
        <v>-3045656</v>
      </c>
      <c r="T49" s="41">
        <f t="shared" si="2"/>
        <v>-3364432</v>
      </c>
      <c r="U49" s="41">
        <f t="shared" si="2"/>
        <v>0</v>
      </c>
      <c r="V49" s="41">
        <f t="shared" si="2"/>
        <v>-6410088</v>
      </c>
      <c r="W49" s="41">
        <f t="shared" si="2"/>
        <v>-10468064</v>
      </c>
      <c r="X49" s="41">
        <f t="shared" si="2"/>
        <v>21337345</v>
      </c>
      <c r="Y49" s="41">
        <f t="shared" si="2"/>
        <v>-31805409</v>
      </c>
      <c r="Z49" s="42">
        <f>+IF(X49&lt;&gt;0,+(Y49/X49)*100,0)</f>
        <v>-149.0598244533235</v>
      </c>
      <c r="AA49" s="39">
        <f>+AA33-AA48</f>
        <v>21337345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-38065849</v>
      </c>
      <c r="D52" s="48">
        <f t="shared" si="3"/>
        <v>0</v>
      </c>
      <c r="E52" s="49">
        <f t="shared" si="3"/>
        <v>35128803</v>
      </c>
      <c r="F52" s="50">
        <f t="shared" si="3"/>
        <v>21337345</v>
      </c>
      <c r="G52" s="50">
        <f t="shared" si="3"/>
        <v>20064951</v>
      </c>
      <c r="H52" s="50">
        <f t="shared" si="3"/>
        <v>-9489914</v>
      </c>
      <c r="I52" s="50">
        <f t="shared" si="3"/>
        <v>-872191</v>
      </c>
      <c r="J52" s="50">
        <f t="shared" si="3"/>
        <v>9702846</v>
      </c>
      <c r="K52" s="50">
        <f t="shared" si="3"/>
        <v>-1314846</v>
      </c>
      <c r="L52" s="50">
        <f t="shared" si="3"/>
        <v>-3941862</v>
      </c>
      <c r="M52" s="50">
        <f t="shared" si="3"/>
        <v>-1916413</v>
      </c>
      <c r="N52" s="50">
        <f t="shared" si="3"/>
        <v>-7173121</v>
      </c>
      <c r="O52" s="50">
        <f t="shared" si="3"/>
        <v>-6534189</v>
      </c>
      <c r="P52" s="50">
        <f t="shared" si="3"/>
        <v>1621991</v>
      </c>
      <c r="Q52" s="50">
        <f t="shared" si="3"/>
        <v>-1675503</v>
      </c>
      <c r="R52" s="50">
        <f t="shared" si="3"/>
        <v>-6587701</v>
      </c>
      <c r="S52" s="50">
        <f t="shared" si="3"/>
        <v>-3045656</v>
      </c>
      <c r="T52" s="50">
        <f t="shared" si="3"/>
        <v>-3364432</v>
      </c>
      <c r="U52" s="50">
        <f t="shared" si="3"/>
        <v>0</v>
      </c>
      <c r="V52" s="50">
        <f t="shared" si="3"/>
        <v>-6410088</v>
      </c>
      <c r="W52" s="50">
        <f t="shared" si="3"/>
        <v>-10468064</v>
      </c>
      <c r="X52" s="50">
        <f t="shared" si="3"/>
        <v>21337345</v>
      </c>
      <c r="Y52" s="50">
        <f t="shared" si="3"/>
        <v>-31805409</v>
      </c>
      <c r="Z52" s="51">
        <f>+IF(X52&lt;&gt;0,+(Y52/X52)*100,0)</f>
        <v>-149.0598244533235</v>
      </c>
      <c r="AA52" s="48">
        <f>SUM(AA49:AA51)</f>
        <v>21337345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-38065849</v>
      </c>
      <c r="D54" s="54">
        <f>+D52-D53</f>
        <v>0</v>
      </c>
      <c r="E54" s="55">
        <f t="shared" si="4"/>
        <v>35128803</v>
      </c>
      <c r="F54" s="56">
        <f t="shared" si="4"/>
        <v>21337345</v>
      </c>
      <c r="G54" s="56">
        <f t="shared" si="4"/>
        <v>20064951</v>
      </c>
      <c r="H54" s="56">
        <f t="shared" si="4"/>
        <v>-9489914</v>
      </c>
      <c r="I54" s="56">
        <f t="shared" si="4"/>
        <v>-872191</v>
      </c>
      <c r="J54" s="56">
        <f t="shared" si="4"/>
        <v>9702846</v>
      </c>
      <c r="K54" s="56">
        <f t="shared" si="4"/>
        <v>-1314846</v>
      </c>
      <c r="L54" s="56">
        <f t="shared" si="4"/>
        <v>-3941862</v>
      </c>
      <c r="M54" s="56">
        <f t="shared" si="4"/>
        <v>-1916413</v>
      </c>
      <c r="N54" s="56">
        <f t="shared" si="4"/>
        <v>-7173121</v>
      </c>
      <c r="O54" s="56">
        <f t="shared" si="4"/>
        <v>-6534189</v>
      </c>
      <c r="P54" s="56">
        <f t="shared" si="4"/>
        <v>1621991</v>
      </c>
      <c r="Q54" s="56">
        <f t="shared" si="4"/>
        <v>-1675503</v>
      </c>
      <c r="R54" s="56">
        <f t="shared" si="4"/>
        <v>-6587701</v>
      </c>
      <c r="S54" s="56">
        <f t="shared" si="4"/>
        <v>-3045656</v>
      </c>
      <c r="T54" s="56">
        <f t="shared" si="4"/>
        <v>-3364432</v>
      </c>
      <c r="U54" s="56">
        <f t="shared" si="4"/>
        <v>0</v>
      </c>
      <c r="V54" s="56">
        <f t="shared" si="4"/>
        <v>-6410088</v>
      </c>
      <c r="W54" s="56">
        <f t="shared" si="4"/>
        <v>-10468064</v>
      </c>
      <c r="X54" s="56">
        <f t="shared" si="4"/>
        <v>21337345</v>
      </c>
      <c r="Y54" s="56">
        <f t="shared" si="4"/>
        <v>-31805409</v>
      </c>
      <c r="Z54" s="57">
        <f>+IF(X54&lt;&gt;0,+(Y54/X54)*100,0)</f>
        <v>-149.0598244533235</v>
      </c>
      <c r="AA54" s="54">
        <f>+AA52-AA53</f>
        <v>21337345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-38065849</v>
      </c>
      <c r="D57" s="48">
        <f>SUM(D54:D56)</f>
        <v>0</v>
      </c>
      <c r="E57" s="49">
        <f t="shared" si="5"/>
        <v>35128803</v>
      </c>
      <c r="F57" s="50">
        <f t="shared" si="5"/>
        <v>21337345</v>
      </c>
      <c r="G57" s="50">
        <f t="shared" si="5"/>
        <v>20064951</v>
      </c>
      <c r="H57" s="50">
        <f t="shared" si="5"/>
        <v>-9489914</v>
      </c>
      <c r="I57" s="50">
        <f t="shared" si="5"/>
        <v>-872191</v>
      </c>
      <c r="J57" s="50">
        <f t="shared" si="5"/>
        <v>9702846</v>
      </c>
      <c r="K57" s="50">
        <f t="shared" si="5"/>
        <v>-1314846</v>
      </c>
      <c r="L57" s="50">
        <f t="shared" si="5"/>
        <v>-3941862</v>
      </c>
      <c r="M57" s="50">
        <f t="shared" si="5"/>
        <v>-1916413</v>
      </c>
      <c r="N57" s="50">
        <f t="shared" si="5"/>
        <v>-7173121</v>
      </c>
      <c r="O57" s="50">
        <f t="shared" si="5"/>
        <v>-6534189</v>
      </c>
      <c r="P57" s="50">
        <f t="shared" si="5"/>
        <v>1621991</v>
      </c>
      <c r="Q57" s="50">
        <f t="shared" si="5"/>
        <v>-1675503</v>
      </c>
      <c r="R57" s="50">
        <f t="shared" si="5"/>
        <v>-6587701</v>
      </c>
      <c r="S57" s="50">
        <f t="shared" si="5"/>
        <v>-3045656</v>
      </c>
      <c r="T57" s="50">
        <f t="shared" si="5"/>
        <v>-3364432</v>
      </c>
      <c r="U57" s="50">
        <f t="shared" si="5"/>
        <v>0</v>
      </c>
      <c r="V57" s="50">
        <f t="shared" si="5"/>
        <v>-6410088</v>
      </c>
      <c r="W57" s="50">
        <f t="shared" si="5"/>
        <v>-10468064</v>
      </c>
      <c r="X57" s="50">
        <f t="shared" si="5"/>
        <v>21337345</v>
      </c>
      <c r="Y57" s="50">
        <f t="shared" si="5"/>
        <v>-31805409</v>
      </c>
      <c r="Z57" s="51">
        <f>+IF(X57&lt;&gt;0,+(Y57/X57)*100,0)</f>
        <v>-149.0598244533235</v>
      </c>
      <c r="AA57" s="48">
        <f>SUM(AA54:AA56)</f>
        <v>21337345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-38065849</v>
      </c>
      <c r="D60" s="65">
        <f>SUM(D57:D59)</f>
        <v>0</v>
      </c>
      <c r="E60" s="66">
        <f t="shared" si="6"/>
        <v>35128803</v>
      </c>
      <c r="F60" s="67">
        <f t="shared" si="6"/>
        <v>21337345</v>
      </c>
      <c r="G60" s="67">
        <f t="shared" si="6"/>
        <v>20064951</v>
      </c>
      <c r="H60" s="67">
        <f t="shared" si="6"/>
        <v>-9489914</v>
      </c>
      <c r="I60" s="67">
        <f t="shared" si="6"/>
        <v>-872191</v>
      </c>
      <c r="J60" s="67">
        <f t="shared" si="6"/>
        <v>9702846</v>
      </c>
      <c r="K60" s="67">
        <f t="shared" si="6"/>
        <v>-1314846</v>
      </c>
      <c r="L60" s="67">
        <f t="shared" si="6"/>
        <v>-3941862</v>
      </c>
      <c r="M60" s="67">
        <f t="shared" si="6"/>
        <v>-1916413</v>
      </c>
      <c r="N60" s="67">
        <f t="shared" si="6"/>
        <v>-7173121</v>
      </c>
      <c r="O60" s="67">
        <f t="shared" si="6"/>
        <v>-6534189</v>
      </c>
      <c r="P60" s="67">
        <f t="shared" si="6"/>
        <v>1621991</v>
      </c>
      <c r="Q60" s="67">
        <f t="shared" si="6"/>
        <v>-1675503</v>
      </c>
      <c r="R60" s="67">
        <f t="shared" si="6"/>
        <v>-6587701</v>
      </c>
      <c r="S60" s="67">
        <f t="shared" si="6"/>
        <v>-3045656</v>
      </c>
      <c r="T60" s="67">
        <f t="shared" si="6"/>
        <v>-3364432</v>
      </c>
      <c r="U60" s="67">
        <f t="shared" si="6"/>
        <v>0</v>
      </c>
      <c r="V60" s="67">
        <f t="shared" si="6"/>
        <v>-6410088</v>
      </c>
      <c r="W60" s="67">
        <f t="shared" si="6"/>
        <v>-10468064</v>
      </c>
      <c r="X60" s="67">
        <f t="shared" si="6"/>
        <v>21337345</v>
      </c>
      <c r="Y60" s="67">
        <f t="shared" si="6"/>
        <v>-31805409</v>
      </c>
      <c r="Z60" s="68">
        <f>+IF(X60&lt;&gt;0,+(Y60/X60)*100,0)</f>
        <v>-149.0598244533235</v>
      </c>
      <c r="AA60" s="65">
        <f>SUM(AA57:AA59)</f>
        <v>21337345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7251431</v>
      </c>
      <c r="D8" s="20"/>
      <c r="E8" s="21">
        <v>8927342</v>
      </c>
      <c r="F8" s="22">
        <v>8927342</v>
      </c>
      <c r="G8" s="22">
        <v>2826</v>
      </c>
      <c r="H8" s="22">
        <v>1521035</v>
      </c>
      <c r="I8" s="22">
        <v>651306</v>
      </c>
      <c r="J8" s="22">
        <v>2175167</v>
      </c>
      <c r="K8" s="22">
        <v>627261</v>
      </c>
      <c r="L8" s="22">
        <v>635735</v>
      </c>
      <c r="M8" s="22">
        <v>618454</v>
      </c>
      <c r="N8" s="22">
        <v>1881450</v>
      </c>
      <c r="O8" s="22">
        <v>607678</v>
      </c>
      <c r="P8" s="22"/>
      <c r="Q8" s="22">
        <v>1066</v>
      </c>
      <c r="R8" s="22">
        <v>608744</v>
      </c>
      <c r="S8" s="22">
        <v>591934</v>
      </c>
      <c r="T8" s="22">
        <v>3125</v>
      </c>
      <c r="U8" s="22">
        <v>840625</v>
      </c>
      <c r="V8" s="22">
        <v>1435684</v>
      </c>
      <c r="W8" s="22">
        <v>6101045</v>
      </c>
      <c r="X8" s="22">
        <v>8927342</v>
      </c>
      <c r="Y8" s="22">
        <v>-2826297</v>
      </c>
      <c r="Z8" s="23">
        <v>-31.658885701925609</v>
      </c>
      <c r="AA8" s="20">
        <v>8927342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1750000</v>
      </c>
      <c r="D26" s="20"/>
      <c r="E26" s="21">
        <v>10162310</v>
      </c>
      <c r="F26" s="22">
        <v>10162310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10162310</v>
      </c>
      <c r="Y26" s="22">
        <v>-10162310</v>
      </c>
      <c r="Z26" s="23">
        <v>-100</v>
      </c>
      <c r="AA26" s="20">
        <v>10162310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9001431</v>
      </c>
      <c r="D33" s="29">
        <f t="shared" ref="D33:Y33" si="0">SUM(D6:D32)</f>
        <v>0</v>
      </c>
      <c r="E33" s="30">
        <f t="shared" si="0"/>
        <v>19089652</v>
      </c>
      <c r="F33" s="31">
        <f t="shared" si="0"/>
        <v>19089652</v>
      </c>
      <c r="G33" s="31">
        <f t="shared" si="0"/>
        <v>2826</v>
      </c>
      <c r="H33" s="31">
        <f t="shared" si="0"/>
        <v>1521035</v>
      </c>
      <c r="I33" s="31">
        <f t="shared" si="0"/>
        <v>651306</v>
      </c>
      <c r="J33" s="31">
        <f t="shared" si="0"/>
        <v>2175167</v>
      </c>
      <c r="K33" s="31">
        <f t="shared" si="0"/>
        <v>627261</v>
      </c>
      <c r="L33" s="31">
        <f t="shared" si="0"/>
        <v>635735</v>
      </c>
      <c r="M33" s="31">
        <f t="shared" si="0"/>
        <v>618454</v>
      </c>
      <c r="N33" s="31">
        <f t="shared" si="0"/>
        <v>1881450</v>
      </c>
      <c r="O33" s="31">
        <f t="shared" si="0"/>
        <v>607678</v>
      </c>
      <c r="P33" s="31">
        <f t="shared" si="0"/>
        <v>0</v>
      </c>
      <c r="Q33" s="31">
        <f t="shared" si="0"/>
        <v>1066</v>
      </c>
      <c r="R33" s="31">
        <f t="shared" si="0"/>
        <v>608744</v>
      </c>
      <c r="S33" s="31">
        <f t="shared" si="0"/>
        <v>591934</v>
      </c>
      <c r="T33" s="31">
        <f t="shared" si="0"/>
        <v>3125</v>
      </c>
      <c r="U33" s="31">
        <f t="shared" si="0"/>
        <v>840625</v>
      </c>
      <c r="V33" s="31">
        <f t="shared" si="0"/>
        <v>1435684</v>
      </c>
      <c r="W33" s="31">
        <f t="shared" si="0"/>
        <v>6101045</v>
      </c>
      <c r="X33" s="31">
        <f t="shared" si="0"/>
        <v>19089652</v>
      </c>
      <c r="Y33" s="31">
        <f t="shared" si="0"/>
        <v>-12988607</v>
      </c>
      <c r="Z33" s="32">
        <f>+IF(X33&lt;&gt;0,+(Y33/X33)*100,0)</f>
        <v>-68.040040750873814</v>
      </c>
      <c r="AA33" s="29">
        <f>SUM(AA6:AA32)</f>
        <v>19089652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2315875</v>
      </c>
      <c r="D35" s="20"/>
      <c r="E35" s="21">
        <v>2768843</v>
      </c>
      <c r="F35" s="22">
        <v>2768843</v>
      </c>
      <c r="G35" s="22">
        <v>163464</v>
      </c>
      <c r="H35" s="22">
        <v>163865</v>
      </c>
      <c r="I35" s="22">
        <v>151439</v>
      </c>
      <c r="J35" s="22">
        <v>478768</v>
      </c>
      <c r="K35" s="22">
        <v>166737</v>
      </c>
      <c r="L35" s="22">
        <v>243552</v>
      </c>
      <c r="M35" s="22">
        <v>153494</v>
      </c>
      <c r="N35" s="22">
        <v>563783</v>
      </c>
      <c r="O35" s="22">
        <v>145660</v>
      </c>
      <c r="P35" s="22">
        <v>136930</v>
      </c>
      <c r="Q35" s="22">
        <v>10181</v>
      </c>
      <c r="R35" s="22">
        <v>292771</v>
      </c>
      <c r="S35" s="22">
        <v>152548</v>
      </c>
      <c r="T35" s="22">
        <v>291530</v>
      </c>
      <c r="U35" s="22">
        <v>146639</v>
      </c>
      <c r="V35" s="22">
        <v>590717</v>
      </c>
      <c r="W35" s="22">
        <v>1926039</v>
      </c>
      <c r="X35" s="22">
        <v>2768843</v>
      </c>
      <c r="Y35" s="22">
        <v>-842804</v>
      </c>
      <c r="Z35" s="23">
        <v>-30.438851173576829</v>
      </c>
      <c r="AA35" s="20">
        <v>2768843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46362</v>
      </c>
      <c r="D38" s="20"/>
      <c r="E38" s="21">
        <v>62940</v>
      </c>
      <c r="F38" s="22">
        <v>62940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13182</v>
      </c>
      <c r="T38" s="22">
        <v>21189</v>
      </c>
      <c r="U38" s="22">
        <v>27035</v>
      </c>
      <c r="V38" s="22">
        <v>61406</v>
      </c>
      <c r="W38" s="22">
        <v>61406</v>
      </c>
      <c r="X38" s="22">
        <v>62940</v>
      </c>
      <c r="Y38" s="22">
        <v>-1534</v>
      </c>
      <c r="Z38" s="23">
        <v>-2.4372418176040673</v>
      </c>
      <c r="AA38" s="20">
        <v>62940</v>
      </c>
    </row>
    <row r="39" spans="1:27" x14ac:dyDescent="0.25">
      <c r="A39" s="19" t="s">
        <v>65</v>
      </c>
      <c r="B39" s="15" t="s">
        <v>32</v>
      </c>
      <c r="C39" s="20">
        <v>5297234</v>
      </c>
      <c r="D39" s="20"/>
      <c r="E39" s="21">
        <v>2685287</v>
      </c>
      <c r="F39" s="22">
        <v>2685287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2685287</v>
      </c>
      <c r="Y39" s="22">
        <v>-2685287</v>
      </c>
      <c r="Z39" s="23">
        <v>-100</v>
      </c>
      <c r="AA39" s="20">
        <v>2685287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6020680</v>
      </c>
      <c r="F40" s="22">
        <v>6020680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4324284</v>
      </c>
      <c r="V40" s="22">
        <v>4324284</v>
      </c>
      <c r="W40" s="22">
        <v>4324284</v>
      </c>
      <c r="X40" s="22">
        <v>6020680</v>
      </c>
      <c r="Y40" s="22">
        <v>-1696396</v>
      </c>
      <c r="Z40" s="23">
        <v>-28.176152859809854</v>
      </c>
      <c r="AA40" s="20">
        <v>6020680</v>
      </c>
    </row>
    <row r="41" spans="1:27" x14ac:dyDescent="0.25">
      <c r="A41" s="19" t="s">
        <v>40</v>
      </c>
      <c r="B41" s="15" t="s">
        <v>32</v>
      </c>
      <c r="C41" s="20">
        <v>173960</v>
      </c>
      <c r="D41" s="20"/>
      <c r="E41" s="21">
        <v>117488</v>
      </c>
      <c r="F41" s="22">
        <v>117488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117488</v>
      </c>
      <c r="Y41" s="22">
        <v>-117488</v>
      </c>
      <c r="Z41" s="23">
        <v>-100</v>
      </c>
      <c r="AA41" s="20">
        <v>117488</v>
      </c>
    </row>
    <row r="42" spans="1:27" x14ac:dyDescent="0.25">
      <c r="A42" s="19" t="s">
        <v>67</v>
      </c>
      <c r="B42" s="15" t="s">
        <v>32</v>
      </c>
      <c r="C42" s="20">
        <v>2193255</v>
      </c>
      <c r="D42" s="20"/>
      <c r="E42" s="21">
        <v>627596</v>
      </c>
      <c r="F42" s="22">
        <v>627596</v>
      </c>
      <c r="G42" s="22"/>
      <c r="H42" s="22"/>
      <c r="I42" s="22"/>
      <c r="J42" s="22"/>
      <c r="K42" s="22">
        <v>145294</v>
      </c>
      <c r="L42" s="22"/>
      <c r="M42" s="22"/>
      <c r="N42" s="22">
        <v>145294</v>
      </c>
      <c r="O42" s="22">
        <v>-266</v>
      </c>
      <c r="P42" s="22"/>
      <c r="Q42" s="22"/>
      <c r="R42" s="22">
        <v>-266</v>
      </c>
      <c r="S42" s="22">
        <v>93970</v>
      </c>
      <c r="T42" s="22">
        <v>59</v>
      </c>
      <c r="U42" s="22">
        <v>1622533</v>
      </c>
      <c r="V42" s="22">
        <v>1716562</v>
      </c>
      <c r="W42" s="22">
        <v>1861590</v>
      </c>
      <c r="X42" s="22">
        <v>627596</v>
      </c>
      <c r="Y42" s="22">
        <v>1233994</v>
      </c>
      <c r="Z42" s="23">
        <v>196.62234940949273</v>
      </c>
      <c r="AA42" s="20">
        <v>627596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1372039</v>
      </c>
      <c r="D45" s="20"/>
      <c r="E45" s="21">
        <v>1426446</v>
      </c>
      <c r="F45" s="22">
        <v>1404189</v>
      </c>
      <c r="G45" s="22">
        <v>2874</v>
      </c>
      <c r="H45" s="22">
        <v>208062</v>
      </c>
      <c r="I45" s="22">
        <v>1898</v>
      </c>
      <c r="J45" s="22">
        <v>212834</v>
      </c>
      <c r="K45" s="22">
        <v>338484</v>
      </c>
      <c r="L45" s="22">
        <v>114147</v>
      </c>
      <c r="M45" s="22">
        <v>129225</v>
      </c>
      <c r="N45" s="22">
        <v>581856</v>
      </c>
      <c r="O45" s="22">
        <v>10087</v>
      </c>
      <c r="P45" s="22">
        <v>7282</v>
      </c>
      <c r="Q45" s="22">
        <v>2251</v>
      </c>
      <c r="R45" s="22">
        <v>19620</v>
      </c>
      <c r="S45" s="22">
        <v>9611</v>
      </c>
      <c r="T45" s="22">
        <v>8559</v>
      </c>
      <c r="U45" s="22">
        <v>-1093201</v>
      </c>
      <c r="V45" s="22">
        <v>-1075031</v>
      </c>
      <c r="W45" s="22">
        <v>-260721</v>
      </c>
      <c r="X45" s="22">
        <v>1404189</v>
      </c>
      <c r="Y45" s="22">
        <v>-1664910</v>
      </c>
      <c r="Z45" s="23">
        <v>-118.56737234090282</v>
      </c>
      <c r="AA45" s="20">
        <v>1404189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11398725</v>
      </c>
      <c r="D48" s="29">
        <f t="shared" ref="D48:Y48" si="1">SUM(D35:D47)</f>
        <v>0</v>
      </c>
      <c r="E48" s="30">
        <f t="shared" si="1"/>
        <v>13709280</v>
      </c>
      <c r="F48" s="31">
        <f t="shared" si="1"/>
        <v>13687023</v>
      </c>
      <c r="G48" s="31">
        <f t="shared" si="1"/>
        <v>166338</v>
      </c>
      <c r="H48" s="31">
        <f t="shared" si="1"/>
        <v>371927</v>
      </c>
      <c r="I48" s="31">
        <f t="shared" si="1"/>
        <v>153337</v>
      </c>
      <c r="J48" s="31">
        <f t="shared" si="1"/>
        <v>691602</v>
      </c>
      <c r="K48" s="31">
        <f t="shared" si="1"/>
        <v>650515</v>
      </c>
      <c r="L48" s="31">
        <f t="shared" si="1"/>
        <v>357699</v>
      </c>
      <c r="M48" s="31">
        <f t="shared" si="1"/>
        <v>282719</v>
      </c>
      <c r="N48" s="31">
        <f t="shared" si="1"/>
        <v>1290933</v>
      </c>
      <c r="O48" s="31">
        <f t="shared" si="1"/>
        <v>155481</v>
      </c>
      <c r="P48" s="31">
        <f t="shared" si="1"/>
        <v>144212</v>
      </c>
      <c r="Q48" s="31">
        <f t="shared" si="1"/>
        <v>12432</v>
      </c>
      <c r="R48" s="31">
        <f t="shared" si="1"/>
        <v>312125</v>
      </c>
      <c r="S48" s="31">
        <f t="shared" si="1"/>
        <v>269311</v>
      </c>
      <c r="T48" s="31">
        <f t="shared" si="1"/>
        <v>321337</v>
      </c>
      <c r="U48" s="31">
        <f t="shared" si="1"/>
        <v>5027290</v>
      </c>
      <c r="V48" s="31">
        <f t="shared" si="1"/>
        <v>5617938</v>
      </c>
      <c r="W48" s="31">
        <f t="shared" si="1"/>
        <v>7912598</v>
      </c>
      <c r="X48" s="31">
        <f t="shared" si="1"/>
        <v>13687023</v>
      </c>
      <c r="Y48" s="31">
        <f t="shared" si="1"/>
        <v>-5774425</v>
      </c>
      <c r="Z48" s="32">
        <f>+IF(X48&lt;&gt;0,+(Y48/X48)*100,0)</f>
        <v>-42.189050168177552</v>
      </c>
      <c r="AA48" s="29">
        <f>SUM(AA35:AA47)</f>
        <v>13687023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-2397294</v>
      </c>
      <c r="D49" s="39">
        <f t="shared" si="2"/>
        <v>0</v>
      </c>
      <c r="E49" s="40">
        <f t="shared" si="2"/>
        <v>5380372</v>
      </c>
      <c r="F49" s="41">
        <f t="shared" si="2"/>
        <v>5402629</v>
      </c>
      <c r="G49" s="41">
        <f t="shared" si="2"/>
        <v>-163512</v>
      </c>
      <c r="H49" s="41">
        <f t="shared" si="2"/>
        <v>1149108</v>
      </c>
      <c r="I49" s="41">
        <f t="shared" si="2"/>
        <v>497969</v>
      </c>
      <c r="J49" s="41">
        <f t="shared" si="2"/>
        <v>1483565</v>
      </c>
      <c r="K49" s="41">
        <f t="shared" si="2"/>
        <v>-23254</v>
      </c>
      <c r="L49" s="41">
        <f t="shared" si="2"/>
        <v>278036</v>
      </c>
      <c r="M49" s="41">
        <f t="shared" si="2"/>
        <v>335735</v>
      </c>
      <c r="N49" s="41">
        <f t="shared" si="2"/>
        <v>590517</v>
      </c>
      <c r="O49" s="41">
        <f t="shared" si="2"/>
        <v>452197</v>
      </c>
      <c r="P49" s="41">
        <f t="shared" si="2"/>
        <v>-144212</v>
      </c>
      <c r="Q49" s="41">
        <f t="shared" si="2"/>
        <v>-11366</v>
      </c>
      <c r="R49" s="41">
        <f t="shared" si="2"/>
        <v>296619</v>
      </c>
      <c r="S49" s="41">
        <f t="shared" si="2"/>
        <v>322623</v>
      </c>
      <c r="T49" s="41">
        <f t="shared" si="2"/>
        <v>-318212</v>
      </c>
      <c r="U49" s="41">
        <f t="shared" si="2"/>
        <v>-4186665</v>
      </c>
      <c r="V49" s="41">
        <f t="shared" si="2"/>
        <v>-4182254</v>
      </c>
      <c r="W49" s="41">
        <f t="shared" si="2"/>
        <v>-1811553</v>
      </c>
      <c r="X49" s="41">
        <f t="shared" si="2"/>
        <v>5402629</v>
      </c>
      <c r="Y49" s="41">
        <f t="shared" si="2"/>
        <v>-7214182</v>
      </c>
      <c r="Z49" s="42">
        <f>+IF(X49&lt;&gt;0,+(Y49/X49)*100,0)</f>
        <v>-133.53095317113207</v>
      </c>
      <c r="AA49" s="39">
        <f>+AA33-AA48</f>
        <v>5402629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-2397294</v>
      </c>
      <c r="D52" s="48">
        <f t="shared" si="3"/>
        <v>0</v>
      </c>
      <c r="E52" s="49">
        <f t="shared" si="3"/>
        <v>5380372</v>
      </c>
      <c r="F52" s="50">
        <f t="shared" si="3"/>
        <v>5402629</v>
      </c>
      <c r="G52" s="50">
        <f t="shared" si="3"/>
        <v>-163512</v>
      </c>
      <c r="H52" s="50">
        <f t="shared" si="3"/>
        <v>1149108</v>
      </c>
      <c r="I52" s="50">
        <f t="shared" si="3"/>
        <v>497969</v>
      </c>
      <c r="J52" s="50">
        <f t="shared" si="3"/>
        <v>1483565</v>
      </c>
      <c r="K52" s="50">
        <f t="shared" si="3"/>
        <v>-23254</v>
      </c>
      <c r="L52" s="50">
        <f t="shared" si="3"/>
        <v>278036</v>
      </c>
      <c r="M52" s="50">
        <f t="shared" si="3"/>
        <v>335735</v>
      </c>
      <c r="N52" s="50">
        <f t="shared" si="3"/>
        <v>590517</v>
      </c>
      <c r="O52" s="50">
        <f t="shared" si="3"/>
        <v>452197</v>
      </c>
      <c r="P52" s="50">
        <f t="shared" si="3"/>
        <v>-144212</v>
      </c>
      <c r="Q52" s="50">
        <f t="shared" si="3"/>
        <v>-11366</v>
      </c>
      <c r="R52" s="50">
        <f t="shared" si="3"/>
        <v>296619</v>
      </c>
      <c r="S52" s="50">
        <f t="shared" si="3"/>
        <v>322623</v>
      </c>
      <c r="T52" s="50">
        <f t="shared" si="3"/>
        <v>-318212</v>
      </c>
      <c r="U52" s="50">
        <f t="shared" si="3"/>
        <v>-4186665</v>
      </c>
      <c r="V52" s="50">
        <f t="shared" si="3"/>
        <v>-4182254</v>
      </c>
      <c r="W52" s="50">
        <f t="shared" si="3"/>
        <v>-1811553</v>
      </c>
      <c r="X52" s="50">
        <f t="shared" si="3"/>
        <v>5402629</v>
      </c>
      <c r="Y52" s="50">
        <f t="shared" si="3"/>
        <v>-7214182</v>
      </c>
      <c r="Z52" s="51">
        <f>+IF(X52&lt;&gt;0,+(Y52/X52)*100,0)</f>
        <v>-133.53095317113207</v>
      </c>
      <c r="AA52" s="48">
        <f>SUM(AA49:AA51)</f>
        <v>5402629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-2397294</v>
      </c>
      <c r="D54" s="54">
        <f>+D52-D53</f>
        <v>0</v>
      </c>
      <c r="E54" s="55">
        <f t="shared" si="4"/>
        <v>5380372</v>
      </c>
      <c r="F54" s="56">
        <f t="shared" si="4"/>
        <v>5402629</v>
      </c>
      <c r="G54" s="56">
        <f t="shared" si="4"/>
        <v>-163512</v>
      </c>
      <c r="H54" s="56">
        <f t="shared" si="4"/>
        <v>1149108</v>
      </c>
      <c r="I54" s="56">
        <f t="shared" si="4"/>
        <v>497969</v>
      </c>
      <c r="J54" s="56">
        <f t="shared" si="4"/>
        <v>1483565</v>
      </c>
      <c r="K54" s="56">
        <f t="shared" si="4"/>
        <v>-23254</v>
      </c>
      <c r="L54" s="56">
        <f t="shared" si="4"/>
        <v>278036</v>
      </c>
      <c r="M54" s="56">
        <f t="shared" si="4"/>
        <v>335735</v>
      </c>
      <c r="N54" s="56">
        <f t="shared" si="4"/>
        <v>590517</v>
      </c>
      <c r="O54" s="56">
        <f t="shared" si="4"/>
        <v>452197</v>
      </c>
      <c r="P54" s="56">
        <f t="shared" si="4"/>
        <v>-144212</v>
      </c>
      <c r="Q54" s="56">
        <f t="shared" si="4"/>
        <v>-11366</v>
      </c>
      <c r="R54" s="56">
        <f t="shared" si="4"/>
        <v>296619</v>
      </c>
      <c r="S54" s="56">
        <f t="shared" si="4"/>
        <v>322623</v>
      </c>
      <c r="T54" s="56">
        <f t="shared" si="4"/>
        <v>-318212</v>
      </c>
      <c r="U54" s="56">
        <f t="shared" si="4"/>
        <v>-4186665</v>
      </c>
      <c r="V54" s="56">
        <f t="shared" si="4"/>
        <v>-4182254</v>
      </c>
      <c r="W54" s="56">
        <f t="shared" si="4"/>
        <v>-1811553</v>
      </c>
      <c r="X54" s="56">
        <f t="shared" si="4"/>
        <v>5402629</v>
      </c>
      <c r="Y54" s="56">
        <f t="shared" si="4"/>
        <v>-7214182</v>
      </c>
      <c r="Z54" s="57">
        <f>+IF(X54&lt;&gt;0,+(Y54/X54)*100,0)</f>
        <v>-133.53095317113207</v>
      </c>
      <c r="AA54" s="54">
        <f>+AA52-AA53</f>
        <v>5402629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-2397294</v>
      </c>
      <c r="D57" s="48">
        <f>SUM(D54:D56)</f>
        <v>0</v>
      </c>
      <c r="E57" s="49">
        <f t="shared" si="5"/>
        <v>5380372</v>
      </c>
      <c r="F57" s="50">
        <f t="shared" si="5"/>
        <v>5402629</v>
      </c>
      <c r="G57" s="50">
        <f t="shared" si="5"/>
        <v>-163512</v>
      </c>
      <c r="H57" s="50">
        <f t="shared" si="5"/>
        <v>1149108</v>
      </c>
      <c r="I57" s="50">
        <f t="shared" si="5"/>
        <v>497969</v>
      </c>
      <c r="J57" s="50">
        <f t="shared" si="5"/>
        <v>1483565</v>
      </c>
      <c r="K57" s="50">
        <f t="shared" si="5"/>
        <v>-23254</v>
      </c>
      <c r="L57" s="50">
        <f t="shared" si="5"/>
        <v>278036</v>
      </c>
      <c r="M57" s="50">
        <f t="shared" si="5"/>
        <v>335735</v>
      </c>
      <c r="N57" s="50">
        <f t="shared" si="5"/>
        <v>590517</v>
      </c>
      <c r="O57" s="50">
        <f t="shared" si="5"/>
        <v>452197</v>
      </c>
      <c r="P57" s="50">
        <f t="shared" si="5"/>
        <v>-144212</v>
      </c>
      <c r="Q57" s="50">
        <f t="shared" si="5"/>
        <v>-11366</v>
      </c>
      <c r="R57" s="50">
        <f t="shared" si="5"/>
        <v>296619</v>
      </c>
      <c r="S57" s="50">
        <f t="shared" si="5"/>
        <v>322623</v>
      </c>
      <c r="T57" s="50">
        <f t="shared" si="5"/>
        <v>-318212</v>
      </c>
      <c r="U57" s="50">
        <f t="shared" si="5"/>
        <v>-4186665</v>
      </c>
      <c r="V57" s="50">
        <f t="shared" si="5"/>
        <v>-4182254</v>
      </c>
      <c r="W57" s="50">
        <f t="shared" si="5"/>
        <v>-1811553</v>
      </c>
      <c r="X57" s="50">
        <f t="shared" si="5"/>
        <v>5402629</v>
      </c>
      <c r="Y57" s="50">
        <f t="shared" si="5"/>
        <v>-7214182</v>
      </c>
      <c r="Z57" s="51">
        <f>+IF(X57&lt;&gt;0,+(Y57/X57)*100,0)</f>
        <v>-133.53095317113207</v>
      </c>
      <c r="AA57" s="48">
        <f>SUM(AA54:AA56)</f>
        <v>5402629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-2397294</v>
      </c>
      <c r="D60" s="65">
        <f>SUM(D57:D59)</f>
        <v>0</v>
      </c>
      <c r="E60" s="66">
        <f t="shared" si="6"/>
        <v>5380372</v>
      </c>
      <c r="F60" s="67">
        <f t="shared" si="6"/>
        <v>5402629</v>
      </c>
      <c r="G60" s="67">
        <f t="shared" si="6"/>
        <v>-163512</v>
      </c>
      <c r="H60" s="67">
        <f t="shared" si="6"/>
        <v>1149108</v>
      </c>
      <c r="I60" s="67">
        <f t="shared" si="6"/>
        <v>497969</v>
      </c>
      <c r="J60" s="67">
        <f t="shared" si="6"/>
        <v>1483565</v>
      </c>
      <c r="K60" s="67">
        <f t="shared" si="6"/>
        <v>-23254</v>
      </c>
      <c r="L60" s="67">
        <f t="shared" si="6"/>
        <v>278036</v>
      </c>
      <c r="M60" s="67">
        <f t="shared" si="6"/>
        <v>335735</v>
      </c>
      <c r="N60" s="67">
        <f t="shared" si="6"/>
        <v>590517</v>
      </c>
      <c r="O60" s="67">
        <f t="shared" si="6"/>
        <v>452197</v>
      </c>
      <c r="P60" s="67">
        <f t="shared" si="6"/>
        <v>-144212</v>
      </c>
      <c r="Q60" s="67">
        <f t="shared" si="6"/>
        <v>-11366</v>
      </c>
      <c r="R60" s="67">
        <f t="shared" si="6"/>
        <v>296619</v>
      </c>
      <c r="S60" s="67">
        <f t="shared" si="6"/>
        <v>322623</v>
      </c>
      <c r="T60" s="67">
        <f t="shared" si="6"/>
        <v>-318212</v>
      </c>
      <c r="U60" s="67">
        <f t="shared" si="6"/>
        <v>-4186665</v>
      </c>
      <c r="V60" s="67">
        <f t="shared" si="6"/>
        <v>-4182254</v>
      </c>
      <c r="W60" s="67">
        <f t="shared" si="6"/>
        <v>-1811553</v>
      </c>
      <c r="X60" s="67">
        <f t="shared" si="6"/>
        <v>5402629</v>
      </c>
      <c r="Y60" s="67">
        <f t="shared" si="6"/>
        <v>-7214182</v>
      </c>
      <c r="Z60" s="68">
        <f>+IF(X60&lt;&gt;0,+(Y60/X60)*100,0)</f>
        <v>-133.53095317113207</v>
      </c>
      <c r="AA60" s="65">
        <f>SUM(AA57:AA59)</f>
        <v>5402629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42305355</v>
      </c>
      <c r="D8" s="20"/>
      <c r="E8" s="21">
        <v>46087596</v>
      </c>
      <c r="F8" s="22">
        <v>46087588</v>
      </c>
      <c r="G8" s="22">
        <v>13240131</v>
      </c>
      <c r="H8" s="22">
        <v>2743774</v>
      </c>
      <c r="I8" s="22"/>
      <c r="J8" s="22">
        <v>15983905</v>
      </c>
      <c r="K8" s="22">
        <v>2769099</v>
      </c>
      <c r="L8" s="22">
        <v>2732812</v>
      </c>
      <c r="M8" s="22">
        <v>2716350</v>
      </c>
      <c r="N8" s="22">
        <v>8218261</v>
      </c>
      <c r="O8" s="22">
        <v>2668027</v>
      </c>
      <c r="P8" s="22">
        <v>2607735</v>
      </c>
      <c r="Q8" s="22">
        <v>2563094</v>
      </c>
      <c r="R8" s="22">
        <v>7838856</v>
      </c>
      <c r="S8" s="22">
        <v>5408632</v>
      </c>
      <c r="T8" s="22">
        <v>2568948</v>
      </c>
      <c r="U8" s="22"/>
      <c r="V8" s="22">
        <v>7977580</v>
      </c>
      <c r="W8" s="22">
        <v>40018602</v>
      </c>
      <c r="X8" s="22">
        <v>46087588</v>
      </c>
      <c r="Y8" s="22">
        <v>-6068986</v>
      </c>
      <c r="Z8" s="23">
        <v>-13.168374096730773</v>
      </c>
      <c r="AA8" s="20">
        <v>46087588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9599483</v>
      </c>
      <c r="D13" s="20"/>
      <c r="E13" s="21">
        <v>10705464</v>
      </c>
      <c r="F13" s="22">
        <v>10721820</v>
      </c>
      <c r="G13" s="22">
        <v>865510</v>
      </c>
      <c r="H13" s="22">
        <v>967038</v>
      </c>
      <c r="I13" s="22"/>
      <c r="J13" s="22">
        <v>1832548</v>
      </c>
      <c r="K13" s="22">
        <v>912886</v>
      </c>
      <c r="L13" s="22">
        <v>890408</v>
      </c>
      <c r="M13" s="22">
        <v>900987</v>
      </c>
      <c r="N13" s="22">
        <v>2704281</v>
      </c>
      <c r="O13" s="22">
        <v>866533</v>
      </c>
      <c r="P13" s="22">
        <v>857591</v>
      </c>
      <c r="Q13" s="22">
        <v>865932</v>
      </c>
      <c r="R13" s="22">
        <v>2590056</v>
      </c>
      <c r="S13" s="22">
        <v>1811261</v>
      </c>
      <c r="T13" s="22">
        <v>826685</v>
      </c>
      <c r="U13" s="22"/>
      <c r="V13" s="22">
        <v>2637946</v>
      </c>
      <c r="W13" s="22">
        <v>9764831</v>
      </c>
      <c r="X13" s="22">
        <v>10721820</v>
      </c>
      <c r="Y13" s="22">
        <v>-956989</v>
      </c>
      <c r="Z13" s="23">
        <v>-8.9256208367609222</v>
      </c>
      <c r="AA13" s="20">
        <v>10721820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5309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18013156</v>
      </c>
      <c r="D26" s="20"/>
      <c r="E26" s="21">
        <v>11110416</v>
      </c>
      <c r="F26" s="22">
        <v>11110416</v>
      </c>
      <c r="G26" s="22">
        <v>8012356</v>
      </c>
      <c r="H26" s="22"/>
      <c r="I26" s="22"/>
      <c r="J26" s="22">
        <v>8012356</v>
      </c>
      <c r="K26" s="22"/>
      <c r="L26" s="22"/>
      <c r="M26" s="22">
        <v>6409974</v>
      </c>
      <c r="N26" s="22">
        <v>6409974</v>
      </c>
      <c r="O26" s="22"/>
      <c r="P26" s="22"/>
      <c r="Q26" s="22">
        <v>4807443</v>
      </c>
      <c r="R26" s="22">
        <v>4807443</v>
      </c>
      <c r="S26" s="22"/>
      <c r="T26" s="22"/>
      <c r="U26" s="22"/>
      <c r="V26" s="22"/>
      <c r="W26" s="22">
        <v>19229773</v>
      </c>
      <c r="X26" s="22">
        <v>11110416</v>
      </c>
      <c r="Y26" s="22">
        <v>8119357</v>
      </c>
      <c r="Z26" s="23">
        <v>73.078784808777641</v>
      </c>
      <c r="AA26" s="20">
        <v>11110416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69923303</v>
      </c>
      <c r="D33" s="29">
        <f t="shared" ref="D33:Y33" si="0">SUM(D6:D32)</f>
        <v>0</v>
      </c>
      <c r="E33" s="30">
        <f t="shared" si="0"/>
        <v>67903476</v>
      </c>
      <c r="F33" s="31">
        <f t="shared" si="0"/>
        <v>67919824</v>
      </c>
      <c r="G33" s="31">
        <f t="shared" si="0"/>
        <v>22117997</v>
      </c>
      <c r="H33" s="31">
        <f t="shared" si="0"/>
        <v>3710812</v>
      </c>
      <c r="I33" s="31">
        <f t="shared" si="0"/>
        <v>0</v>
      </c>
      <c r="J33" s="31">
        <f t="shared" si="0"/>
        <v>25828809</v>
      </c>
      <c r="K33" s="31">
        <f t="shared" si="0"/>
        <v>3681985</v>
      </c>
      <c r="L33" s="31">
        <f t="shared" si="0"/>
        <v>3623220</v>
      </c>
      <c r="M33" s="31">
        <f t="shared" si="0"/>
        <v>10027311</v>
      </c>
      <c r="N33" s="31">
        <f t="shared" si="0"/>
        <v>17332516</v>
      </c>
      <c r="O33" s="31">
        <f t="shared" si="0"/>
        <v>3534560</v>
      </c>
      <c r="P33" s="31">
        <f t="shared" si="0"/>
        <v>3465326</v>
      </c>
      <c r="Q33" s="31">
        <f t="shared" si="0"/>
        <v>8236469</v>
      </c>
      <c r="R33" s="31">
        <f t="shared" si="0"/>
        <v>15236355</v>
      </c>
      <c r="S33" s="31">
        <f t="shared" si="0"/>
        <v>7219893</v>
      </c>
      <c r="T33" s="31">
        <f t="shared" si="0"/>
        <v>3395633</v>
      </c>
      <c r="U33" s="31">
        <f t="shared" si="0"/>
        <v>0</v>
      </c>
      <c r="V33" s="31">
        <f t="shared" si="0"/>
        <v>10615526</v>
      </c>
      <c r="W33" s="31">
        <f t="shared" si="0"/>
        <v>69013206</v>
      </c>
      <c r="X33" s="31">
        <f t="shared" si="0"/>
        <v>67919824</v>
      </c>
      <c r="Y33" s="31">
        <f t="shared" si="0"/>
        <v>1093382</v>
      </c>
      <c r="Z33" s="32">
        <f>+IF(X33&lt;&gt;0,+(Y33/X33)*100,0)</f>
        <v>1.6098127698328548</v>
      </c>
      <c r="AA33" s="29">
        <f>SUM(AA6:AA32)</f>
        <v>67919824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23553681</v>
      </c>
      <c r="D35" s="20"/>
      <c r="E35" s="21">
        <v>18360120</v>
      </c>
      <c r="F35" s="22">
        <v>26409887</v>
      </c>
      <c r="G35" s="22">
        <v>1985414</v>
      </c>
      <c r="H35" s="22">
        <v>1836711</v>
      </c>
      <c r="I35" s="22"/>
      <c r="J35" s="22">
        <v>3822125</v>
      </c>
      <c r="K35" s="22">
        <v>2169347</v>
      </c>
      <c r="L35" s="22">
        <v>2662770</v>
      </c>
      <c r="M35" s="22">
        <v>2363870</v>
      </c>
      <c r="N35" s="22">
        <v>7195987</v>
      </c>
      <c r="O35" s="22">
        <v>2087225</v>
      </c>
      <c r="P35" s="22">
        <v>2013108</v>
      </c>
      <c r="Q35" s="22">
        <v>2597805</v>
      </c>
      <c r="R35" s="22">
        <v>6698138</v>
      </c>
      <c r="S35" s="22">
        <v>4245750</v>
      </c>
      <c r="T35" s="22">
        <v>2439353</v>
      </c>
      <c r="U35" s="22"/>
      <c r="V35" s="22">
        <v>6685103</v>
      </c>
      <c r="W35" s="22">
        <v>24401353</v>
      </c>
      <c r="X35" s="22">
        <v>26409887</v>
      </c>
      <c r="Y35" s="22">
        <v>-2008534</v>
      </c>
      <c r="Z35" s="23">
        <v>-7.6052351151672859</v>
      </c>
      <c r="AA35" s="20">
        <v>26409887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986900</v>
      </c>
      <c r="D38" s="20"/>
      <c r="E38" s="21">
        <v>4076256</v>
      </c>
      <c r="F38" s="22">
        <v>4674000</v>
      </c>
      <c r="G38" s="22"/>
      <c r="H38" s="22"/>
      <c r="I38" s="22"/>
      <c r="J38" s="22"/>
      <c r="K38" s="22">
        <v>9254</v>
      </c>
      <c r="L38" s="22"/>
      <c r="M38" s="22">
        <v>159140</v>
      </c>
      <c r="N38" s="22">
        <v>168394</v>
      </c>
      <c r="O38" s="22">
        <v>177848</v>
      </c>
      <c r="P38" s="22">
        <v>9779</v>
      </c>
      <c r="Q38" s="22"/>
      <c r="R38" s="22">
        <v>187627</v>
      </c>
      <c r="S38" s="22">
        <v>7022</v>
      </c>
      <c r="T38" s="22">
        <v>414306</v>
      </c>
      <c r="U38" s="22"/>
      <c r="V38" s="22">
        <v>421328</v>
      </c>
      <c r="W38" s="22">
        <v>777349</v>
      </c>
      <c r="X38" s="22">
        <v>4674000</v>
      </c>
      <c r="Y38" s="22">
        <v>-3896651</v>
      </c>
      <c r="Z38" s="23">
        <v>-83.368656397090291</v>
      </c>
      <c r="AA38" s="20">
        <v>4674000</v>
      </c>
    </row>
    <row r="39" spans="1:27" x14ac:dyDescent="0.25">
      <c r="A39" s="19" t="s">
        <v>65</v>
      </c>
      <c r="B39" s="15" t="s">
        <v>32</v>
      </c>
      <c r="C39" s="20">
        <v>27408027</v>
      </c>
      <c r="D39" s="20"/>
      <c r="E39" s="21"/>
      <c r="F39" s="22">
        <v>12288972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12288972</v>
      </c>
      <c r="Y39" s="22">
        <v>-12288972</v>
      </c>
      <c r="Z39" s="23">
        <v>-100</v>
      </c>
      <c r="AA39" s="20">
        <v>12288972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10752852</v>
      </c>
      <c r="F40" s="22">
        <v>13967928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13967928</v>
      </c>
      <c r="Y40" s="22">
        <v>-13967928</v>
      </c>
      <c r="Z40" s="23">
        <v>-100</v>
      </c>
      <c r="AA40" s="20">
        <v>13967928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1768524</v>
      </c>
      <c r="D42" s="20"/>
      <c r="E42" s="21">
        <v>14641452</v>
      </c>
      <c r="F42" s="22">
        <v>9668765</v>
      </c>
      <c r="G42" s="22">
        <v>526498</v>
      </c>
      <c r="H42" s="22">
        <v>328158</v>
      </c>
      <c r="I42" s="22"/>
      <c r="J42" s="22">
        <v>854656</v>
      </c>
      <c r="K42" s="22">
        <v>22722</v>
      </c>
      <c r="L42" s="22">
        <v>329059</v>
      </c>
      <c r="M42" s="22">
        <v>929385</v>
      </c>
      <c r="N42" s="22">
        <v>1281166</v>
      </c>
      <c r="O42" s="22">
        <v>4924</v>
      </c>
      <c r="P42" s="22">
        <v>765291</v>
      </c>
      <c r="Q42" s="22">
        <v>484165</v>
      </c>
      <c r="R42" s="22">
        <v>1254380</v>
      </c>
      <c r="S42" s="22">
        <v>543301</v>
      </c>
      <c r="T42" s="22">
        <v>313600</v>
      </c>
      <c r="U42" s="22"/>
      <c r="V42" s="22">
        <v>856901</v>
      </c>
      <c r="W42" s="22">
        <v>4247103</v>
      </c>
      <c r="X42" s="22">
        <v>9668765</v>
      </c>
      <c r="Y42" s="22">
        <v>-5421662</v>
      </c>
      <c r="Z42" s="23">
        <v>-56.07398669840461</v>
      </c>
      <c r="AA42" s="20">
        <v>9668765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9761892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1047892</v>
      </c>
      <c r="D45" s="20"/>
      <c r="E45" s="21">
        <v>4050144</v>
      </c>
      <c r="F45" s="22">
        <v>3110040</v>
      </c>
      <c r="G45" s="22">
        <v>268507</v>
      </c>
      <c r="H45" s="22">
        <v>40891</v>
      </c>
      <c r="I45" s="22"/>
      <c r="J45" s="22">
        <v>309398</v>
      </c>
      <c r="K45" s="22">
        <v>53532</v>
      </c>
      <c r="L45" s="22">
        <v>190175</v>
      </c>
      <c r="M45" s="22">
        <v>19834</v>
      </c>
      <c r="N45" s="22">
        <v>263541</v>
      </c>
      <c r="O45" s="22">
        <v>120641</v>
      </c>
      <c r="P45" s="22">
        <v>169098</v>
      </c>
      <c r="Q45" s="22">
        <v>23686</v>
      </c>
      <c r="R45" s="22">
        <v>313425</v>
      </c>
      <c r="S45" s="22">
        <v>356434</v>
      </c>
      <c r="T45" s="22">
        <v>21286</v>
      </c>
      <c r="U45" s="22"/>
      <c r="V45" s="22">
        <v>377720</v>
      </c>
      <c r="W45" s="22">
        <v>1264084</v>
      </c>
      <c r="X45" s="22">
        <v>3110040</v>
      </c>
      <c r="Y45" s="22">
        <v>-1845956</v>
      </c>
      <c r="Z45" s="23">
        <v>-59.354734987331348</v>
      </c>
      <c r="AA45" s="20">
        <v>3110040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54765024</v>
      </c>
      <c r="D48" s="29">
        <f t="shared" ref="D48:Y48" si="1">SUM(D35:D47)</f>
        <v>0</v>
      </c>
      <c r="E48" s="30">
        <f t="shared" si="1"/>
        <v>61642716</v>
      </c>
      <c r="F48" s="31">
        <f t="shared" si="1"/>
        <v>70119592</v>
      </c>
      <c r="G48" s="31">
        <f t="shared" si="1"/>
        <v>2780419</v>
      </c>
      <c r="H48" s="31">
        <f t="shared" si="1"/>
        <v>2205760</v>
      </c>
      <c r="I48" s="31">
        <f t="shared" si="1"/>
        <v>0</v>
      </c>
      <c r="J48" s="31">
        <f t="shared" si="1"/>
        <v>4986179</v>
      </c>
      <c r="K48" s="31">
        <f t="shared" si="1"/>
        <v>2254855</v>
      </c>
      <c r="L48" s="31">
        <f t="shared" si="1"/>
        <v>3182004</v>
      </c>
      <c r="M48" s="31">
        <f t="shared" si="1"/>
        <v>3472229</v>
      </c>
      <c r="N48" s="31">
        <f t="shared" si="1"/>
        <v>8909088</v>
      </c>
      <c r="O48" s="31">
        <f t="shared" si="1"/>
        <v>2390638</v>
      </c>
      <c r="P48" s="31">
        <f t="shared" si="1"/>
        <v>2957276</v>
      </c>
      <c r="Q48" s="31">
        <f t="shared" si="1"/>
        <v>3105656</v>
      </c>
      <c r="R48" s="31">
        <f t="shared" si="1"/>
        <v>8453570</v>
      </c>
      <c r="S48" s="31">
        <f t="shared" si="1"/>
        <v>5152507</v>
      </c>
      <c r="T48" s="31">
        <f t="shared" si="1"/>
        <v>3188545</v>
      </c>
      <c r="U48" s="31">
        <f t="shared" si="1"/>
        <v>0</v>
      </c>
      <c r="V48" s="31">
        <f t="shared" si="1"/>
        <v>8341052</v>
      </c>
      <c r="W48" s="31">
        <f t="shared" si="1"/>
        <v>30689889</v>
      </c>
      <c r="X48" s="31">
        <f t="shared" si="1"/>
        <v>70119592</v>
      </c>
      <c r="Y48" s="31">
        <f t="shared" si="1"/>
        <v>-39429703</v>
      </c>
      <c r="Z48" s="32">
        <f>+IF(X48&lt;&gt;0,+(Y48/X48)*100,0)</f>
        <v>-56.232077049164808</v>
      </c>
      <c r="AA48" s="29">
        <f>SUM(AA35:AA47)</f>
        <v>70119592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15158279</v>
      </c>
      <c r="D49" s="39">
        <f t="shared" si="2"/>
        <v>0</v>
      </c>
      <c r="E49" s="40">
        <f t="shared" si="2"/>
        <v>6260760</v>
      </c>
      <c r="F49" s="41">
        <f t="shared" si="2"/>
        <v>-2199768</v>
      </c>
      <c r="G49" s="41">
        <f t="shared" si="2"/>
        <v>19337578</v>
      </c>
      <c r="H49" s="41">
        <f t="shared" si="2"/>
        <v>1505052</v>
      </c>
      <c r="I49" s="41">
        <f t="shared" si="2"/>
        <v>0</v>
      </c>
      <c r="J49" s="41">
        <f t="shared" si="2"/>
        <v>20842630</v>
      </c>
      <c r="K49" s="41">
        <f t="shared" si="2"/>
        <v>1427130</v>
      </c>
      <c r="L49" s="41">
        <f t="shared" si="2"/>
        <v>441216</v>
      </c>
      <c r="M49" s="41">
        <f t="shared" si="2"/>
        <v>6555082</v>
      </c>
      <c r="N49" s="41">
        <f t="shared" si="2"/>
        <v>8423428</v>
      </c>
      <c r="O49" s="41">
        <f t="shared" si="2"/>
        <v>1143922</v>
      </c>
      <c r="P49" s="41">
        <f t="shared" si="2"/>
        <v>508050</v>
      </c>
      <c r="Q49" s="41">
        <f t="shared" si="2"/>
        <v>5130813</v>
      </c>
      <c r="R49" s="41">
        <f t="shared" si="2"/>
        <v>6782785</v>
      </c>
      <c r="S49" s="41">
        <f t="shared" si="2"/>
        <v>2067386</v>
      </c>
      <c r="T49" s="41">
        <f t="shared" si="2"/>
        <v>207088</v>
      </c>
      <c r="U49" s="41">
        <f t="shared" si="2"/>
        <v>0</v>
      </c>
      <c r="V49" s="41">
        <f t="shared" si="2"/>
        <v>2274474</v>
      </c>
      <c r="W49" s="41">
        <f t="shared" si="2"/>
        <v>38323317</v>
      </c>
      <c r="X49" s="41">
        <f t="shared" si="2"/>
        <v>-2199768</v>
      </c>
      <c r="Y49" s="41">
        <f t="shared" si="2"/>
        <v>40523085</v>
      </c>
      <c r="Z49" s="42">
        <f>+IF(X49&lt;&gt;0,+(Y49/X49)*100,0)</f>
        <v>-1842.1526724636415</v>
      </c>
      <c r="AA49" s="39">
        <f>+AA33-AA48</f>
        <v>-2199768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15158279</v>
      </c>
      <c r="D52" s="48">
        <f t="shared" si="3"/>
        <v>0</v>
      </c>
      <c r="E52" s="49">
        <f t="shared" si="3"/>
        <v>6260760</v>
      </c>
      <c r="F52" s="50">
        <f t="shared" si="3"/>
        <v>-2199768</v>
      </c>
      <c r="G52" s="50">
        <f t="shared" si="3"/>
        <v>19337578</v>
      </c>
      <c r="H52" s="50">
        <f t="shared" si="3"/>
        <v>1505052</v>
      </c>
      <c r="I52" s="50">
        <f t="shared" si="3"/>
        <v>0</v>
      </c>
      <c r="J52" s="50">
        <f t="shared" si="3"/>
        <v>20842630</v>
      </c>
      <c r="K52" s="50">
        <f t="shared" si="3"/>
        <v>1427130</v>
      </c>
      <c r="L52" s="50">
        <f t="shared" si="3"/>
        <v>441216</v>
      </c>
      <c r="M52" s="50">
        <f t="shared" si="3"/>
        <v>6555082</v>
      </c>
      <c r="N52" s="50">
        <f t="shared" si="3"/>
        <v>8423428</v>
      </c>
      <c r="O52" s="50">
        <f t="shared" si="3"/>
        <v>1143922</v>
      </c>
      <c r="P52" s="50">
        <f t="shared" si="3"/>
        <v>508050</v>
      </c>
      <c r="Q52" s="50">
        <f t="shared" si="3"/>
        <v>5130813</v>
      </c>
      <c r="R52" s="50">
        <f t="shared" si="3"/>
        <v>6782785</v>
      </c>
      <c r="S52" s="50">
        <f t="shared" si="3"/>
        <v>2067386</v>
      </c>
      <c r="T52" s="50">
        <f t="shared" si="3"/>
        <v>207088</v>
      </c>
      <c r="U52" s="50">
        <f t="shared" si="3"/>
        <v>0</v>
      </c>
      <c r="V52" s="50">
        <f t="shared" si="3"/>
        <v>2274474</v>
      </c>
      <c r="W52" s="50">
        <f t="shared" si="3"/>
        <v>38323317</v>
      </c>
      <c r="X52" s="50">
        <f t="shared" si="3"/>
        <v>-2199768</v>
      </c>
      <c r="Y52" s="50">
        <f t="shared" si="3"/>
        <v>40523085</v>
      </c>
      <c r="Z52" s="51">
        <f>+IF(X52&lt;&gt;0,+(Y52/X52)*100,0)</f>
        <v>-1842.1526724636415</v>
      </c>
      <c r="AA52" s="48">
        <f>SUM(AA49:AA51)</f>
        <v>-2199768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15158279</v>
      </c>
      <c r="D54" s="54">
        <f>+D52-D53</f>
        <v>0</v>
      </c>
      <c r="E54" s="55">
        <f t="shared" si="4"/>
        <v>6260760</v>
      </c>
      <c r="F54" s="56">
        <f t="shared" si="4"/>
        <v>-2199768</v>
      </c>
      <c r="G54" s="56">
        <f t="shared" si="4"/>
        <v>19337578</v>
      </c>
      <c r="H54" s="56">
        <f t="shared" si="4"/>
        <v>1505052</v>
      </c>
      <c r="I54" s="56">
        <f t="shared" si="4"/>
        <v>0</v>
      </c>
      <c r="J54" s="56">
        <f t="shared" si="4"/>
        <v>20842630</v>
      </c>
      <c r="K54" s="56">
        <f t="shared" si="4"/>
        <v>1427130</v>
      </c>
      <c r="L54" s="56">
        <f t="shared" si="4"/>
        <v>441216</v>
      </c>
      <c r="M54" s="56">
        <f t="shared" si="4"/>
        <v>6555082</v>
      </c>
      <c r="N54" s="56">
        <f t="shared" si="4"/>
        <v>8423428</v>
      </c>
      <c r="O54" s="56">
        <f t="shared" si="4"/>
        <v>1143922</v>
      </c>
      <c r="P54" s="56">
        <f t="shared" si="4"/>
        <v>508050</v>
      </c>
      <c r="Q54" s="56">
        <f t="shared" si="4"/>
        <v>5130813</v>
      </c>
      <c r="R54" s="56">
        <f t="shared" si="4"/>
        <v>6782785</v>
      </c>
      <c r="S54" s="56">
        <f t="shared" si="4"/>
        <v>2067386</v>
      </c>
      <c r="T54" s="56">
        <f t="shared" si="4"/>
        <v>207088</v>
      </c>
      <c r="U54" s="56">
        <f t="shared" si="4"/>
        <v>0</v>
      </c>
      <c r="V54" s="56">
        <f t="shared" si="4"/>
        <v>2274474</v>
      </c>
      <c r="W54" s="56">
        <f t="shared" si="4"/>
        <v>38323317</v>
      </c>
      <c r="X54" s="56">
        <f t="shared" si="4"/>
        <v>-2199768</v>
      </c>
      <c r="Y54" s="56">
        <f t="shared" si="4"/>
        <v>40523085</v>
      </c>
      <c r="Z54" s="57">
        <f>+IF(X54&lt;&gt;0,+(Y54/X54)*100,0)</f>
        <v>-1842.1526724636415</v>
      </c>
      <c r="AA54" s="54">
        <f>+AA52-AA53</f>
        <v>-2199768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15158279</v>
      </c>
      <c r="D57" s="48">
        <f>SUM(D54:D56)</f>
        <v>0</v>
      </c>
      <c r="E57" s="49">
        <f t="shared" si="5"/>
        <v>6260760</v>
      </c>
      <c r="F57" s="50">
        <f t="shared" si="5"/>
        <v>-2199768</v>
      </c>
      <c r="G57" s="50">
        <f t="shared" si="5"/>
        <v>19337578</v>
      </c>
      <c r="H57" s="50">
        <f t="shared" si="5"/>
        <v>1505052</v>
      </c>
      <c r="I57" s="50">
        <f t="shared" si="5"/>
        <v>0</v>
      </c>
      <c r="J57" s="50">
        <f t="shared" si="5"/>
        <v>20842630</v>
      </c>
      <c r="K57" s="50">
        <f t="shared" si="5"/>
        <v>1427130</v>
      </c>
      <c r="L57" s="50">
        <f t="shared" si="5"/>
        <v>441216</v>
      </c>
      <c r="M57" s="50">
        <f t="shared" si="5"/>
        <v>6555082</v>
      </c>
      <c r="N57" s="50">
        <f t="shared" si="5"/>
        <v>8423428</v>
      </c>
      <c r="O57" s="50">
        <f t="shared" si="5"/>
        <v>1143922</v>
      </c>
      <c r="P57" s="50">
        <f t="shared" si="5"/>
        <v>508050</v>
      </c>
      <c r="Q57" s="50">
        <f t="shared" si="5"/>
        <v>5130813</v>
      </c>
      <c r="R57" s="50">
        <f t="shared" si="5"/>
        <v>6782785</v>
      </c>
      <c r="S57" s="50">
        <f t="shared" si="5"/>
        <v>2067386</v>
      </c>
      <c r="T57" s="50">
        <f t="shared" si="5"/>
        <v>207088</v>
      </c>
      <c r="U57" s="50">
        <f t="shared" si="5"/>
        <v>0</v>
      </c>
      <c r="V57" s="50">
        <f t="shared" si="5"/>
        <v>2274474</v>
      </c>
      <c r="W57" s="50">
        <f t="shared" si="5"/>
        <v>38323317</v>
      </c>
      <c r="X57" s="50">
        <f t="shared" si="5"/>
        <v>-2199768</v>
      </c>
      <c r="Y57" s="50">
        <f t="shared" si="5"/>
        <v>40523085</v>
      </c>
      <c r="Z57" s="51">
        <f>+IF(X57&lt;&gt;0,+(Y57/X57)*100,0)</f>
        <v>-1842.1526724636415</v>
      </c>
      <c r="AA57" s="48">
        <f>SUM(AA54:AA56)</f>
        <v>-2199768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15158279</v>
      </c>
      <c r="D60" s="65">
        <f>SUM(D57:D59)</f>
        <v>0</v>
      </c>
      <c r="E60" s="66">
        <f t="shared" si="6"/>
        <v>6260760</v>
      </c>
      <c r="F60" s="67">
        <f t="shared" si="6"/>
        <v>-2199768</v>
      </c>
      <c r="G60" s="67">
        <f t="shared" si="6"/>
        <v>19337578</v>
      </c>
      <c r="H60" s="67">
        <f t="shared" si="6"/>
        <v>1505052</v>
      </c>
      <c r="I60" s="67">
        <f t="shared" si="6"/>
        <v>0</v>
      </c>
      <c r="J60" s="67">
        <f t="shared" si="6"/>
        <v>20842630</v>
      </c>
      <c r="K60" s="67">
        <f t="shared" si="6"/>
        <v>1427130</v>
      </c>
      <c r="L60" s="67">
        <f t="shared" si="6"/>
        <v>441216</v>
      </c>
      <c r="M60" s="67">
        <f t="shared" si="6"/>
        <v>6555082</v>
      </c>
      <c r="N60" s="67">
        <f t="shared" si="6"/>
        <v>8423428</v>
      </c>
      <c r="O60" s="67">
        <f t="shared" si="6"/>
        <v>1143922</v>
      </c>
      <c r="P60" s="67">
        <f t="shared" si="6"/>
        <v>508050</v>
      </c>
      <c r="Q60" s="67">
        <f t="shared" si="6"/>
        <v>5130813</v>
      </c>
      <c r="R60" s="67">
        <f t="shared" si="6"/>
        <v>6782785</v>
      </c>
      <c r="S60" s="67">
        <f t="shared" si="6"/>
        <v>2067386</v>
      </c>
      <c r="T60" s="67">
        <f t="shared" si="6"/>
        <v>207088</v>
      </c>
      <c r="U60" s="67">
        <f t="shared" si="6"/>
        <v>0</v>
      </c>
      <c r="V60" s="67">
        <f t="shared" si="6"/>
        <v>2274474</v>
      </c>
      <c r="W60" s="67">
        <f t="shared" si="6"/>
        <v>38323317</v>
      </c>
      <c r="X60" s="67">
        <f t="shared" si="6"/>
        <v>-2199768</v>
      </c>
      <c r="Y60" s="67">
        <f t="shared" si="6"/>
        <v>40523085</v>
      </c>
      <c r="Z60" s="68">
        <f>+IF(X60&lt;&gt;0,+(Y60/X60)*100,0)</f>
        <v>-1842.1526724636415</v>
      </c>
      <c r="AA60" s="65">
        <f>SUM(AA57:AA59)</f>
        <v>-2199768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18927583</v>
      </c>
      <c r="D8" s="20"/>
      <c r="E8" s="21">
        <v>19782279</v>
      </c>
      <c r="F8" s="22">
        <v>19782279</v>
      </c>
      <c r="G8" s="22">
        <v>2105509</v>
      </c>
      <c r="H8" s="22">
        <v>1874543</v>
      </c>
      <c r="I8" s="22">
        <v>1804365</v>
      </c>
      <c r="J8" s="22">
        <v>5784417</v>
      </c>
      <c r="K8" s="22">
        <v>1885060</v>
      </c>
      <c r="L8" s="22">
        <v>1847856</v>
      </c>
      <c r="M8" s="22">
        <v>1730930</v>
      </c>
      <c r="N8" s="22">
        <v>5463846</v>
      </c>
      <c r="O8" s="22">
        <v>2102872</v>
      </c>
      <c r="P8" s="22">
        <v>1806811</v>
      </c>
      <c r="Q8" s="22">
        <v>1793170</v>
      </c>
      <c r="R8" s="22">
        <v>5702853</v>
      </c>
      <c r="S8" s="22">
        <v>1720583</v>
      </c>
      <c r="T8" s="22">
        <v>2890977</v>
      </c>
      <c r="U8" s="22">
        <v>2671207</v>
      </c>
      <c r="V8" s="22">
        <v>7282767</v>
      </c>
      <c r="W8" s="22">
        <v>24233883</v>
      </c>
      <c r="X8" s="22">
        <v>19782279</v>
      </c>
      <c r="Y8" s="22">
        <v>4451604</v>
      </c>
      <c r="Z8" s="23">
        <v>22.502988659698918</v>
      </c>
      <c r="AA8" s="20">
        <v>19782279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2035148</v>
      </c>
      <c r="D13" s="20"/>
      <c r="E13" s="21">
        <v>2035676</v>
      </c>
      <c r="F13" s="22">
        <v>2035676</v>
      </c>
      <c r="G13" s="22">
        <v>194481</v>
      </c>
      <c r="H13" s="22">
        <v>203489</v>
      </c>
      <c r="I13" s="22">
        <v>204688</v>
      </c>
      <c r="J13" s="22">
        <v>602658</v>
      </c>
      <c r="K13" s="22">
        <v>213608</v>
      </c>
      <c r="L13" s="22">
        <v>213399</v>
      </c>
      <c r="M13" s="22">
        <v>223631</v>
      </c>
      <c r="N13" s="22">
        <v>650638</v>
      </c>
      <c r="O13" s="22">
        <v>222575</v>
      </c>
      <c r="P13" s="22">
        <v>229392</v>
      </c>
      <c r="Q13" s="22">
        <v>238156</v>
      </c>
      <c r="R13" s="22">
        <v>690123</v>
      </c>
      <c r="S13" s="22">
        <v>241824</v>
      </c>
      <c r="T13" s="22">
        <v>232616</v>
      </c>
      <c r="U13" s="22">
        <v>244214</v>
      </c>
      <c r="V13" s="22">
        <v>718654</v>
      </c>
      <c r="W13" s="22">
        <v>2662073</v>
      </c>
      <c r="X13" s="22">
        <v>2035676</v>
      </c>
      <c r="Y13" s="22">
        <v>626397</v>
      </c>
      <c r="Z13" s="23">
        <v>30.770957657308923</v>
      </c>
      <c r="AA13" s="20">
        <v>2035676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18539951</v>
      </c>
      <c r="D26" s="20"/>
      <c r="E26" s="21">
        <v>16387798</v>
      </c>
      <c r="F26" s="22">
        <v>16387798</v>
      </c>
      <c r="G26" s="22">
        <v>6497044</v>
      </c>
      <c r="H26" s="22"/>
      <c r="I26" s="22">
        <v>3800546</v>
      </c>
      <c r="J26" s="22">
        <v>10297590</v>
      </c>
      <c r="K26" s="22">
        <v>5831373</v>
      </c>
      <c r="L26" s="22"/>
      <c r="M26" s="22">
        <v>9171051</v>
      </c>
      <c r="N26" s="22">
        <v>15002424</v>
      </c>
      <c r="O26" s="22"/>
      <c r="P26" s="22">
        <v>1366260</v>
      </c>
      <c r="Q26" s="22">
        <v>-10278474</v>
      </c>
      <c r="R26" s="22">
        <v>-8912214</v>
      </c>
      <c r="S26" s="22"/>
      <c r="T26" s="22"/>
      <c r="U26" s="22"/>
      <c r="V26" s="22"/>
      <c r="W26" s="22">
        <v>16387800</v>
      </c>
      <c r="X26" s="22">
        <v>16387798</v>
      </c>
      <c r="Y26" s="22">
        <v>2</v>
      </c>
      <c r="Z26" s="23"/>
      <c r="AA26" s="20">
        <v>16387798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39502682</v>
      </c>
      <c r="D33" s="29">
        <f t="shared" ref="D33:Y33" si="0">SUM(D6:D32)</f>
        <v>0</v>
      </c>
      <c r="E33" s="30">
        <f t="shared" si="0"/>
        <v>38205753</v>
      </c>
      <c r="F33" s="31">
        <f t="shared" si="0"/>
        <v>38205753</v>
      </c>
      <c r="G33" s="31">
        <f t="shared" si="0"/>
        <v>8797034</v>
      </c>
      <c r="H33" s="31">
        <f t="shared" si="0"/>
        <v>2078032</v>
      </c>
      <c r="I33" s="31">
        <f t="shared" si="0"/>
        <v>5809599</v>
      </c>
      <c r="J33" s="31">
        <f t="shared" si="0"/>
        <v>16684665</v>
      </c>
      <c r="K33" s="31">
        <f t="shared" si="0"/>
        <v>7930041</v>
      </c>
      <c r="L33" s="31">
        <f t="shared" si="0"/>
        <v>2061255</v>
      </c>
      <c r="M33" s="31">
        <f t="shared" si="0"/>
        <v>11125612</v>
      </c>
      <c r="N33" s="31">
        <f t="shared" si="0"/>
        <v>21116908</v>
      </c>
      <c r="O33" s="31">
        <f t="shared" si="0"/>
        <v>2325447</v>
      </c>
      <c r="P33" s="31">
        <f t="shared" si="0"/>
        <v>3402463</v>
      </c>
      <c r="Q33" s="31">
        <f t="shared" si="0"/>
        <v>-8247148</v>
      </c>
      <c r="R33" s="31">
        <f t="shared" si="0"/>
        <v>-2519238</v>
      </c>
      <c r="S33" s="31">
        <f t="shared" si="0"/>
        <v>1962407</v>
      </c>
      <c r="T33" s="31">
        <f t="shared" si="0"/>
        <v>3123593</v>
      </c>
      <c r="U33" s="31">
        <f t="shared" si="0"/>
        <v>2915421</v>
      </c>
      <c r="V33" s="31">
        <f t="shared" si="0"/>
        <v>8001421</v>
      </c>
      <c r="W33" s="31">
        <f t="shared" si="0"/>
        <v>43283756</v>
      </c>
      <c r="X33" s="31">
        <f t="shared" si="0"/>
        <v>38205753</v>
      </c>
      <c r="Y33" s="31">
        <f t="shared" si="0"/>
        <v>5078003</v>
      </c>
      <c r="Z33" s="32">
        <f>+IF(X33&lt;&gt;0,+(Y33/X33)*100,0)</f>
        <v>13.291199888142499</v>
      </c>
      <c r="AA33" s="29">
        <f>SUM(AA6:AA32)</f>
        <v>38205753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9855194</v>
      </c>
      <c r="D35" s="20"/>
      <c r="E35" s="21">
        <v>9382560</v>
      </c>
      <c r="F35" s="22">
        <v>9382560</v>
      </c>
      <c r="G35" s="22">
        <v>815316</v>
      </c>
      <c r="H35" s="22">
        <v>638206</v>
      </c>
      <c r="I35" s="22">
        <v>690507</v>
      </c>
      <c r="J35" s="22">
        <v>2144029</v>
      </c>
      <c r="K35" s="22">
        <v>666217</v>
      </c>
      <c r="L35" s="22">
        <v>690207</v>
      </c>
      <c r="M35" s="22">
        <v>1074855</v>
      </c>
      <c r="N35" s="22">
        <v>2431279</v>
      </c>
      <c r="O35" s="22">
        <v>724128</v>
      </c>
      <c r="P35" s="22">
        <v>771010</v>
      </c>
      <c r="Q35" s="22">
        <v>698675</v>
      </c>
      <c r="R35" s="22">
        <v>2193813</v>
      </c>
      <c r="S35" s="22">
        <v>696606</v>
      </c>
      <c r="T35" s="22">
        <v>751561</v>
      </c>
      <c r="U35" s="22">
        <v>756382</v>
      </c>
      <c r="V35" s="22">
        <v>2204549</v>
      </c>
      <c r="W35" s="22">
        <v>8973670</v>
      </c>
      <c r="X35" s="22">
        <v>9382560</v>
      </c>
      <c r="Y35" s="22">
        <v>-408890</v>
      </c>
      <c r="Z35" s="23">
        <v>-4.3579790590201393</v>
      </c>
      <c r="AA35" s="20">
        <v>9382560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1268911</v>
      </c>
      <c r="D38" s="20"/>
      <c r="E38" s="21">
        <v>1505000</v>
      </c>
      <c r="F38" s="22">
        <v>1505000</v>
      </c>
      <c r="G38" s="22">
        <v>86265</v>
      </c>
      <c r="H38" s="22">
        <v>57388</v>
      </c>
      <c r="I38" s="22">
        <v>50946</v>
      </c>
      <c r="J38" s="22">
        <v>194599</v>
      </c>
      <c r="K38" s="22">
        <v>92219</v>
      </c>
      <c r="L38" s="22">
        <v>91337</v>
      </c>
      <c r="M38" s="22">
        <v>108047</v>
      </c>
      <c r="N38" s="22">
        <v>291603</v>
      </c>
      <c r="O38" s="22">
        <v>99653</v>
      </c>
      <c r="P38" s="22">
        <v>56333</v>
      </c>
      <c r="Q38" s="22">
        <v>48600</v>
      </c>
      <c r="R38" s="22">
        <v>204586</v>
      </c>
      <c r="S38" s="22">
        <v>143766</v>
      </c>
      <c r="T38" s="22">
        <v>141848</v>
      </c>
      <c r="U38" s="22">
        <v>109328</v>
      </c>
      <c r="V38" s="22">
        <v>394942</v>
      </c>
      <c r="W38" s="22">
        <v>1085730</v>
      </c>
      <c r="X38" s="22">
        <v>1505000</v>
      </c>
      <c r="Y38" s="22">
        <v>-419270</v>
      </c>
      <c r="Z38" s="23">
        <v>-27.858471760797343</v>
      </c>
      <c r="AA38" s="20">
        <v>1505000</v>
      </c>
    </row>
    <row r="39" spans="1:27" x14ac:dyDescent="0.25">
      <c r="A39" s="19" t="s">
        <v>65</v>
      </c>
      <c r="B39" s="15" t="s">
        <v>32</v>
      </c>
      <c r="C39" s="20">
        <v>8472772</v>
      </c>
      <c r="D39" s="20"/>
      <c r="E39" s="21">
        <v>420695</v>
      </c>
      <c r="F39" s="22">
        <v>420695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420695</v>
      </c>
      <c r="Y39" s="22">
        <v>-420695</v>
      </c>
      <c r="Z39" s="23">
        <v>-100</v>
      </c>
      <c r="AA39" s="20">
        <v>420695</v>
      </c>
    </row>
    <row r="40" spans="1:27" x14ac:dyDescent="0.25">
      <c r="A40" s="19" t="s">
        <v>66</v>
      </c>
      <c r="B40" s="15" t="s">
        <v>32</v>
      </c>
      <c r="C40" s="20">
        <v>7202886</v>
      </c>
      <c r="D40" s="20"/>
      <c r="E40" s="21">
        <v>6346464</v>
      </c>
      <c r="F40" s="22">
        <v>6346464</v>
      </c>
      <c r="G40" s="22">
        <v>473820</v>
      </c>
      <c r="H40" s="22">
        <v>400244</v>
      </c>
      <c r="I40" s="22">
        <v>430759</v>
      </c>
      <c r="J40" s="22">
        <v>1304823</v>
      </c>
      <c r="K40" s="22">
        <v>445135</v>
      </c>
      <c r="L40" s="22">
        <v>430759</v>
      </c>
      <c r="M40" s="22">
        <v>445135</v>
      </c>
      <c r="N40" s="22">
        <v>1321029</v>
      </c>
      <c r="O40" s="22">
        <v>445135</v>
      </c>
      <c r="P40" s="22">
        <v>402054</v>
      </c>
      <c r="Q40" s="22">
        <v>461339</v>
      </c>
      <c r="R40" s="22">
        <v>1308528</v>
      </c>
      <c r="S40" s="22">
        <v>430759</v>
      </c>
      <c r="T40" s="22">
        <v>445135</v>
      </c>
      <c r="U40" s="22">
        <v>430759</v>
      </c>
      <c r="V40" s="22">
        <v>1306653</v>
      </c>
      <c r="W40" s="22">
        <v>5241033</v>
      </c>
      <c r="X40" s="22">
        <v>6346464</v>
      </c>
      <c r="Y40" s="22">
        <v>-1105431</v>
      </c>
      <c r="Z40" s="23">
        <v>-17.418061459105417</v>
      </c>
      <c r="AA40" s="20">
        <v>6346464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4247478</v>
      </c>
      <c r="D42" s="20"/>
      <c r="E42" s="21">
        <v>3485000</v>
      </c>
      <c r="F42" s="22">
        <v>3266400</v>
      </c>
      <c r="G42" s="22">
        <v>137026</v>
      </c>
      <c r="H42" s="22">
        <v>502426</v>
      </c>
      <c r="I42" s="22">
        <v>4395191</v>
      </c>
      <c r="J42" s="22">
        <v>5034643</v>
      </c>
      <c r="K42" s="22">
        <v>6259194</v>
      </c>
      <c r="L42" s="22">
        <v>404615</v>
      </c>
      <c r="M42" s="22">
        <v>3909950</v>
      </c>
      <c r="N42" s="22">
        <v>10573759</v>
      </c>
      <c r="O42" s="22">
        <v>344036</v>
      </c>
      <c r="P42" s="22">
        <v>1649860</v>
      </c>
      <c r="Q42" s="22">
        <v>-14387716</v>
      </c>
      <c r="R42" s="22">
        <v>-12393820</v>
      </c>
      <c r="S42" s="22">
        <v>129061</v>
      </c>
      <c r="T42" s="22">
        <v>220193</v>
      </c>
      <c r="U42" s="22">
        <v>153825</v>
      </c>
      <c r="V42" s="22">
        <v>503079</v>
      </c>
      <c r="W42" s="22">
        <v>3717661</v>
      </c>
      <c r="X42" s="22">
        <v>3266400</v>
      </c>
      <c r="Y42" s="22">
        <v>451261</v>
      </c>
      <c r="Z42" s="23">
        <v>13.815240019593436</v>
      </c>
      <c r="AA42" s="20">
        <v>3266400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2208650</v>
      </c>
      <c r="F44" s="22">
        <v>2208650</v>
      </c>
      <c r="G44" s="22"/>
      <c r="H44" s="22"/>
      <c r="I44" s="22">
        <v>167416</v>
      </c>
      <c r="J44" s="22">
        <v>167416</v>
      </c>
      <c r="K44" s="22">
        <v>-21191</v>
      </c>
      <c r="L44" s="22"/>
      <c r="M44" s="22"/>
      <c r="N44" s="22">
        <v>-21191</v>
      </c>
      <c r="O44" s="22"/>
      <c r="P44" s="22"/>
      <c r="Q44" s="22">
        <v>509227</v>
      </c>
      <c r="R44" s="22">
        <v>509227</v>
      </c>
      <c r="S44" s="22"/>
      <c r="T44" s="22">
        <v>-185260</v>
      </c>
      <c r="U44" s="22">
        <v>77749</v>
      </c>
      <c r="V44" s="22">
        <v>-107511</v>
      </c>
      <c r="W44" s="22">
        <v>547941</v>
      </c>
      <c r="X44" s="22">
        <v>2208650</v>
      </c>
      <c r="Y44" s="22">
        <v>-1660709</v>
      </c>
      <c r="Z44" s="23">
        <v>-75.191134856133829</v>
      </c>
      <c r="AA44" s="20">
        <v>2208650</v>
      </c>
    </row>
    <row r="45" spans="1:27" x14ac:dyDescent="0.25">
      <c r="A45" s="19" t="s">
        <v>70</v>
      </c>
      <c r="B45" s="15" t="s">
        <v>32</v>
      </c>
      <c r="C45" s="20">
        <v>3384972</v>
      </c>
      <c r="D45" s="20"/>
      <c r="E45" s="21">
        <v>6667765</v>
      </c>
      <c r="F45" s="22">
        <v>6886365</v>
      </c>
      <c r="G45" s="22">
        <v>626603</v>
      </c>
      <c r="H45" s="22">
        <v>291747</v>
      </c>
      <c r="I45" s="22">
        <v>109940</v>
      </c>
      <c r="J45" s="22">
        <v>1028290</v>
      </c>
      <c r="K45" s="22">
        <v>215569</v>
      </c>
      <c r="L45" s="22">
        <v>5811</v>
      </c>
      <c r="M45" s="22">
        <v>359801</v>
      </c>
      <c r="N45" s="22">
        <v>581181</v>
      </c>
      <c r="O45" s="22">
        <v>307302</v>
      </c>
      <c r="P45" s="22">
        <v>449423</v>
      </c>
      <c r="Q45" s="22">
        <v>416445</v>
      </c>
      <c r="R45" s="22">
        <v>1173170</v>
      </c>
      <c r="S45" s="22">
        <v>724329</v>
      </c>
      <c r="T45" s="22">
        <v>6140939</v>
      </c>
      <c r="U45" s="22">
        <v>711204</v>
      </c>
      <c r="V45" s="22">
        <v>7576472</v>
      </c>
      <c r="W45" s="22">
        <v>10359113</v>
      </c>
      <c r="X45" s="22">
        <v>6886365</v>
      </c>
      <c r="Y45" s="22">
        <v>3472748</v>
      </c>
      <c r="Z45" s="23">
        <v>50.429333908382723</v>
      </c>
      <c r="AA45" s="20">
        <v>6886365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34432213</v>
      </c>
      <c r="D48" s="29">
        <f t="shared" ref="D48:Y48" si="1">SUM(D35:D47)</f>
        <v>0</v>
      </c>
      <c r="E48" s="30">
        <f t="shared" si="1"/>
        <v>30016134</v>
      </c>
      <c r="F48" s="31">
        <f t="shared" si="1"/>
        <v>30016134</v>
      </c>
      <c r="G48" s="31">
        <f t="shared" si="1"/>
        <v>2139030</v>
      </c>
      <c r="H48" s="31">
        <f t="shared" si="1"/>
        <v>1890011</v>
      </c>
      <c r="I48" s="31">
        <f t="shared" si="1"/>
        <v>5844759</v>
      </c>
      <c r="J48" s="31">
        <f t="shared" si="1"/>
        <v>9873800</v>
      </c>
      <c r="K48" s="31">
        <f t="shared" si="1"/>
        <v>7657143</v>
      </c>
      <c r="L48" s="31">
        <f t="shared" si="1"/>
        <v>1622729</v>
      </c>
      <c r="M48" s="31">
        <f t="shared" si="1"/>
        <v>5897788</v>
      </c>
      <c r="N48" s="31">
        <f t="shared" si="1"/>
        <v>15177660</v>
      </c>
      <c r="O48" s="31">
        <f t="shared" si="1"/>
        <v>1920254</v>
      </c>
      <c r="P48" s="31">
        <f t="shared" si="1"/>
        <v>3328680</v>
      </c>
      <c r="Q48" s="31">
        <f t="shared" si="1"/>
        <v>-12253430</v>
      </c>
      <c r="R48" s="31">
        <f t="shared" si="1"/>
        <v>-7004496</v>
      </c>
      <c r="S48" s="31">
        <f t="shared" si="1"/>
        <v>2124521</v>
      </c>
      <c r="T48" s="31">
        <f t="shared" si="1"/>
        <v>7514416</v>
      </c>
      <c r="U48" s="31">
        <f t="shared" si="1"/>
        <v>2239247</v>
      </c>
      <c r="V48" s="31">
        <f t="shared" si="1"/>
        <v>11878184</v>
      </c>
      <c r="W48" s="31">
        <f t="shared" si="1"/>
        <v>29925148</v>
      </c>
      <c r="X48" s="31">
        <f t="shared" si="1"/>
        <v>30016134</v>
      </c>
      <c r="Y48" s="31">
        <f t="shared" si="1"/>
        <v>-90986</v>
      </c>
      <c r="Z48" s="32">
        <f>+IF(X48&lt;&gt;0,+(Y48/X48)*100,0)</f>
        <v>-0.3031236467694341</v>
      </c>
      <c r="AA48" s="29">
        <f>SUM(AA35:AA47)</f>
        <v>30016134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5070469</v>
      </c>
      <c r="D49" s="39">
        <f t="shared" si="2"/>
        <v>0</v>
      </c>
      <c r="E49" s="40">
        <f t="shared" si="2"/>
        <v>8189619</v>
      </c>
      <c r="F49" s="41">
        <f t="shared" si="2"/>
        <v>8189619</v>
      </c>
      <c r="G49" s="41">
        <f t="shared" si="2"/>
        <v>6658004</v>
      </c>
      <c r="H49" s="41">
        <f t="shared" si="2"/>
        <v>188021</v>
      </c>
      <c r="I49" s="41">
        <f t="shared" si="2"/>
        <v>-35160</v>
      </c>
      <c r="J49" s="41">
        <f t="shared" si="2"/>
        <v>6810865</v>
      </c>
      <c r="K49" s="41">
        <f t="shared" si="2"/>
        <v>272898</v>
      </c>
      <c r="L49" s="41">
        <f t="shared" si="2"/>
        <v>438526</v>
      </c>
      <c r="M49" s="41">
        <f t="shared" si="2"/>
        <v>5227824</v>
      </c>
      <c r="N49" s="41">
        <f t="shared" si="2"/>
        <v>5939248</v>
      </c>
      <c r="O49" s="41">
        <f t="shared" si="2"/>
        <v>405193</v>
      </c>
      <c r="P49" s="41">
        <f t="shared" si="2"/>
        <v>73783</v>
      </c>
      <c r="Q49" s="41">
        <f t="shared" si="2"/>
        <v>4006282</v>
      </c>
      <c r="R49" s="41">
        <f t="shared" si="2"/>
        <v>4485258</v>
      </c>
      <c r="S49" s="41">
        <f t="shared" si="2"/>
        <v>-162114</v>
      </c>
      <c r="T49" s="41">
        <f t="shared" si="2"/>
        <v>-4390823</v>
      </c>
      <c r="U49" s="41">
        <f t="shared" si="2"/>
        <v>676174</v>
      </c>
      <c r="V49" s="41">
        <f t="shared" si="2"/>
        <v>-3876763</v>
      </c>
      <c r="W49" s="41">
        <f t="shared" si="2"/>
        <v>13358608</v>
      </c>
      <c r="X49" s="41">
        <f t="shared" si="2"/>
        <v>8189619</v>
      </c>
      <c r="Y49" s="41">
        <f t="shared" si="2"/>
        <v>5168989</v>
      </c>
      <c r="Z49" s="42">
        <f>+IF(X49&lt;&gt;0,+(Y49/X49)*100,0)</f>
        <v>63.116354985500543</v>
      </c>
      <c r="AA49" s="39">
        <f>+AA33-AA48</f>
        <v>8189619</v>
      </c>
    </row>
    <row r="50" spans="1:27" x14ac:dyDescent="0.25">
      <c r="A50" s="43" t="s">
        <v>75</v>
      </c>
      <c r="B50" s="15" t="s">
        <v>32</v>
      </c>
      <c r="C50" s="20">
        <v>75477943</v>
      </c>
      <c r="D50" s="20"/>
      <c r="E50" s="21">
        <v>102113841</v>
      </c>
      <c r="F50" s="22">
        <v>135731843</v>
      </c>
      <c r="G50" s="22">
        <v>867649</v>
      </c>
      <c r="H50" s="22">
        <v>8469012</v>
      </c>
      <c r="I50" s="22">
        <v>4656890</v>
      </c>
      <c r="J50" s="22">
        <v>13993551</v>
      </c>
      <c r="K50" s="22">
        <v>-405108</v>
      </c>
      <c r="L50" s="22">
        <v>8770075</v>
      </c>
      <c r="M50" s="22">
        <v>5089227</v>
      </c>
      <c r="N50" s="22">
        <v>13454194</v>
      </c>
      <c r="O50" s="22">
        <v>7797339</v>
      </c>
      <c r="P50" s="22">
        <v>567942</v>
      </c>
      <c r="Q50" s="22">
        <v>22069076</v>
      </c>
      <c r="R50" s="22">
        <v>30434357</v>
      </c>
      <c r="S50" s="22">
        <v>4088657</v>
      </c>
      <c r="T50" s="22">
        <v>9230004</v>
      </c>
      <c r="U50" s="22">
        <v>17123613</v>
      </c>
      <c r="V50" s="22">
        <v>30442274</v>
      </c>
      <c r="W50" s="22">
        <v>88324376</v>
      </c>
      <c r="X50" s="22">
        <v>135731843</v>
      </c>
      <c r="Y50" s="22">
        <v>-47407467</v>
      </c>
      <c r="Z50" s="23">
        <v>-34.9272992631508</v>
      </c>
      <c r="AA50" s="20">
        <v>135731843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80548412</v>
      </c>
      <c r="D52" s="48">
        <f t="shared" si="3"/>
        <v>0</v>
      </c>
      <c r="E52" s="49">
        <f t="shared" si="3"/>
        <v>110303460</v>
      </c>
      <c r="F52" s="50">
        <f t="shared" si="3"/>
        <v>143921462</v>
      </c>
      <c r="G52" s="50">
        <f t="shared" si="3"/>
        <v>7525653</v>
      </c>
      <c r="H52" s="50">
        <f t="shared" si="3"/>
        <v>8657033</v>
      </c>
      <c r="I52" s="50">
        <f t="shared" si="3"/>
        <v>4621730</v>
      </c>
      <c r="J52" s="50">
        <f t="shared" si="3"/>
        <v>20804416</v>
      </c>
      <c r="K52" s="50">
        <f t="shared" si="3"/>
        <v>-132210</v>
      </c>
      <c r="L52" s="50">
        <f t="shared" si="3"/>
        <v>9208601</v>
      </c>
      <c r="M52" s="50">
        <f t="shared" si="3"/>
        <v>10317051</v>
      </c>
      <c r="N52" s="50">
        <f t="shared" si="3"/>
        <v>19393442</v>
      </c>
      <c r="O52" s="50">
        <f t="shared" si="3"/>
        <v>8202532</v>
      </c>
      <c r="P52" s="50">
        <f t="shared" si="3"/>
        <v>641725</v>
      </c>
      <c r="Q52" s="50">
        <f t="shared" si="3"/>
        <v>26075358</v>
      </c>
      <c r="R52" s="50">
        <f t="shared" si="3"/>
        <v>34919615</v>
      </c>
      <c r="S52" s="50">
        <f t="shared" si="3"/>
        <v>3926543</v>
      </c>
      <c r="T52" s="50">
        <f t="shared" si="3"/>
        <v>4839181</v>
      </c>
      <c r="U52" s="50">
        <f t="shared" si="3"/>
        <v>17799787</v>
      </c>
      <c r="V52" s="50">
        <f t="shared" si="3"/>
        <v>26565511</v>
      </c>
      <c r="W52" s="50">
        <f t="shared" si="3"/>
        <v>101682984</v>
      </c>
      <c r="X52" s="50">
        <f t="shared" si="3"/>
        <v>143921462</v>
      </c>
      <c r="Y52" s="50">
        <f t="shared" si="3"/>
        <v>-42238478</v>
      </c>
      <c r="Z52" s="51">
        <f>+IF(X52&lt;&gt;0,+(Y52/X52)*100,0)</f>
        <v>-29.34828302397317</v>
      </c>
      <c r="AA52" s="48">
        <f>SUM(AA49:AA51)</f>
        <v>143921462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80548412</v>
      </c>
      <c r="D54" s="54">
        <f>+D52-D53</f>
        <v>0</v>
      </c>
      <c r="E54" s="55">
        <f t="shared" si="4"/>
        <v>110303460</v>
      </c>
      <c r="F54" s="56">
        <f t="shared" si="4"/>
        <v>143921462</v>
      </c>
      <c r="G54" s="56">
        <f t="shared" si="4"/>
        <v>7525653</v>
      </c>
      <c r="H54" s="56">
        <f t="shared" si="4"/>
        <v>8657033</v>
      </c>
      <c r="I54" s="56">
        <f t="shared" si="4"/>
        <v>4621730</v>
      </c>
      <c r="J54" s="56">
        <f t="shared" si="4"/>
        <v>20804416</v>
      </c>
      <c r="K54" s="56">
        <f t="shared" si="4"/>
        <v>-132210</v>
      </c>
      <c r="L54" s="56">
        <f t="shared" si="4"/>
        <v>9208601</v>
      </c>
      <c r="M54" s="56">
        <f t="shared" si="4"/>
        <v>10317051</v>
      </c>
      <c r="N54" s="56">
        <f t="shared" si="4"/>
        <v>19393442</v>
      </c>
      <c r="O54" s="56">
        <f t="shared" si="4"/>
        <v>8202532</v>
      </c>
      <c r="P54" s="56">
        <f t="shared" si="4"/>
        <v>641725</v>
      </c>
      <c r="Q54" s="56">
        <f t="shared" si="4"/>
        <v>26075358</v>
      </c>
      <c r="R54" s="56">
        <f t="shared" si="4"/>
        <v>34919615</v>
      </c>
      <c r="S54" s="56">
        <f t="shared" si="4"/>
        <v>3926543</v>
      </c>
      <c r="T54" s="56">
        <f t="shared" si="4"/>
        <v>4839181</v>
      </c>
      <c r="U54" s="56">
        <f t="shared" si="4"/>
        <v>17799787</v>
      </c>
      <c r="V54" s="56">
        <f t="shared" si="4"/>
        <v>26565511</v>
      </c>
      <c r="W54" s="56">
        <f t="shared" si="4"/>
        <v>101682984</v>
      </c>
      <c r="X54" s="56">
        <f t="shared" si="4"/>
        <v>143921462</v>
      </c>
      <c r="Y54" s="56">
        <f t="shared" si="4"/>
        <v>-42238478</v>
      </c>
      <c r="Z54" s="57">
        <f>+IF(X54&lt;&gt;0,+(Y54/X54)*100,0)</f>
        <v>-29.34828302397317</v>
      </c>
      <c r="AA54" s="54">
        <f>+AA52-AA53</f>
        <v>143921462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80548412</v>
      </c>
      <c r="D57" s="48">
        <f>SUM(D54:D56)</f>
        <v>0</v>
      </c>
      <c r="E57" s="49">
        <f t="shared" si="5"/>
        <v>110303460</v>
      </c>
      <c r="F57" s="50">
        <f t="shared" si="5"/>
        <v>143921462</v>
      </c>
      <c r="G57" s="50">
        <f t="shared" si="5"/>
        <v>7525653</v>
      </c>
      <c r="H57" s="50">
        <f t="shared" si="5"/>
        <v>8657033</v>
      </c>
      <c r="I57" s="50">
        <f t="shared" si="5"/>
        <v>4621730</v>
      </c>
      <c r="J57" s="50">
        <f t="shared" si="5"/>
        <v>20804416</v>
      </c>
      <c r="K57" s="50">
        <f t="shared" si="5"/>
        <v>-132210</v>
      </c>
      <c r="L57" s="50">
        <f t="shared" si="5"/>
        <v>9208601</v>
      </c>
      <c r="M57" s="50">
        <f t="shared" si="5"/>
        <v>10317051</v>
      </c>
      <c r="N57" s="50">
        <f t="shared" si="5"/>
        <v>19393442</v>
      </c>
      <c r="O57" s="50">
        <f t="shared" si="5"/>
        <v>8202532</v>
      </c>
      <c r="P57" s="50">
        <f t="shared" si="5"/>
        <v>641725</v>
      </c>
      <c r="Q57" s="50">
        <f t="shared" si="5"/>
        <v>26075358</v>
      </c>
      <c r="R57" s="50">
        <f t="shared" si="5"/>
        <v>34919615</v>
      </c>
      <c r="S57" s="50">
        <f t="shared" si="5"/>
        <v>3926543</v>
      </c>
      <c r="T57" s="50">
        <f t="shared" si="5"/>
        <v>4839181</v>
      </c>
      <c r="U57" s="50">
        <f t="shared" si="5"/>
        <v>17799787</v>
      </c>
      <c r="V57" s="50">
        <f t="shared" si="5"/>
        <v>26565511</v>
      </c>
      <c r="W57" s="50">
        <f t="shared" si="5"/>
        <v>101682984</v>
      </c>
      <c r="X57" s="50">
        <f t="shared" si="5"/>
        <v>143921462</v>
      </c>
      <c r="Y57" s="50">
        <f t="shared" si="5"/>
        <v>-42238478</v>
      </c>
      <c r="Z57" s="51">
        <f>+IF(X57&lt;&gt;0,+(Y57/X57)*100,0)</f>
        <v>-29.34828302397317</v>
      </c>
      <c r="AA57" s="48">
        <f>SUM(AA54:AA56)</f>
        <v>143921462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80548412</v>
      </c>
      <c r="D60" s="65">
        <f>SUM(D57:D59)</f>
        <v>0</v>
      </c>
      <c r="E60" s="66">
        <f t="shared" si="6"/>
        <v>110303460</v>
      </c>
      <c r="F60" s="67">
        <f t="shared" si="6"/>
        <v>143921462</v>
      </c>
      <c r="G60" s="67">
        <f t="shared" si="6"/>
        <v>7525653</v>
      </c>
      <c r="H60" s="67">
        <f t="shared" si="6"/>
        <v>8657033</v>
      </c>
      <c r="I60" s="67">
        <f t="shared" si="6"/>
        <v>4621730</v>
      </c>
      <c r="J60" s="67">
        <f t="shared" si="6"/>
        <v>20804416</v>
      </c>
      <c r="K60" s="67">
        <f t="shared" si="6"/>
        <v>-132210</v>
      </c>
      <c r="L60" s="67">
        <f t="shared" si="6"/>
        <v>9208601</v>
      </c>
      <c r="M60" s="67">
        <f t="shared" si="6"/>
        <v>10317051</v>
      </c>
      <c r="N60" s="67">
        <f t="shared" si="6"/>
        <v>19393442</v>
      </c>
      <c r="O60" s="67">
        <f t="shared" si="6"/>
        <v>8202532</v>
      </c>
      <c r="P60" s="67">
        <f t="shared" si="6"/>
        <v>641725</v>
      </c>
      <c r="Q60" s="67">
        <f t="shared" si="6"/>
        <v>26075358</v>
      </c>
      <c r="R60" s="67">
        <f t="shared" si="6"/>
        <v>34919615</v>
      </c>
      <c r="S60" s="67">
        <f t="shared" si="6"/>
        <v>3926543</v>
      </c>
      <c r="T60" s="67">
        <f t="shared" si="6"/>
        <v>4839181</v>
      </c>
      <c r="U60" s="67">
        <f t="shared" si="6"/>
        <v>17799787</v>
      </c>
      <c r="V60" s="67">
        <f t="shared" si="6"/>
        <v>26565511</v>
      </c>
      <c r="W60" s="67">
        <f t="shared" si="6"/>
        <v>101682984</v>
      </c>
      <c r="X60" s="67">
        <f t="shared" si="6"/>
        <v>143921462</v>
      </c>
      <c r="Y60" s="67">
        <f t="shared" si="6"/>
        <v>-42238478</v>
      </c>
      <c r="Z60" s="68">
        <f>+IF(X60&lt;&gt;0,+(Y60/X60)*100,0)</f>
        <v>-29.34828302397317</v>
      </c>
      <c r="AA60" s="65">
        <f>SUM(AA57:AA59)</f>
        <v>143921462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4896579</v>
      </c>
      <c r="D8" s="20"/>
      <c r="E8" s="21"/>
      <c r="F8" s="22"/>
      <c r="G8" s="22"/>
      <c r="H8" s="22">
        <v>155793</v>
      </c>
      <c r="I8" s="22">
        <v>308084</v>
      </c>
      <c r="J8" s="22">
        <v>463877</v>
      </c>
      <c r="K8" s="22">
        <v>156640</v>
      </c>
      <c r="L8" s="22">
        <v>156108</v>
      </c>
      <c r="M8" s="22"/>
      <c r="N8" s="22">
        <v>312748</v>
      </c>
      <c r="O8" s="22">
        <v>164095</v>
      </c>
      <c r="P8" s="22">
        <v>166796</v>
      </c>
      <c r="Q8" s="22">
        <v>165978</v>
      </c>
      <c r="R8" s="22">
        <v>496869</v>
      </c>
      <c r="S8" s="22">
        <v>168479</v>
      </c>
      <c r="T8" s="22">
        <v>171126</v>
      </c>
      <c r="U8" s="22">
        <v>169566</v>
      </c>
      <c r="V8" s="22">
        <v>509171</v>
      </c>
      <c r="W8" s="22">
        <v>1782665</v>
      </c>
      <c r="X8" s="22"/>
      <c r="Y8" s="22">
        <v>1782665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1696129</v>
      </c>
      <c r="F13" s="22">
        <v>1919737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1919737</v>
      </c>
      <c r="Y13" s="22">
        <v>-1919737</v>
      </c>
      <c r="Z13" s="23">
        <v>-100</v>
      </c>
      <c r="AA13" s="20">
        <v>1919737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8419406</v>
      </c>
      <c r="D26" s="20"/>
      <c r="E26" s="21">
        <v>11365153</v>
      </c>
      <c r="F26" s="22">
        <v>11365153</v>
      </c>
      <c r="G26" s="22">
        <v>4735424</v>
      </c>
      <c r="H26" s="22"/>
      <c r="I26" s="22"/>
      <c r="J26" s="22">
        <v>4735424</v>
      </c>
      <c r="K26" s="22"/>
      <c r="L26" s="22"/>
      <c r="M26" s="22"/>
      <c r="N26" s="22"/>
      <c r="O26" s="22"/>
      <c r="P26" s="22"/>
      <c r="Q26" s="22">
        <v>4831555</v>
      </c>
      <c r="R26" s="22">
        <v>4831555</v>
      </c>
      <c r="S26" s="22"/>
      <c r="T26" s="22"/>
      <c r="U26" s="22"/>
      <c r="V26" s="22"/>
      <c r="W26" s="22">
        <v>9566979</v>
      </c>
      <c r="X26" s="22">
        <v>11365153</v>
      </c>
      <c r="Y26" s="22">
        <v>-1798174</v>
      </c>
      <c r="Z26" s="23">
        <v>-15.821819556674688</v>
      </c>
      <c r="AA26" s="20">
        <v>11365153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13315985</v>
      </c>
      <c r="D33" s="29">
        <f t="shared" ref="D33:Y33" si="0">SUM(D6:D32)</f>
        <v>0</v>
      </c>
      <c r="E33" s="30">
        <f t="shared" si="0"/>
        <v>13061282</v>
      </c>
      <c r="F33" s="31">
        <f t="shared" si="0"/>
        <v>13284890</v>
      </c>
      <c r="G33" s="31">
        <f t="shared" si="0"/>
        <v>4735424</v>
      </c>
      <c r="H33" s="31">
        <f t="shared" si="0"/>
        <v>155793</v>
      </c>
      <c r="I33" s="31">
        <f t="shared" si="0"/>
        <v>308084</v>
      </c>
      <c r="J33" s="31">
        <f t="shared" si="0"/>
        <v>5199301</v>
      </c>
      <c r="K33" s="31">
        <f t="shared" si="0"/>
        <v>156640</v>
      </c>
      <c r="L33" s="31">
        <f t="shared" si="0"/>
        <v>156108</v>
      </c>
      <c r="M33" s="31">
        <f t="shared" si="0"/>
        <v>0</v>
      </c>
      <c r="N33" s="31">
        <f t="shared" si="0"/>
        <v>312748</v>
      </c>
      <c r="O33" s="31">
        <f t="shared" si="0"/>
        <v>164095</v>
      </c>
      <c r="P33" s="31">
        <f t="shared" si="0"/>
        <v>166796</v>
      </c>
      <c r="Q33" s="31">
        <f t="shared" si="0"/>
        <v>4997533</v>
      </c>
      <c r="R33" s="31">
        <f t="shared" si="0"/>
        <v>5328424</v>
      </c>
      <c r="S33" s="31">
        <f t="shared" si="0"/>
        <v>168479</v>
      </c>
      <c r="T33" s="31">
        <f t="shared" si="0"/>
        <v>171126</v>
      </c>
      <c r="U33" s="31">
        <f t="shared" si="0"/>
        <v>169566</v>
      </c>
      <c r="V33" s="31">
        <f t="shared" si="0"/>
        <v>509171</v>
      </c>
      <c r="W33" s="31">
        <f t="shared" si="0"/>
        <v>11349644</v>
      </c>
      <c r="X33" s="31">
        <f t="shared" si="0"/>
        <v>13284890</v>
      </c>
      <c r="Y33" s="31">
        <f t="shared" si="0"/>
        <v>-1935246</v>
      </c>
      <c r="Z33" s="32">
        <f>+IF(X33&lt;&gt;0,+(Y33/X33)*100,0)</f>
        <v>-14.567271539320235</v>
      </c>
      <c r="AA33" s="29">
        <f>SUM(AA6:AA32)</f>
        <v>13284890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5161329</v>
      </c>
      <c r="D35" s="20"/>
      <c r="E35" s="21">
        <v>5347056</v>
      </c>
      <c r="F35" s="22">
        <v>5347056</v>
      </c>
      <c r="G35" s="22"/>
      <c r="H35" s="22">
        <v>1244742</v>
      </c>
      <c r="I35" s="22">
        <v>694993</v>
      </c>
      <c r="J35" s="22">
        <v>1939735</v>
      </c>
      <c r="K35" s="22">
        <v>529942</v>
      </c>
      <c r="L35" s="22">
        <v>522133</v>
      </c>
      <c r="M35" s="22"/>
      <c r="N35" s="22">
        <v>1052075</v>
      </c>
      <c r="O35" s="22">
        <v>516270</v>
      </c>
      <c r="P35" s="22">
        <v>488308</v>
      </c>
      <c r="Q35" s="22">
        <v>482256</v>
      </c>
      <c r="R35" s="22">
        <v>1486834</v>
      </c>
      <c r="S35" s="22">
        <v>489187</v>
      </c>
      <c r="T35" s="22">
        <v>489309</v>
      </c>
      <c r="U35" s="22">
        <v>-4322214</v>
      </c>
      <c r="V35" s="22">
        <v>-3343718</v>
      </c>
      <c r="W35" s="22">
        <v>1134926</v>
      </c>
      <c r="X35" s="22">
        <v>5347056</v>
      </c>
      <c r="Y35" s="22">
        <v>-4212130</v>
      </c>
      <c r="Z35" s="23">
        <v>-78.774750068074837</v>
      </c>
      <c r="AA35" s="20">
        <v>5347056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30034</v>
      </c>
      <c r="D38" s="20"/>
      <c r="E38" s="21">
        <v>26939</v>
      </c>
      <c r="F38" s="22">
        <v>23425</v>
      </c>
      <c r="G38" s="22">
        <v>7223</v>
      </c>
      <c r="H38" s="22">
        <v>2451</v>
      </c>
      <c r="I38" s="22"/>
      <c r="J38" s="22">
        <v>9674</v>
      </c>
      <c r="K38" s="22">
        <v>744</v>
      </c>
      <c r="L38" s="22">
        <v>4064</v>
      </c>
      <c r="M38" s="22"/>
      <c r="N38" s="22">
        <v>4808</v>
      </c>
      <c r="O38" s="22"/>
      <c r="P38" s="22">
        <v>1706</v>
      </c>
      <c r="Q38" s="22">
        <v>657</v>
      </c>
      <c r="R38" s="22">
        <v>2363</v>
      </c>
      <c r="S38" s="22">
        <v>1435</v>
      </c>
      <c r="T38" s="22">
        <v>25116</v>
      </c>
      <c r="U38" s="22">
        <v>511</v>
      </c>
      <c r="V38" s="22">
        <v>27062</v>
      </c>
      <c r="W38" s="22">
        <v>43907</v>
      </c>
      <c r="X38" s="22">
        <v>23425</v>
      </c>
      <c r="Y38" s="22">
        <v>20482</v>
      </c>
      <c r="Z38" s="23">
        <v>87.436499466382074</v>
      </c>
      <c r="AA38" s="20">
        <v>23425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137808</v>
      </c>
      <c r="F39" s="22">
        <v>144845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144845</v>
      </c>
      <c r="Y39" s="22">
        <v>-144845</v>
      </c>
      <c r="Z39" s="23">
        <v>-100</v>
      </c>
      <c r="AA39" s="20">
        <v>144845</v>
      </c>
    </row>
    <row r="40" spans="1:27" x14ac:dyDescent="0.25">
      <c r="A40" s="19" t="s">
        <v>66</v>
      </c>
      <c r="B40" s="15" t="s">
        <v>32</v>
      </c>
      <c r="C40" s="20">
        <v>8159576</v>
      </c>
      <c r="D40" s="20"/>
      <c r="E40" s="21">
        <v>7031447</v>
      </c>
      <c r="F40" s="22">
        <v>7031447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7031447</v>
      </c>
      <c r="Y40" s="22">
        <v>-7031447</v>
      </c>
      <c r="Z40" s="23">
        <v>-100</v>
      </c>
      <c r="AA40" s="20">
        <v>7031447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809857</v>
      </c>
      <c r="D42" s="20"/>
      <c r="E42" s="21">
        <v>1574412</v>
      </c>
      <c r="F42" s="22">
        <v>724056</v>
      </c>
      <c r="G42" s="22">
        <v>28500</v>
      </c>
      <c r="H42" s="22">
        <v>77577</v>
      </c>
      <c r="I42" s="22">
        <v>84600</v>
      </c>
      <c r="J42" s="22">
        <v>190677</v>
      </c>
      <c r="K42" s="22"/>
      <c r="L42" s="22"/>
      <c r="M42" s="22"/>
      <c r="N42" s="22"/>
      <c r="O42" s="22"/>
      <c r="P42" s="22">
        <v>368470</v>
      </c>
      <c r="Q42" s="22"/>
      <c r="R42" s="22">
        <v>368470</v>
      </c>
      <c r="S42" s="22">
        <v>110895</v>
      </c>
      <c r="T42" s="22"/>
      <c r="U42" s="22">
        <v>1152935</v>
      </c>
      <c r="V42" s="22">
        <v>1263830</v>
      </c>
      <c r="W42" s="22">
        <v>1822977</v>
      </c>
      <c r="X42" s="22">
        <v>724056</v>
      </c>
      <c r="Y42" s="22">
        <v>1098921</v>
      </c>
      <c r="Z42" s="23">
        <v>151.77292916569988</v>
      </c>
      <c r="AA42" s="20">
        <v>724056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70077</v>
      </c>
      <c r="D45" s="20"/>
      <c r="E45" s="21">
        <v>211797</v>
      </c>
      <c r="F45" s="22">
        <v>310893</v>
      </c>
      <c r="G45" s="22"/>
      <c r="H45" s="22">
        <v>9686</v>
      </c>
      <c r="I45" s="22">
        <v>5453</v>
      </c>
      <c r="J45" s="22">
        <v>15139</v>
      </c>
      <c r="K45" s="22">
        <v>429327</v>
      </c>
      <c r="L45" s="22">
        <v>6456</v>
      </c>
      <c r="M45" s="22"/>
      <c r="N45" s="22">
        <v>435783</v>
      </c>
      <c r="O45" s="22">
        <v>7022</v>
      </c>
      <c r="P45" s="22">
        <v>3879</v>
      </c>
      <c r="Q45" s="22">
        <v>3720</v>
      </c>
      <c r="R45" s="22">
        <v>14621</v>
      </c>
      <c r="S45" s="22">
        <v>9608</v>
      </c>
      <c r="T45" s="22">
        <v>7577</v>
      </c>
      <c r="U45" s="22">
        <v>-35810</v>
      </c>
      <c r="V45" s="22">
        <v>-18625</v>
      </c>
      <c r="W45" s="22">
        <v>446918</v>
      </c>
      <c r="X45" s="22">
        <v>310893</v>
      </c>
      <c r="Y45" s="22">
        <v>136025</v>
      </c>
      <c r="Z45" s="23">
        <v>43.752995403563283</v>
      </c>
      <c r="AA45" s="20">
        <v>310893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14230873</v>
      </c>
      <c r="D48" s="29">
        <f t="shared" ref="D48:Y48" si="1">SUM(D35:D47)</f>
        <v>0</v>
      </c>
      <c r="E48" s="30">
        <f t="shared" si="1"/>
        <v>14329459</v>
      </c>
      <c r="F48" s="31">
        <f t="shared" si="1"/>
        <v>13581722</v>
      </c>
      <c r="G48" s="31">
        <f t="shared" si="1"/>
        <v>35723</v>
      </c>
      <c r="H48" s="31">
        <f t="shared" si="1"/>
        <v>1334456</v>
      </c>
      <c r="I48" s="31">
        <f t="shared" si="1"/>
        <v>785046</v>
      </c>
      <c r="J48" s="31">
        <f t="shared" si="1"/>
        <v>2155225</v>
      </c>
      <c r="K48" s="31">
        <f t="shared" si="1"/>
        <v>960013</v>
      </c>
      <c r="L48" s="31">
        <f t="shared" si="1"/>
        <v>532653</v>
      </c>
      <c r="M48" s="31">
        <f t="shared" si="1"/>
        <v>0</v>
      </c>
      <c r="N48" s="31">
        <f t="shared" si="1"/>
        <v>1492666</v>
      </c>
      <c r="O48" s="31">
        <f t="shared" si="1"/>
        <v>523292</v>
      </c>
      <c r="P48" s="31">
        <f t="shared" si="1"/>
        <v>862363</v>
      </c>
      <c r="Q48" s="31">
        <f t="shared" si="1"/>
        <v>486633</v>
      </c>
      <c r="R48" s="31">
        <f t="shared" si="1"/>
        <v>1872288</v>
      </c>
      <c r="S48" s="31">
        <f t="shared" si="1"/>
        <v>611125</v>
      </c>
      <c r="T48" s="31">
        <f t="shared" si="1"/>
        <v>522002</v>
      </c>
      <c r="U48" s="31">
        <f t="shared" si="1"/>
        <v>-3204578</v>
      </c>
      <c r="V48" s="31">
        <f t="shared" si="1"/>
        <v>-2071451</v>
      </c>
      <c r="W48" s="31">
        <f t="shared" si="1"/>
        <v>3448728</v>
      </c>
      <c r="X48" s="31">
        <f t="shared" si="1"/>
        <v>13581722</v>
      </c>
      <c r="Y48" s="31">
        <f t="shared" si="1"/>
        <v>-10132994</v>
      </c>
      <c r="Z48" s="32">
        <f>+IF(X48&lt;&gt;0,+(Y48/X48)*100,0)</f>
        <v>-74.607579215654681</v>
      </c>
      <c r="AA48" s="29">
        <f>SUM(AA35:AA47)</f>
        <v>13581722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-914888</v>
      </c>
      <c r="D49" s="39">
        <f t="shared" si="2"/>
        <v>0</v>
      </c>
      <c r="E49" s="40">
        <f t="shared" si="2"/>
        <v>-1268177</v>
      </c>
      <c r="F49" s="41">
        <f t="shared" si="2"/>
        <v>-296832</v>
      </c>
      <c r="G49" s="41">
        <f t="shared" si="2"/>
        <v>4699701</v>
      </c>
      <c r="H49" s="41">
        <f t="shared" si="2"/>
        <v>-1178663</v>
      </c>
      <c r="I49" s="41">
        <f t="shared" si="2"/>
        <v>-476962</v>
      </c>
      <c r="J49" s="41">
        <f t="shared" si="2"/>
        <v>3044076</v>
      </c>
      <c r="K49" s="41">
        <f t="shared" si="2"/>
        <v>-803373</v>
      </c>
      <c r="L49" s="41">
        <f t="shared" si="2"/>
        <v>-376545</v>
      </c>
      <c r="M49" s="41">
        <f t="shared" si="2"/>
        <v>0</v>
      </c>
      <c r="N49" s="41">
        <f t="shared" si="2"/>
        <v>-1179918</v>
      </c>
      <c r="O49" s="41">
        <f t="shared" si="2"/>
        <v>-359197</v>
      </c>
      <c r="P49" s="41">
        <f t="shared" si="2"/>
        <v>-695567</v>
      </c>
      <c r="Q49" s="41">
        <f t="shared" si="2"/>
        <v>4510900</v>
      </c>
      <c r="R49" s="41">
        <f t="shared" si="2"/>
        <v>3456136</v>
      </c>
      <c r="S49" s="41">
        <f t="shared" si="2"/>
        <v>-442646</v>
      </c>
      <c r="T49" s="41">
        <f t="shared" si="2"/>
        <v>-350876</v>
      </c>
      <c r="U49" s="41">
        <f t="shared" si="2"/>
        <v>3374144</v>
      </c>
      <c r="V49" s="41">
        <f t="shared" si="2"/>
        <v>2580622</v>
      </c>
      <c r="W49" s="41">
        <f t="shared" si="2"/>
        <v>7900916</v>
      </c>
      <c r="X49" s="41">
        <f t="shared" si="2"/>
        <v>-296832</v>
      </c>
      <c r="Y49" s="41">
        <f t="shared" si="2"/>
        <v>8197748</v>
      </c>
      <c r="Z49" s="42">
        <f>+IF(X49&lt;&gt;0,+(Y49/X49)*100,0)</f>
        <v>-2761.7467119448038</v>
      </c>
      <c r="AA49" s="39">
        <f>+AA33-AA48</f>
        <v>-296832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6032129</v>
      </c>
      <c r="F50" s="22">
        <v>6032129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6032129</v>
      </c>
      <c r="Y50" s="22">
        <v>-6032129</v>
      </c>
      <c r="Z50" s="23">
        <v>-100</v>
      </c>
      <c r="AA50" s="20">
        <v>6032129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-914888</v>
      </c>
      <c r="D52" s="48">
        <f t="shared" si="3"/>
        <v>0</v>
      </c>
      <c r="E52" s="49">
        <f t="shared" si="3"/>
        <v>4763952</v>
      </c>
      <c r="F52" s="50">
        <f t="shared" si="3"/>
        <v>5735297</v>
      </c>
      <c r="G52" s="50">
        <f t="shared" si="3"/>
        <v>4699701</v>
      </c>
      <c r="H52" s="50">
        <f t="shared" si="3"/>
        <v>-1178663</v>
      </c>
      <c r="I52" s="50">
        <f t="shared" si="3"/>
        <v>-476962</v>
      </c>
      <c r="J52" s="50">
        <f t="shared" si="3"/>
        <v>3044076</v>
      </c>
      <c r="K52" s="50">
        <f t="shared" si="3"/>
        <v>-803373</v>
      </c>
      <c r="L52" s="50">
        <f t="shared" si="3"/>
        <v>-376545</v>
      </c>
      <c r="M52" s="50">
        <f t="shared" si="3"/>
        <v>0</v>
      </c>
      <c r="N52" s="50">
        <f t="shared" si="3"/>
        <v>-1179918</v>
      </c>
      <c r="O52" s="50">
        <f t="shared" si="3"/>
        <v>-359197</v>
      </c>
      <c r="P52" s="50">
        <f t="shared" si="3"/>
        <v>-695567</v>
      </c>
      <c r="Q52" s="50">
        <f t="shared" si="3"/>
        <v>4510900</v>
      </c>
      <c r="R52" s="50">
        <f t="shared" si="3"/>
        <v>3456136</v>
      </c>
      <c r="S52" s="50">
        <f t="shared" si="3"/>
        <v>-442646</v>
      </c>
      <c r="T52" s="50">
        <f t="shared" si="3"/>
        <v>-350876</v>
      </c>
      <c r="U52" s="50">
        <f t="shared" si="3"/>
        <v>3374144</v>
      </c>
      <c r="V52" s="50">
        <f t="shared" si="3"/>
        <v>2580622</v>
      </c>
      <c r="W52" s="50">
        <f t="shared" si="3"/>
        <v>7900916</v>
      </c>
      <c r="X52" s="50">
        <f t="shared" si="3"/>
        <v>5735297</v>
      </c>
      <c r="Y52" s="50">
        <f t="shared" si="3"/>
        <v>2165619</v>
      </c>
      <c r="Z52" s="51">
        <f>+IF(X52&lt;&gt;0,+(Y52/X52)*100,0)</f>
        <v>37.759491792665663</v>
      </c>
      <c r="AA52" s="48">
        <f>SUM(AA49:AA51)</f>
        <v>5735297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-914888</v>
      </c>
      <c r="D54" s="54">
        <f>+D52-D53</f>
        <v>0</v>
      </c>
      <c r="E54" s="55">
        <f t="shared" si="4"/>
        <v>4763952</v>
      </c>
      <c r="F54" s="56">
        <f t="shared" si="4"/>
        <v>5735297</v>
      </c>
      <c r="G54" s="56">
        <f t="shared" si="4"/>
        <v>4699701</v>
      </c>
      <c r="H54" s="56">
        <f t="shared" si="4"/>
        <v>-1178663</v>
      </c>
      <c r="I54" s="56">
        <f t="shared" si="4"/>
        <v>-476962</v>
      </c>
      <c r="J54" s="56">
        <f t="shared" si="4"/>
        <v>3044076</v>
      </c>
      <c r="K54" s="56">
        <f t="shared" si="4"/>
        <v>-803373</v>
      </c>
      <c r="L54" s="56">
        <f t="shared" si="4"/>
        <v>-376545</v>
      </c>
      <c r="M54" s="56">
        <f t="shared" si="4"/>
        <v>0</v>
      </c>
      <c r="N54" s="56">
        <f t="shared" si="4"/>
        <v>-1179918</v>
      </c>
      <c r="O54" s="56">
        <f t="shared" si="4"/>
        <v>-359197</v>
      </c>
      <c r="P54" s="56">
        <f t="shared" si="4"/>
        <v>-695567</v>
      </c>
      <c r="Q54" s="56">
        <f t="shared" si="4"/>
        <v>4510900</v>
      </c>
      <c r="R54" s="56">
        <f t="shared" si="4"/>
        <v>3456136</v>
      </c>
      <c r="S54" s="56">
        <f t="shared" si="4"/>
        <v>-442646</v>
      </c>
      <c r="T54" s="56">
        <f t="shared" si="4"/>
        <v>-350876</v>
      </c>
      <c r="U54" s="56">
        <f t="shared" si="4"/>
        <v>3374144</v>
      </c>
      <c r="V54" s="56">
        <f t="shared" si="4"/>
        <v>2580622</v>
      </c>
      <c r="W54" s="56">
        <f t="shared" si="4"/>
        <v>7900916</v>
      </c>
      <c r="X54" s="56">
        <f t="shared" si="4"/>
        <v>5735297</v>
      </c>
      <c r="Y54" s="56">
        <f t="shared" si="4"/>
        <v>2165619</v>
      </c>
      <c r="Z54" s="57">
        <f>+IF(X54&lt;&gt;0,+(Y54/X54)*100,0)</f>
        <v>37.759491792665663</v>
      </c>
      <c r="AA54" s="54">
        <f>+AA52-AA53</f>
        <v>5735297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-914888</v>
      </c>
      <c r="D57" s="48">
        <f>SUM(D54:D56)</f>
        <v>0</v>
      </c>
      <c r="E57" s="49">
        <f t="shared" si="5"/>
        <v>4763952</v>
      </c>
      <c r="F57" s="50">
        <f t="shared" si="5"/>
        <v>5735297</v>
      </c>
      <c r="G57" s="50">
        <f t="shared" si="5"/>
        <v>4699701</v>
      </c>
      <c r="H57" s="50">
        <f t="shared" si="5"/>
        <v>-1178663</v>
      </c>
      <c r="I57" s="50">
        <f t="shared" si="5"/>
        <v>-476962</v>
      </c>
      <c r="J57" s="50">
        <f t="shared" si="5"/>
        <v>3044076</v>
      </c>
      <c r="K57" s="50">
        <f t="shared" si="5"/>
        <v>-803373</v>
      </c>
      <c r="L57" s="50">
        <f t="shared" si="5"/>
        <v>-376545</v>
      </c>
      <c r="M57" s="50">
        <f t="shared" si="5"/>
        <v>0</v>
      </c>
      <c r="N57" s="50">
        <f t="shared" si="5"/>
        <v>-1179918</v>
      </c>
      <c r="O57" s="50">
        <f t="shared" si="5"/>
        <v>-359197</v>
      </c>
      <c r="P57" s="50">
        <f t="shared" si="5"/>
        <v>-695567</v>
      </c>
      <c r="Q57" s="50">
        <f t="shared" si="5"/>
        <v>4510900</v>
      </c>
      <c r="R57" s="50">
        <f t="shared" si="5"/>
        <v>3456136</v>
      </c>
      <c r="S57" s="50">
        <f t="shared" si="5"/>
        <v>-442646</v>
      </c>
      <c r="T57" s="50">
        <f t="shared" si="5"/>
        <v>-350876</v>
      </c>
      <c r="U57" s="50">
        <f t="shared" si="5"/>
        <v>3374144</v>
      </c>
      <c r="V57" s="50">
        <f t="shared" si="5"/>
        <v>2580622</v>
      </c>
      <c r="W57" s="50">
        <f t="shared" si="5"/>
        <v>7900916</v>
      </c>
      <c r="X57" s="50">
        <f t="shared" si="5"/>
        <v>5735297</v>
      </c>
      <c r="Y57" s="50">
        <f t="shared" si="5"/>
        <v>2165619</v>
      </c>
      <c r="Z57" s="51">
        <f>+IF(X57&lt;&gt;0,+(Y57/X57)*100,0)</f>
        <v>37.759491792665663</v>
      </c>
      <c r="AA57" s="48">
        <f>SUM(AA54:AA56)</f>
        <v>5735297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-914888</v>
      </c>
      <c r="D60" s="65">
        <f>SUM(D57:D59)</f>
        <v>0</v>
      </c>
      <c r="E60" s="66">
        <f t="shared" si="6"/>
        <v>4763952</v>
      </c>
      <c r="F60" s="67">
        <f t="shared" si="6"/>
        <v>5735297</v>
      </c>
      <c r="G60" s="67">
        <f t="shared" si="6"/>
        <v>4699701</v>
      </c>
      <c r="H60" s="67">
        <f t="shared" si="6"/>
        <v>-1178663</v>
      </c>
      <c r="I60" s="67">
        <f t="shared" si="6"/>
        <v>-476962</v>
      </c>
      <c r="J60" s="67">
        <f t="shared" si="6"/>
        <v>3044076</v>
      </c>
      <c r="K60" s="67">
        <f t="shared" si="6"/>
        <v>-803373</v>
      </c>
      <c r="L60" s="67">
        <f t="shared" si="6"/>
        <v>-376545</v>
      </c>
      <c r="M60" s="67">
        <f t="shared" si="6"/>
        <v>0</v>
      </c>
      <c r="N60" s="67">
        <f t="shared" si="6"/>
        <v>-1179918</v>
      </c>
      <c r="O60" s="67">
        <f t="shared" si="6"/>
        <v>-359197</v>
      </c>
      <c r="P60" s="67">
        <f t="shared" si="6"/>
        <v>-695567</v>
      </c>
      <c r="Q60" s="67">
        <f t="shared" si="6"/>
        <v>4510900</v>
      </c>
      <c r="R60" s="67">
        <f t="shared" si="6"/>
        <v>3456136</v>
      </c>
      <c r="S60" s="67">
        <f t="shared" si="6"/>
        <v>-442646</v>
      </c>
      <c r="T60" s="67">
        <f t="shared" si="6"/>
        <v>-350876</v>
      </c>
      <c r="U60" s="67">
        <f t="shared" si="6"/>
        <v>3374144</v>
      </c>
      <c r="V60" s="67">
        <f t="shared" si="6"/>
        <v>2580622</v>
      </c>
      <c r="W60" s="67">
        <f t="shared" si="6"/>
        <v>7900916</v>
      </c>
      <c r="X60" s="67">
        <f t="shared" si="6"/>
        <v>5735297</v>
      </c>
      <c r="Y60" s="67">
        <f t="shared" si="6"/>
        <v>2165619</v>
      </c>
      <c r="Z60" s="68">
        <f>+IF(X60&lt;&gt;0,+(Y60/X60)*100,0)</f>
        <v>37.759491792665663</v>
      </c>
      <c r="AA60" s="65">
        <f>SUM(AA57:AA59)</f>
        <v>5735297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59633132</v>
      </c>
      <c r="D8" s="20"/>
      <c r="E8" s="21">
        <v>68445744</v>
      </c>
      <c r="F8" s="22">
        <v>76014258</v>
      </c>
      <c r="G8" s="22">
        <v>4156</v>
      </c>
      <c r="H8" s="22">
        <v>7316</v>
      </c>
      <c r="I8" s="22">
        <v>125688</v>
      </c>
      <c r="J8" s="22">
        <v>137160</v>
      </c>
      <c r="K8" s="22">
        <v>90392</v>
      </c>
      <c r="L8" s="22">
        <v>180354</v>
      </c>
      <c r="M8" s="22">
        <v>104076</v>
      </c>
      <c r="N8" s="22">
        <v>374822</v>
      </c>
      <c r="O8" s="22">
        <v>409444</v>
      </c>
      <c r="P8" s="22">
        <v>49184736</v>
      </c>
      <c r="Q8" s="22">
        <v>5080815</v>
      </c>
      <c r="R8" s="22">
        <v>54674995</v>
      </c>
      <c r="S8" s="22">
        <v>5419397</v>
      </c>
      <c r="T8" s="22">
        <v>6052720</v>
      </c>
      <c r="U8" s="22">
        <v>5348960</v>
      </c>
      <c r="V8" s="22">
        <v>16821077</v>
      </c>
      <c r="W8" s="22">
        <v>72008054</v>
      </c>
      <c r="X8" s="22">
        <v>76014258</v>
      </c>
      <c r="Y8" s="22">
        <v>-4006204</v>
      </c>
      <c r="Z8" s="23">
        <v>-5.2703323105515283</v>
      </c>
      <c r="AA8" s="20">
        <v>76014258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3642948</v>
      </c>
      <c r="D13" s="20"/>
      <c r="E13" s="21">
        <v>5673468</v>
      </c>
      <c r="F13" s="22">
        <v>5673468</v>
      </c>
      <c r="G13" s="22">
        <v>402039</v>
      </c>
      <c r="H13" s="22">
        <v>429399</v>
      </c>
      <c r="I13" s="22">
        <v>434176</v>
      </c>
      <c r="J13" s="22">
        <v>1265614</v>
      </c>
      <c r="K13" s="22">
        <v>441183</v>
      </c>
      <c r="L13" s="22">
        <v>452503</v>
      </c>
      <c r="M13" s="22">
        <v>439032</v>
      </c>
      <c r="N13" s="22">
        <v>1332718</v>
      </c>
      <c r="O13" s="22">
        <v>458741</v>
      </c>
      <c r="P13" s="22">
        <v>-278028</v>
      </c>
      <c r="Q13" s="22">
        <v>360872</v>
      </c>
      <c r="R13" s="22">
        <v>541585</v>
      </c>
      <c r="S13" s="22">
        <v>224987</v>
      </c>
      <c r="T13" s="22">
        <v>231788</v>
      </c>
      <c r="U13" s="22">
        <v>241230</v>
      </c>
      <c r="V13" s="22">
        <v>698005</v>
      </c>
      <c r="W13" s="22">
        <v>3837922</v>
      </c>
      <c r="X13" s="22">
        <v>5673468</v>
      </c>
      <c r="Y13" s="22">
        <v>-1835546</v>
      </c>
      <c r="Z13" s="23">
        <v>-32.353156834585121</v>
      </c>
      <c r="AA13" s="20">
        <v>5673468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10008998</v>
      </c>
      <c r="D26" s="20"/>
      <c r="E26" s="21">
        <v>14212728</v>
      </c>
      <c r="F26" s="22">
        <v>13673095</v>
      </c>
      <c r="G26" s="22"/>
      <c r="H26" s="22">
        <v>11843989</v>
      </c>
      <c r="I26" s="22"/>
      <c r="J26" s="22">
        <v>11843989</v>
      </c>
      <c r="K26" s="22"/>
      <c r="L26" s="22"/>
      <c r="M26" s="22"/>
      <c r="N26" s="22"/>
      <c r="O26" s="22"/>
      <c r="P26" s="22"/>
      <c r="Q26" s="22"/>
      <c r="R26" s="22"/>
      <c r="S26" s="22">
        <v>1828538</v>
      </c>
      <c r="T26" s="22"/>
      <c r="U26" s="22"/>
      <c r="V26" s="22">
        <v>1828538</v>
      </c>
      <c r="W26" s="22">
        <v>13672527</v>
      </c>
      <c r="X26" s="22">
        <v>13673095</v>
      </c>
      <c r="Y26" s="22">
        <v>-568</v>
      </c>
      <c r="Z26" s="23"/>
      <c r="AA26" s="20">
        <v>13673095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3203763</v>
      </c>
      <c r="G29" s="22">
        <v>832906</v>
      </c>
      <c r="H29" s="22">
        <v>204944</v>
      </c>
      <c r="I29" s="22">
        <v>206664</v>
      </c>
      <c r="J29" s="22">
        <v>1244514</v>
      </c>
      <c r="K29" s="22">
        <v>208801</v>
      </c>
      <c r="L29" s="22">
        <v>213020</v>
      </c>
      <c r="M29" s="22">
        <v>212198</v>
      </c>
      <c r="N29" s="22">
        <v>634019</v>
      </c>
      <c r="O29" s="22">
        <v>211001</v>
      </c>
      <c r="P29" s="22">
        <v>209929</v>
      </c>
      <c r="Q29" s="22">
        <v>208398</v>
      </c>
      <c r="R29" s="22">
        <v>629328</v>
      </c>
      <c r="S29" s="22">
        <v>208398</v>
      </c>
      <c r="T29" s="22">
        <v>207633</v>
      </c>
      <c r="U29" s="22">
        <v>203880</v>
      </c>
      <c r="V29" s="22">
        <v>619911</v>
      </c>
      <c r="W29" s="22">
        <v>3127772</v>
      </c>
      <c r="X29" s="22">
        <v>3203763</v>
      </c>
      <c r="Y29" s="22">
        <v>-75991</v>
      </c>
      <c r="Z29" s="23">
        <v>-2.3719295091428423</v>
      </c>
      <c r="AA29" s="20">
        <v>3203763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73285078</v>
      </c>
      <c r="D33" s="29">
        <f t="shared" ref="D33:Y33" si="0">SUM(D6:D32)</f>
        <v>0</v>
      </c>
      <c r="E33" s="30">
        <f t="shared" si="0"/>
        <v>88331940</v>
      </c>
      <c r="F33" s="31">
        <f t="shared" si="0"/>
        <v>98564584</v>
      </c>
      <c r="G33" s="31">
        <f t="shared" si="0"/>
        <v>1239101</v>
      </c>
      <c r="H33" s="31">
        <f t="shared" si="0"/>
        <v>12485648</v>
      </c>
      <c r="I33" s="31">
        <f t="shared" si="0"/>
        <v>766528</v>
      </c>
      <c r="J33" s="31">
        <f t="shared" si="0"/>
        <v>14491277</v>
      </c>
      <c r="K33" s="31">
        <f t="shared" si="0"/>
        <v>740376</v>
      </c>
      <c r="L33" s="31">
        <f t="shared" si="0"/>
        <v>845877</v>
      </c>
      <c r="M33" s="31">
        <f t="shared" si="0"/>
        <v>755306</v>
      </c>
      <c r="N33" s="31">
        <f t="shared" si="0"/>
        <v>2341559</v>
      </c>
      <c r="O33" s="31">
        <f t="shared" si="0"/>
        <v>1079186</v>
      </c>
      <c r="P33" s="31">
        <f t="shared" si="0"/>
        <v>49116637</v>
      </c>
      <c r="Q33" s="31">
        <f t="shared" si="0"/>
        <v>5650085</v>
      </c>
      <c r="R33" s="31">
        <f t="shared" si="0"/>
        <v>55845908</v>
      </c>
      <c r="S33" s="31">
        <f t="shared" si="0"/>
        <v>7681320</v>
      </c>
      <c r="T33" s="31">
        <f t="shared" si="0"/>
        <v>6492141</v>
      </c>
      <c r="U33" s="31">
        <f t="shared" si="0"/>
        <v>5794070</v>
      </c>
      <c r="V33" s="31">
        <f t="shared" si="0"/>
        <v>19967531</v>
      </c>
      <c r="W33" s="31">
        <f t="shared" si="0"/>
        <v>92646275</v>
      </c>
      <c r="X33" s="31">
        <f t="shared" si="0"/>
        <v>98564584</v>
      </c>
      <c r="Y33" s="31">
        <f t="shared" si="0"/>
        <v>-5918309</v>
      </c>
      <c r="Z33" s="32">
        <f>+IF(X33&lt;&gt;0,+(Y33/X33)*100,0)</f>
        <v>-6.0044985326575322</v>
      </c>
      <c r="AA33" s="29">
        <f>SUM(AA6:AA32)</f>
        <v>98564584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25550291</v>
      </c>
      <c r="D35" s="20"/>
      <c r="E35" s="21">
        <v>25833144</v>
      </c>
      <c r="F35" s="22">
        <v>26613873</v>
      </c>
      <c r="G35" s="22">
        <v>2051201</v>
      </c>
      <c r="H35" s="22">
        <v>2085668</v>
      </c>
      <c r="I35" s="22">
        <v>2212546</v>
      </c>
      <c r="J35" s="22">
        <v>6349415</v>
      </c>
      <c r="K35" s="22">
        <v>2081786</v>
      </c>
      <c r="L35" s="22">
        <v>3109388</v>
      </c>
      <c r="M35" s="22">
        <v>1954021</v>
      </c>
      <c r="N35" s="22">
        <v>7145195</v>
      </c>
      <c r="O35" s="22">
        <v>2094383</v>
      </c>
      <c r="P35" s="22">
        <v>1875396</v>
      </c>
      <c r="Q35" s="22">
        <v>1336713</v>
      </c>
      <c r="R35" s="22">
        <v>5306492</v>
      </c>
      <c r="S35" s="22">
        <v>1925937</v>
      </c>
      <c r="T35" s="22">
        <v>1919564</v>
      </c>
      <c r="U35" s="22">
        <v>1965460</v>
      </c>
      <c r="V35" s="22">
        <v>5810961</v>
      </c>
      <c r="W35" s="22">
        <v>24612063</v>
      </c>
      <c r="X35" s="22">
        <v>26613873</v>
      </c>
      <c r="Y35" s="22">
        <v>-2001810</v>
      </c>
      <c r="Z35" s="23">
        <v>-7.5216786373031832</v>
      </c>
      <c r="AA35" s="20">
        <v>26613873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11729375</v>
      </c>
      <c r="D38" s="20"/>
      <c r="E38" s="21">
        <v>14161100</v>
      </c>
      <c r="F38" s="22">
        <v>12131926</v>
      </c>
      <c r="G38" s="22">
        <v>630814</v>
      </c>
      <c r="H38" s="22">
        <v>612151</v>
      </c>
      <c r="I38" s="22">
        <v>120270</v>
      </c>
      <c r="J38" s="22">
        <v>1363235</v>
      </c>
      <c r="K38" s="22">
        <v>801047</v>
      </c>
      <c r="L38" s="22">
        <v>128948</v>
      </c>
      <c r="M38" s="22">
        <v>1244738</v>
      </c>
      <c r="N38" s="22">
        <v>2174733</v>
      </c>
      <c r="O38" s="22">
        <v>1723364</v>
      </c>
      <c r="P38" s="22">
        <v>373161</v>
      </c>
      <c r="Q38" s="22">
        <v>1128443</v>
      </c>
      <c r="R38" s="22">
        <v>3224968</v>
      </c>
      <c r="S38" s="22">
        <v>402865</v>
      </c>
      <c r="T38" s="22">
        <v>999695</v>
      </c>
      <c r="U38" s="22">
        <v>1621545</v>
      </c>
      <c r="V38" s="22">
        <v>3024105</v>
      </c>
      <c r="W38" s="22">
        <v>9787041</v>
      </c>
      <c r="X38" s="22">
        <v>12131926</v>
      </c>
      <c r="Y38" s="22">
        <v>-2344885</v>
      </c>
      <c r="Z38" s="23">
        <v>-19.328217135515004</v>
      </c>
      <c r="AA38" s="20">
        <v>12131926</v>
      </c>
    </row>
    <row r="39" spans="1:27" x14ac:dyDescent="0.25">
      <c r="A39" s="19" t="s">
        <v>65</v>
      </c>
      <c r="B39" s="15" t="s">
        <v>32</v>
      </c>
      <c r="C39" s="20">
        <v>25643959</v>
      </c>
      <c r="D39" s="20"/>
      <c r="E39" s="21">
        <v>2927708</v>
      </c>
      <c r="F39" s="22">
        <v>-25407647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28796033</v>
      </c>
      <c r="T39" s="22">
        <v>-57592066</v>
      </c>
      <c r="U39" s="22"/>
      <c r="V39" s="22">
        <v>-28796033</v>
      </c>
      <c r="W39" s="22">
        <v>-28796033</v>
      </c>
      <c r="X39" s="22">
        <v>-25407647</v>
      </c>
      <c r="Y39" s="22">
        <v>-3388386</v>
      </c>
      <c r="Z39" s="23">
        <v>13.336087359840917</v>
      </c>
      <c r="AA39" s="20">
        <v>-25407647</v>
      </c>
    </row>
    <row r="40" spans="1:27" x14ac:dyDescent="0.25">
      <c r="A40" s="19" t="s">
        <v>66</v>
      </c>
      <c r="B40" s="15" t="s">
        <v>32</v>
      </c>
      <c r="C40" s="20">
        <v>21863701</v>
      </c>
      <c r="D40" s="20"/>
      <c r="E40" s="21">
        <v>32225580</v>
      </c>
      <c r="F40" s="22">
        <v>32225580</v>
      </c>
      <c r="G40" s="22"/>
      <c r="H40" s="22">
        <v>5350086</v>
      </c>
      <c r="I40" s="22">
        <v>2675043</v>
      </c>
      <c r="J40" s="22">
        <v>8025129</v>
      </c>
      <c r="K40" s="22">
        <v>2675043</v>
      </c>
      <c r="L40" s="22">
        <v>2675043</v>
      </c>
      <c r="M40" s="22">
        <v>2675043</v>
      </c>
      <c r="N40" s="22">
        <v>8025129</v>
      </c>
      <c r="O40" s="22">
        <v>2675043</v>
      </c>
      <c r="P40" s="22"/>
      <c r="Q40" s="22">
        <v>2675043</v>
      </c>
      <c r="R40" s="22">
        <v>5350086</v>
      </c>
      <c r="S40" s="22">
        <v>2675043</v>
      </c>
      <c r="T40" s="22">
        <v>2675043</v>
      </c>
      <c r="U40" s="22">
        <v>2675043</v>
      </c>
      <c r="V40" s="22">
        <v>8025129</v>
      </c>
      <c r="W40" s="22">
        <v>29425473</v>
      </c>
      <c r="X40" s="22">
        <v>32225580</v>
      </c>
      <c r="Y40" s="22">
        <v>-2800107</v>
      </c>
      <c r="Z40" s="23">
        <v>-8.6890817791332235</v>
      </c>
      <c r="AA40" s="20">
        <v>32225580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4366682</v>
      </c>
      <c r="D42" s="20"/>
      <c r="E42" s="21">
        <v>6120000</v>
      </c>
      <c r="F42" s="22">
        <v>7395000</v>
      </c>
      <c r="G42" s="22">
        <v>39894</v>
      </c>
      <c r="H42" s="22">
        <v>90547</v>
      </c>
      <c r="I42" s="22">
        <v>217770</v>
      </c>
      <c r="J42" s="22">
        <v>348211</v>
      </c>
      <c r="K42" s="22">
        <v>173799</v>
      </c>
      <c r="L42" s="22">
        <v>68851</v>
      </c>
      <c r="M42" s="22">
        <v>322095</v>
      </c>
      <c r="N42" s="22">
        <v>564745</v>
      </c>
      <c r="O42" s="22">
        <v>379801</v>
      </c>
      <c r="P42" s="22">
        <v>77341</v>
      </c>
      <c r="Q42" s="22">
        <v>184659</v>
      </c>
      <c r="R42" s="22">
        <v>641801</v>
      </c>
      <c r="S42" s="22">
        <v>1240765</v>
      </c>
      <c r="T42" s="22">
        <v>437663</v>
      </c>
      <c r="U42" s="22">
        <v>1576292</v>
      </c>
      <c r="V42" s="22">
        <v>3254720</v>
      </c>
      <c r="W42" s="22">
        <v>4809477</v>
      </c>
      <c r="X42" s="22">
        <v>7395000</v>
      </c>
      <c r="Y42" s="22">
        <v>-2585523</v>
      </c>
      <c r="Z42" s="23">
        <v>-34.963123732251525</v>
      </c>
      <c r="AA42" s="20">
        <v>7395000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7288007</v>
      </c>
      <c r="D44" s="20"/>
      <c r="E44" s="21">
        <v>778252</v>
      </c>
      <c r="F44" s="22">
        <v>29652221</v>
      </c>
      <c r="G44" s="22"/>
      <c r="H44" s="22"/>
      <c r="I44" s="22"/>
      <c r="J44" s="22"/>
      <c r="K44" s="22"/>
      <c r="L44" s="22"/>
      <c r="M44" s="22">
        <v>1383715</v>
      </c>
      <c r="N44" s="22">
        <v>1383715</v>
      </c>
      <c r="O44" s="22"/>
      <c r="P44" s="22">
        <v>282030</v>
      </c>
      <c r="Q44" s="22">
        <v>27095114</v>
      </c>
      <c r="R44" s="22">
        <v>27377144</v>
      </c>
      <c r="S44" s="22">
        <v>64584</v>
      </c>
      <c r="T44" s="22">
        <v>-28990</v>
      </c>
      <c r="U44" s="22">
        <v>590862</v>
      </c>
      <c r="V44" s="22">
        <v>626456</v>
      </c>
      <c r="W44" s="22">
        <v>29387315</v>
      </c>
      <c r="X44" s="22">
        <v>29652221</v>
      </c>
      <c r="Y44" s="22">
        <v>-264906</v>
      </c>
      <c r="Z44" s="23">
        <v>-0.89337658720404123</v>
      </c>
      <c r="AA44" s="20">
        <v>29652221</v>
      </c>
    </row>
    <row r="45" spans="1:27" x14ac:dyDescent="0.25">
      <c r="A45" s="19" t="s">
        <v>70</v>
      </c>
      <c r="B45" s="15" t="s">
        <v>32</v>
      </c>
      <c r="C45" s="20">
        <v>7483680</v>
      </c>
      <c r="D45" s="20"/>
      <c r="E45" s="21">
        <v>6733411</v>
      </c>
      <c r="F45" s="22">
        <v>7666407</v>
      </c>
      <c r="G45" s="22">
        <v>459353</v>
      </c>
      <c r="H45" s="22">
        <v>581573</v>
      </c>
      <c r="I45" s="22">
        <v>675672</v>
      </c>
      <c r="J45" s="22">
        <v>1716598</v>
      </c>
      <c r="K45" s="22">
        <v>1039280</v>
      </c>
      <c r="L45" s="22">
        <v>428623</v>
      </c>
      <c r="M45" s="22">
        <v>597424</v>
      </c>
      <c r="N45" s="22">
        <v>2065327</v>
      </c>
      <c r="O45" s="22">
        <v>330466</v>
      </c>
      <c r="P45" s="22">
        <v>322064</v>
      </c>
      <c r="Q45" s="22">
        <v>633287</v>
      </c>
      <c r="R45" s="22">
        <v>1285817</v>
      </c>
      <c r="S45" s="22">
        <v>371949</v>
      </c>
      <c r="T45" s="22">
        <v>840294</v>
      </c>
      <c r="U45" s="22">
        <v>1574535</v>
      </c>
      <c r="V45" s="22">
        <v>2786778</v>
      </c>
      <c r="W45" s="22">
        <v>7854520</v>
      </c>
      <c r="X45" s="22">
        <v>7666407</v>
      </c>
      <c r="Y45" s="22">
        <v>188113</v>
      </c>
      <c r="Z45" s="23">
        <v>2.4537309328868138</v>
      </c>
      <c r="AA45" s="20">
        <v>7666407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103925695</v>
      </c>
      <c r="D48" s="29">
        <f t="shared" ref="D48:Y48" si="1">SUM(D35:D47)</f>
        <v>0</v>
      </c>
      <c r="E48" s="30">
        <f t="shared" si="1"/>
        <v>88779195</v>
      </c>
      <c r="F48" s="31">
        <f t="shared" si="1"/>
        <v>90277360</v>
      </c>
      <c r="G48" s="31">
        <f t="shared" si="1"/>
        <v>3181262</v>
      </c>
      <c r="H48" s="31">
        <f t="shared" si="1"/>
        <v>8720025</v>
      </c>
      <c r="I48" s="31">
        <f t="shared" si="1"/>
        <v>5901301</v>
      </c>
      <c r="J48" s="31">
        <f t="shared" si="1"/>
        <v>17802588</v>
      </c>
      <c r="K48" s="31">
        <f t="shared" si="1"/>
        <v>6770955</v>
      </c>
      <c r="L48" s="31">
        <f t="shared" si="1"/>
        <v>6410853</v>
      </c>
      <c r="M48" s="31">
        <f t="shared" si="1"/>
        <v>8177036</v>
      </c>
      <c r="N48" s="31">
        <f t="shared" si="1"/>
        <v>21358844</v>
      </c>
      <c r="O48" s="31">
        <f t="shared" si="1"/>
        <v>7203057</v>
      </c>
      <c r="P48" s="31">
        <f t="shared" si="1"/>
        <v>2929992</v>
      </c>
      <c r="Q48" s="31">
        <f t="shared" si="1"/>
        <v>33053259</v>
      </c>
      <c r="R48" s="31">
        <f t="shared" si="1"/>
        <v>43186308</v>
      </c>
      <c r="S48" s="31">
        <f t="shared" si="1"/>
        <v>35477176</v>
      </c>
      <c r="T48" s="31">
        <f t="shared" si="1"/>
        <v>-50748797</v>
      </c>
      <c r="U48" s="31">
        <f t="shared" si="1"/>
        <v>10003737</v>
      </c>
      <c r="V48" s="31">
        <f t="shared" si="1"/>
        <v>-5267884</v>
      </c>
      <c r="W48" s="31">
        <f t="shared" si="1"/>
        <v>77079856</v>
      </c>
      <c r="X48" s="31">
        <f t="shared" si="1"/>
        <v>90277360</v>
      </c>
      <c r="Y48" s="31">
        <f t="shared" si="1"/>
        <v>-13197504</v>
      </c>
      <c r="Z48" s="32">
        <f>+IF(X48&lt;&gt;0,+(Y48/X48)*100,0)</f>
        <v>-14.618841313037953</v>
      </c>
      <c r="AA48" s="29">
        <f>SUM(AA35:AA47)</f>
        <v>90277360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-30640617</v>
      </c>
      <c r="D49" s="39">
        <f t="shared" si="2"/>
        <v>0</v>
      </c>
      <c r="E49" s="40">
        <f t="shared" si="2"/>
        <v>-447255</v>
      </c>
      <c r="F49" s="41">
        <f t="shared" si="2"/>
        <v>8287224</v>
      </c>
      <c r="G49" s="41">
        <f t="shared" si="2"/>
        <v>-1942161</v>
      </c>
      <c r="H49" s="41">
        <f t="shared" si="2"/>
        <v>3765623</v>
      </c>
      <c r="I49" s="41">
        <f t="shared" si="2"/>
        <v>-5134773</v>
      </c>
      <c r="J49" s="41">
        <f t="shared" si="2"/>
        <v>-3311311</v>
      </c>
      <c r="K49" s="41">
        <f t="shared" si="2"/>
        <v>-6030579</v>
      </c>
      <c r="L49" s="41">
        <f t="shared" si="2"/>
        <v>-5564976</v>
      </c>
      <c r="M49" s="41">
        <f t="shared" si="2"/>
        <v>-7421730</v>
      </c>
      <c r="N49" s="41">
        <f t="shared" si="2"/>
        <v>-19017285</v>
      </c>
      <c r="O49" s="41">
        <f t="shared" si="2"/>
        <v>-6123871</v>
      </c>
      <c r="P49" s="41">
        <f t="shared" si="2"/>
        <v>46186645</v>
      </c>
      <c r="Q49" s="41">
        <f t="shared" si="2"/>
        <v>-27403174</v>
      </c>
      <c r="R49" s="41">
        <f t="shared" si="2"/>
        <v>12659600</v>
      </c>
      <c r="S49" s="41">
        <f t="shared" si="2"/>
        <v>-27795856</v>
      </c>
      <c r="T49" s="41">
        <f t="shared" si="2"/>
        <v>57240938</v>
      </c>
      <c r="U49" s="41">
        <f t="shared" si="2"/>
        <v>-4209667</v>
      </c>
      <c r="V49" s="41">
        <f t="shared" si="2"/>
        <v>25235415</v>
      </c>
      <c r="W49" s="41">
        <f t="shared" si="2"/>
        <v>15566419</v>
      </c>
      <c r="X49" s="41">
        <f t="shared" si="2"/>
        <v>8287224</v>
      </c>
      <c r="Y49" s="41">
        <f t="shared" si="2"/>
        <v>7279195</v>
      </c>
      <c r="Z49" s="42">
        <f>+IF(X49&lt;&gt;0,+(Y49/X49)*100,0)</f>
        <v>87.836349059709264</v>
      </c>
      <c r="AA49" s="39">
        <f>+AA33-AA48</f>
        <v>8287224</v>
      </c>
    </row>
    <row r="50" spans="1:27" x14ac:dyDescent="0.25">
      <c r="A50" s="43" t="s">
        <v>75</v>
      </c>
      <c r="B50" s="15" t="s">
        <v>32</v>
      </c>
      <c r="C50" s="20">
        <v>33124600</v>
      </c>
      <c r="D50" s="20"/>
      <c r="E50" s="21">
        <v>34730100</v>
      </c>
      <c r="F50" s="22">
        <v>34623700</v>
      </c>
      <c r="G50" s="22">
        <v>2597031</v>
      </c>
      <c r="H50" s="22">
        <v>1156313</v>
      </c>
      <c r="I50" s="22">
        <v>2482610</v>
      </c>
      <c r="J50" s="22">
        <v>6235954</v>
      </c>
      <c r="K50" s="22">
        <v>4012724</v>
      </c>
      <c r="L50" s="22">
        <v>3663472</v>
      </c>
      <c r="M50" s="22">
        <v>3989997</v>
      </c>
      <c r="N50" s="22">
        <v>11666193</v>
      </c>
      <c r="O50" s="22">
        <v>191454</v>
      </c>
      <c r="P50" s="22">
        <v>877683</v>
      </c>
      <c r="Q50" s="22">
        <v>4850762</v>
      </c>
      <c r="R50" s="22">
        <v>5919899</v>
      </c>
      <c r="S50" s="22">
        <v>4680114</v>
      </c>
      <c r="T50" s="22">
        <v>2720757</v>
      </c>
      <c r="U50" s="22">
        <v>3374445</v>
      </c>
      <c r="V50" s="22">
        <v>10775316</v>
      </c>
      <c r="W50" s="22">
        <v>34597362</v>
      </c>
      <c r="X50" s="22">
        <v>34623700</v>
      </c>
      <c r="Y50" s="22">
        <v>-26338</v>
      </c>
      <c r="Z50" s="23">
        <v>-7.6069282023585011E-2</v>
      </c>
      <c r="AA50" s="20">
        <v>34623700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2483983</v>
      </c>
      <c r="D52" s="48">
        <f t="shared" si="3"/>
        <v>0</v>
      </c>
      <c r="E52" s="49">
        <f t="shared" si="3"/>
        <v>34282845</v>
      </c>
      <c r="F52" s="50">
        <f t="shared" si="3"/>
        <v>42910924</v>
      </c>
      <c r="G52" s="50">
        <f t="shared" si="3"/>
        <v>654870</v>
      </c>
      <c r="H52" s="50">
        <f t="shared" si="3"/>
        <v>4921936</v>
      </c>
      <c r="I52" s="50">
        <f t="shared" si="3"/>
        <v>-2652163</v>
      </c>
      <c r="J52" s="50">
        <f t="shared" si="3"/>
        <v>2924643</v>
      </c>
      <c r="K52" s="50">
        <f t="shared" si="3"/>
        <v>-2017855</v>
      </c>
      <c r="L52" s="50">
        <f t="shared" si="3"/>
        <v>-1901504</v>
      </c>
      <c r="M52" s="50">
        <f t="shared" si="3"/>
        <v>-3431733</v>
      </c>
      <c r="N52" s="50">
        <f t="shared" si="3"/>
        <v>-7351092</v>
      </c>
      <c r="O52" s="50">
        <f t="shared" si="3"/>
        <v>-5932417</v>
      </c>
      <c r="P52" s="50">
        <f t="shared" si="3"/>
        <v>47064328</v>
      </c>
      <c r="Q52" s="50">
        <f t="shared" si="3"/>
        <v>-22552412</v>
      </c>
      <c r="R52" s="50">
        <f t="shared" si="3"/>
        <v>18579499</v>
      </c>
      <c r="S52" s="50">
        <f t="shared" si="3"/>
        <v>-23115742</v>
      </c>
      <c r="T52" s="50">
        <f t="shared" si="3"/>
        <v>59961695</v>
      </c>
      <c r="U52" s="50">
        <f t="shared" si="3"/>
        <v>-835222</v>
      </c>
      <c r="V52" s="50">
        <f t="shared" si="3"/>
        <v>36010731</v>
      </c>
      <c r="W52" s="50">
        <f t="shared" si="3"/>
        <v>50163781</v>
      </c>
      <c r="X52" s="50">
        <f t="shared" si="3"/>
        <v>42910924</v>
      </c>
      <c r="Y52" s="50">
        <f t="shared" si="3"/>
        <v>7252857</v>
      </c>
      <c r="Z52" s="51">
        <f>+IF(X52&lt;&gt;0,+(Y52/X52)*100,0)</f>
        <v>16.902122638981158</v>
      </c>
      <c r="AA52" s="48">
        <f>SUM(AA49:AA51)</f>
        <v>42910924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2483983</v>
      </c>
      <c r="D54" s="54">
        <f>+D52-D53</f>
        <v>0</v>
      </c>
      <c r="E54" s="55">
        <f t="shared" si="4"/>
        <v>34282845</v>
      </c>
      <c r="F54" s="56">
        <f t="shared" si="4"/>
        <v>42910924</v>
      </c>
      <c r="G54" s="56">
        <f t="shared" si="4"/>
        <v>654870</v>
      </c>
      <c r="H54" s="56">
        <f t="shared" si="4"/>
        <v>4921936</v>
      </c>
      <c r="I54" s="56">
        <f t="shared" si="4"/>
        <v>-2652163</v>
      </c>
      <c r="J54" s="56">
        <f t="shared" si="4"/>
        <v>2924643</v>
      </c>
      <c r="K54" s="56">
        <f t="shared" si="4"/>
        <v>-2017855</v>
      </c>
      <c r="L54" s="56">
        <f t="shared" si="4"/>
        <v>-1901504</v>
      </c>
      <c r="M54" s="56">
        <f t="shared" si="4"/>
        <v>-3431733</v>
      </c>
      <c r="N54" s="56">
        <f t="shared" si="4"/>
        <v>-7351092</v>
      </c>
      <c r="O54" s="56">
        <f t="shared" si="4"/>
        <v>-5932417</v>
      </c>
      <c r="P54" s="56">
        <f t="shared" si="4"/>
        <v>47064328</v>
      </c>
      <c r="Q54" s="56">
        <f t="shared" si="4"/>
        <v>-22552412</v>
      </c>
      <c r="R54" s="56">
        <f t="shared" si="4"/>
        <v>18579499</v>
      </c>
      <c r="S54" s="56">
        <f t="shared" si="4"/>
        <v>-23115742</v>
      </c>
      <c r="T54" s="56">
        <f t="shared" si="4"/>
        <v>59961695</v>
      </c>
      <c r="U54" s="56">
        <f t="shared" si="4"/>
        <v>-835222</v>
      </c>
      <c r="V54" s="56">
        <f t="shared" si="4"/>
        <v>36010731</v>
      </c>
      <c r="W54" s="56">
        <f t="shared" si="4"/>
        <v>50163781</v>
      </c>
      <c r="X54" s="56">
        <f t="shared" si="4"/>
        <v>42910924</v>
      </c>
      <c r="Y54" s="56">
        <f t="shared" si="4"/>
        <v>7252857</v>
      </c>
      <c r="Z54" s="57">
        <f>+IF(X54&lt;&gt;0,+(Y54/X54)*100,0)</f>
        <v>16.902122638981158</v>
      </c>
      <c r="AA54" s="54">
        <f>+AA52-AA53</f>
        <v>42910924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2483983</v>
      </c>
      <c r="D57" s="48">
        <f>SUM(D54:D56)</f>
        <v>0</v>
      </c>
      <c r="E57" s="49">
        <f t="shared" si="5"/>
        <v>34282845</v>
      </c>
      <c r="F57" s="50">
        <f t="shared" si="5"/>
        <v>42910924</v>
      </c>
      <c r="G57" s="50">
        <f t="shared" si="5"/>
        <v>654870</v>
      </c>
      <c r="H57" s="50">
        <f t="shared" si="5"/>
        <v>4921936</v>
      </c>
      <c r="I57" s="50">
        <f t="shared" si="5"/>
        <v>-2652163</v>
      </c>
      <c r="J57" s="50">
        <f t="shared" si="5"/>
        <v>2924643</v>
      </c>
      <c r="K57" s="50">
        <f t="shared" si="5"/>
        <v>-2017855</v>
      </c>
      <c r="L57" s="50">
        <f t="shared" si="5"/>
        <v>-1901504</v>
      </c>
      <c r="M57" s="50">
        <f t="shared" si="5"/>
        <v>-3431733</v>
      </c>
      <c r="N57" s="50">
        <f t="shared" si="5"/>
        <v>-7351092</v>
      </c>
      <c r="O57" s="50">
        <f t="shared" si="5"/>
        <v>-5932417</v>
      </c>
      <c r="P57" s="50">
        <f t="shared" si="5"/>
        <v>47064328</v>
      </c>
      <c r="Q57" s="50">
        <f t="shared" si="5"/>
        <v>-22552412</v>
      </c>
      <c r="R57" s="50">
        <f t="shared" si="5"/>
        <v>18579499</v>
      </c>
      <c r="S57" s="50">
        <f t="shared" si="5"/>
        <v>-23115742</v>
      </c>
      <c r="T57" s="50">
        <f t="shared" si="5"/>
        <v>59961695</v>
      </c>
      <c r="U57" s="50">
        <f t="shared" si="5"/>
        <v>-835222</v>
      </c>
      <c r="V57" s="50">
        <f t="shared" si="5"/>
        <v>36010731</v>
      </c>
      <c r="W57" s="50">
        <f t="shared" si="5"/>
        <v>50163781</v>
      </c>
      <c r="X57" s="50">
        <f t="shared" si="5"/>
        <v>42910924</v>
      </c>
      <c r="Y57" s="50">
        <f t="shared" si="5"/>
        <v>7252857</v>
      </c>
      <c r="Z57" s="51">
        <f>+IF(X57&lt;&gt;0,+(Y57/X57)*100,0)</f>
        <v>16.902122638981158</v>
      </c>
      <c r="AA57" s="48">
        <f>SUM(AA54:AA56)</f>
        <v>42910924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2483983</v>
      </c>
      <c r="D60" s="65">
        <f>SUM(D57:D59)</f>
        <v>0</v>
      </c>
      <c r="E60" s="66">
        <f t="shared" si="6"/>
        <v>34282845</v>
      </c>
      <c r="F60" s="67">
        <f t="shared" si="6"/>
        <v>42910924</v>
      </c>
      <c r="G60" s="67">
        <f t="shared" si="6"/>
        <v>654870</v>
      </c>
      <c r="H60" s="67">
        <f t="shared" si="6"/>
        <v>4921936</v>
      </c>
      <c r="I60" s="67">
        <f t="shared" si="6"/>
        <v>-2652163</v>
      </c>
      <c r="J60" s="67">
        <f t="shared" si="6"/>
        <v>2924643</v>
      </c>
      <c r="K60" s="67">
        <f t="shared" si="6"/>
        <v>-2017855</v>
      </c>
      <c r="L60" s="67">
        <f t="shared" si="6"/>
        <v>-1901504</v>
      </c>
      <c r="M60" s="67">
        <f t="shared" si="6"/>
        <v>-3431733</v>
      </c>
      <c r="N60" s="67">
        <f t="shared" si="6"/>
        <v>-7351092</v>
      </c>
      <c r="O60" s="67">
        <f t="shared" si="6"/>
        <v>-5932417</v>
      </c>
      <c r="P60" s="67">
        <f t="shared" si="6"/>
        <v>47064328</v>
      </c>
      <c r="Q60" s="67">
        <f t="shared" si="6"/>
        <v>-22552412</v>
      </c>
      <c r="R60" s="67">
        <f t="shared" si="6"/>
        <v>18579499</v>
      </c>
      <c r="S60" s="67">
        <f t="shared" si="6"/>
        <v>-23115742</v>
      </c>
      <c r="T60" s="67">
        <f t="shared" si="6"/>
        <v>59961695</v>
      </c>
      <c r="U60" s="67">
        <f t="shared" si="6"/>
        <v>-835222</v>
      </c>
      <c r="V60" s="67">
        <f t="shared" si="6"/>
        <v>36010731</v>
      </c>
      <c r="W60" s="67">
        <f t="shared" si="6"/>
        <v>50163781</v>
      </c>
      <c r="X60" s="67">
        <f t="shared" si="6"/>
        <v>42910924</v>
      </c>
      <c r="Y60" s="67">
        <f t="shared" si="6"/>
        <v>7252857</v>
      </c>
      <c r="Z60" s="68">
        <f>+IF(X60&lt;&gt;0,+(Y60/X60)*100,0)</f>
        <v>16.902122638981158</v>
      </c>
      <c r="AA60" s="65">
        <f>SUM(AA57:AA59)</f>
        <v>42910924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15716824</v>
      </c>
      <c r="D8" s="20"/>
      <c r="E8" s="21">
        <v>17535559</v>
      </c>
      <c r="F8" s="22">
        <v>17535559</v>
      </c>
      <c r="G8" s="22">
        <v>1461296</v>
      </c>
      <c r="H8" s="22">
        <v>-17426</v>
      </c>
      <c r="I8" s="22">
        <v>1383784</v>
      </c>
      <c r="J8" s="22">
        <v>2827654</v>
      </c>
      <c r="K8" s="22">
        <v>1398783</v>
      </c>
      <c r="L8" s="22">
        <v>2777201</v>
      </c>
      <c r="M8" s="22">
        <v>1388283</v>
      </c>
      <c r="N8" s="22">
        <v>5564267</v>
      </c>
      <c r="O8" s="22">
        <v>1184649</v>
      </c>
      <c r="P8" s="22">
        <v>1180120</v>
      </c>
      <c r="Q8" s="22">
        <v>1196983</v>
      </c>
      <c r="R8" s="22">
        <v>3561752</v>
      </c>
      <c r="S8" s="22">
        <v>1185544</v>
      </c>
      <c r="T8" s="22">
        <v>1183730</v>
      </c>
      <c r="U8" s="22">
        <v>1186368</v>
      </c>
      <c r="V8" s="22">
        <v>3555642</v>
      </c>
      <c r="W8" s="22">
        <v>15509315</v>
      </c>
      <c r="X8" s="22">
        <v>17535559</v>
      </c>
      <c r="Y8" s="22">
        <v>-2026244</v>
      </c>
      <c r="Z8" s="23">
        <v>-11.55505792544167</v>
      </c>
      <c r="AA8" s="20">
        <v>17535559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1604610</v>
      </c>
      <c r="D13" s="20"/>
      <c r="E13" s="21">
        <v>1978263</v>
      </c>
      <c r="F13" s="22">
        <v>4442950</v>
      </c>
      <c r="G13" s="22">
        <v>164855</v>
      </c>
      <c r="H13" s="22">
        <v>104106</v>
      </c>
      <c r="I13" s="22">
        <v>281970</v>
      </c>
      <c r="J13" s="22">
        <v>550931</v>
      </c>
      <c r="K13" s="22">
        <v>296601</v>
      </c>
      <c r="L13" s="22">
        <v>633779</v>
      </c>
      <c r="M13" s="22">
        <v>335546</v>
      </c>
      <c r="N13" s="22">
        <v>1265926</v>
      </c>
      <c r="O13" s="22">
        <v>348994</v>
      </c>
      <c r="P13" s="22">
        <v>359823</v>
      </c>
      <c r="Q13" s="22">
        <v>371236</v>
      </c>
      <c r="R13" s="22">
        <v>1080053</v>
      </c>
      <c r="S13" s="22">
        <v>382739</v>
      </c>
      <c r="T13" s="22">
        <v>394396</v>
      </c>
      <c r="U13" s="22">
        <v>405851</v>
      </c>
      <c r="V13" s="22">
        <v>1182986</v>
      </c>
      <c r="W13" s="22">
        <v>4079896</v>
      </c>
      <c r="X13" s="22">
        <v>4442950</v>
      </c>
      <c r="Y13" s="22">
        <v>-363054</v>
      </c>
      <c r="Z13" s="23">
        <v>-8.171462654317514</v>
      </c>
      <c r="AA13" s="20">
        <v>4442950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23854</v>
      </c>
      <c r="F26" s="22">
        <v>23854</v>
      </c>
      <c r="G26" s="22">
        <v>1988</v>
      </c>
      <c r="H26" s="22">
        <v>-1988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23854</v>
      </c>
      <c r="Y26" s="22">
        <v>-23854</v>
      </c>
      <c r="Z26" s="23">
        <v>-100</v>
      </c>
      <c r="AA26" s="20">
        <v>23854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17321434</v>
      </c>
      <c r="D33" s="29">
        <f t="shared" ref="D33:Y33" si="0">SUM(D6:D32)</f>
        <v>0</v>
      </c>
      <c r="E33" s="30">
        <f t="shared" si="0"/>
        <v>19537676</v>
      </c>
      <c r="F33" s="31">
        <f t="shared" si="0"/>
        <v>22002363</v>
      </c>
      <c r="G33" s="31">
        <f t="shared" si="0"/>
        <v>1628139</v>
      </c>
      <c r="H33" s="31">
        <f t="shared" si="0"/>
        <v>84692</v>
      </c>
      <c r="I33" s="31">
        <f t="shared" si="0"/>
        <v>1665754</v>
      </c>
      <c r="J33" s="31">
        <f t="shared" si="0"/>
        <v>3378585</v>
      </c>
      <c r="K33" s="31">
        <f t="shared" si="0"/>
        <v>1695384</v>
      </c>
      <c r="L33" s="31">
        <f t="shared" si="0"/>
        <v>3410980</v>
      </c>
      <c r="M33" s="31">
        <f t="shared" si="0"/>
        <v>1723829</v>
      </c>
      <c r="N33" s="31">
        <f t="shared" si="0"/>
        <v>6830193</v>
      </c>
      <c r="O33" s="31">
        <f t="shared" si="0"/>
        <v>1533643</v>
      </c>
      <c r="P33" s="31">
        <f t="shared" si="0"/>
        <v>1539943</v>
      </c>
      <c r="Q33" s="31">
        <f t="shared" si="0"/>
        <v>1568219</v>
      </c>
      <c r="R33" s="31">
        <f t="shared" si="0"/>
        <v>4641805</v>
      </c>
      <c r="S33" s="31">
        <f t="shared" si="0"/>
        <v>1568283</v>
      </c>
      <c r="T33" s="31">
        <f t="shared" si="0"/>
        <v>1578126</v>
      </c>
      <c r="U33" s="31">
        <f t="shared" si="0"/>
        <v>1592219</v>
      </c>
      <c r="V33" s="31">
        <f t="shared" si="0"/>
        <v>4738628</v>
      </c>
      <c r="W33" s="31">
        <f t="shared" si="0"/>
        <v>19589211</v>
      </c>
      <c r="X33" s="31">
        <f t="shared" si="0"/>
        <v>22002363</v>
      </c>
      <c r="Y33" s="31">
        <f t="shared" si="0"/>
        <v>-2413152</v>
      </c>
      <c r="Z33" s="32">
        <f>+IF(X33&lt;&gt;0,+(Y33/X33)*100,0)</f>
        <v>-10.967694697155936</v>
      </c>
      <c r="AA33" s="29">
        <f>SUM(AA6:AA32)</f>
        <v>22002363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4944027</v>
      </c>
      <c r="D35" s="20"/>
      <c r="E35" s="21">
        <v>4974172</v>
      </c>
      <c r="F35" s="22">
        <v>6384503</v>
      </c>
      <c r="G35" s="22">
        <v>414517</v>
      </c>
      <c r="H35" s="22">
        <v>5001</v>
      </c>
      <c r="I35" s="22">
        <v>1375293</v>
      </c>
      <c r="J35" s="22">
        <v>1794811</v>
      </c>
      <c r="K35" s="22">
        <v>511399</v>
      </c>
      <c r="L35" s="22">
        <v>455308</v>
      </c>
      <c r="M35" s="22">
        <v>463268</v>
      </c>
      <c r="N35" s="22">
        <v>1429975</v>
      </c>
      <c r="O35" s="22">
        <v>426746</v>
      </c>
      <c r="P35" s="22">
        <v>923482</v>
      </c>
      <c r="Q35" s="22">
        <v>475452</v>
      </c>
      <c r="R35" s="22">
        <v>1825680</v>
      </c>
      <c r="S35" s="22">
        <v>470932</v>
      </c>
      <c r="T35" s="22">
        <v>532293</v>
      </c>
      <c r="U35" s="22">
        <v>468277</v>
      </c>
      <c r="V35" s="22">
        <v>1471502</v>
      </c>
      <c r="W35" s="22">
        <v>6521968</v>
      </c>
      <c r="X35" s="22">
        <v>6384503</v>
      </c>
      <c r="Y35" s="22">
        <v>137465</v>
      </c>
      <c r="Z35" s="23">
        <v>2.1531041648817455</v>
      </c>
      <c r="AA35" s="20">
        <v>6384503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270035</v>
      </c>
      <c r="D38" s="20"/>
      <c r="E38" s="21">
        <v>356409</v>
      </c>
      <c r="F38" s="22">
        <v>356409</v>
      </c>
      <c r="G38" s="22">
        <v>56613</v>
      </c>
      <c r="H38" s="22">
        <v>1762</v>
      </c>
      <c r="I38" s="22">
        <v>32834</v>
      </c>
      <c r="J38" s="22">
        <v>91209</v>
      </c>
      <c r="K38" s="22">
        <v>20725</v>
      </c>
      <c r="L38" s="22">
        <v>50740</v>
      </c>
      <c r="M38" s="22">
        <v>12484</v>
      </c>
      <c r="N38" s="22">
        <v>83949</v>
      </c>
      <c r="O38" s="22">
        <v>59472</v>
      </c>
      <c r="P38" s="22">
        <v>21628</v>
      </c>
      <c r="Q38" s="22">
        <v>6792</v>
      </c>
      <c r="R38" s="22">
        <v>87892</v>
      </c>
      <c r="S38" s="22">
        <v>37172</v>
      </c>
      <c r="T38" s="22">
        <v>21673</v>
      </c>
      <c r="U38" s="22">
        <v>50053</v>
      </c>
      <c r="V38" s="22">
        <v>108898</v>
      </c>
      <c r="W38" s="22">
        <v>371948</v>
      </c>
      <c r="X38" s="22">
        <v>356409</v>
      </c>
      <c r="Y38" s="22">
        <v>15539</v>
      </c>
      <c r="Z38" s="23">
        <v>4.3598786787090118</v>
      </c>
      <c r="AA38" s="20">
        <v>356409</v>
      </c>
    </row>
    <row r="39" spans="1:27" x14ac:dyDescent="0.25">
      <c r="A39" s="19" t="s">
        <v>65</v>
      </c>
      <c r="B39" s="15" t="s">
        <v>32</v>
      </c>
      <c r="C39" s="20">
        <v>-22154487</v>
      </c>
      <c r="D39" s="20"/>
      <c r="E39" s="21">
        <v>5979451</v>
      </c>
      <c r="F39" s="22">
        <v>11695774</v>
      </c>
      <c r="G39" s="22">
        <v>-13667831</v>
      </c>
      <c r="H39" s="22">
        <v>670750</v>
      </c>
      <c r="I39" s="22">
        <v>19675054</v>
      </c>
      <c r="J39" s="22">
        <v>6677973</v>
      </c>
      <c r="K39" s="22">
        <v>584519</v>
      </c>
      <c r="L39" s="22">
        <v>584519</v>
      </c>
      <c r="M39" s="22">
        <v>584519</v>
      </c>
      <c r="N39" s="22">
        <v>1753557</v>
      </c>
      <c r="O39" s="22">
        <v>584519</v>
      </c>
      <c r="P39" s="22">
        <v>584519</v>
      </c>
      <c r="Q39" s="22">
        <v>584519</v>
      </c>
      <c r="R39" s="22">
        <v>1753557</v>
      </c>
      <c r="S39" s="22">
        <v>584519</v>
      </c>
      <c r="T39" s="22">
        <v>584519</v>
      </c>
      <c r="U39" s="22">
        <v>584519</v>
      </c>
      <c r="V39" s="22">
        <v>1753557</v>
      </c>
      <c r="W39" s="22">
        <v>11938644</v>
      </c>
      <c r="X39" s="22">
        <v>11695774</v>
      </c>
      <c r="Y39" s="22">
        <v>242870</v>
      </c>
      <c r="Z39" s="23">
        <v>2.0765620129116722</v>
      </c>
      <c r="AA39" s="20">
        <v>11695774</v>
      </c>
    </row>
    <row r="40" spans="1:27" x14ac:dyDescent="0.25">
      <c r="A40" s="19" t="s">
        <v>66</v>
      </c>
      <c r="B40" s="15" t="s">
        <v>32</v>
      </c>
      <c r="C40" s="20">
        <v>2903997</v>
      </c>
      <c r="D40" s="20"/>
      <c r="E40" s="21">
        <v>2180963</v>
      </c>
      <c r="F40" s="22">
        <v>2180963</v>
      </c>
      <c r="G40" s="22">
        <v>181747</v>
      </c>
      <c r="H40" s="22">
        <v>-181747</v>
      </c>
      <c r="I40" s="22"/>
      <c r="J40" s="22"/>
      <c r="K40" s="22"/>
      <c r="L40" s="22"/>
      <c r="M40" s="22">
        <v>1090483</v>
      </c>
      <c r="N40" s="22">
        <v>1090483</v>
      </c>
      <c r="O40" s="22">
        <v>181747</v>
      </c>
      <c r="P40" s="22">
        <v>181747</v>
      </c>
      <c r="Q40" s="22">
        <v>181747</v>
      </c>
      <c r="R40" s="22">
        <v>545241</v>
      </c>
      <c r="S40" s="22">
        <v>181747</v>
      </c>
      <c r="T40" s="22">
        <v>181747</v>
      </c>
      <c r="U40" s="22">
        <v>181747</v>
      </c>
      <c r="V40" s="22">
        <v>545241</v>
      </c>
      <c r="W40" s="22">
        <v>2180965</v>
      </c>
      <c r="X40" s="22">
        <v>2180963</v>
      </c>
      <c r="Y40" s="22">
        <v>2</v>
      </c>
      <c r="Z40" s="23"/>
      <c r="AA40" s="20">
        <v>2180963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240577</v>
      </c>
      <c r="D42" s="20"/>
      <c r="E42" s="21">
        <v>3874428</v>
      </c>
      <c r="F42" s="22">
        <v>3401215</v>
      </c>
      <c r="G42" s="22">
        <v>319200</v>
      </c>
      <c r="H42" s="22">
        <v>-226047</v>
      </c>
      <c r="I42" s="22">
        <v>53148</v>
      </c>
      <c r="J42" s="22">
        <v>146301</v>
      </c>
      <c r="K42" s="22">
        <v>936936</v>
      </c>
      <c r="L42" s="22">
        <v>40622</v>
      </c>
      <c r="M42" s="22">
        <v>18389</v>
      </c>
      <c r="N42" s="22">
        <v>995947</v>
      </c>
      <c r="O42" s="22">
        <v>666173</v>
      </c>
      <c r="P42" s="22">
        <v>33951</v>
      </c>
      <c r="Q42" s="22">
        <v>11796</v>
      </c>
      <c r="R42" s="22">
        <v>711920</v>
      </c>
      <c r="S42" s="22">
        <v>10850</v>
      </c>
      <c r="T42" s="22">
        <v>65910</v>
      </c>
      <c r="U42" s="22">
        <v>4650</v>
      </c>
      <c r="V42" s="22">
        <v>81410</v>
      </c>
      <c r="W42" s="22">
        <v>1935578</v>
      </c>
      <c r="X42" s="22">
        <v>3401215</v>
      </c>
      <c r="Y42" s="22">
        <v>-1465637</v>
      </c>
      <c r="Z42" s="23">
        <v>-43.091571688352545</v>
      </c>
      <c r="AA42" s="20">
        <v>3401215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1034773</v>
      </c>
      <c r="F44" s="22">
        <v>1034773</v>
      </c>
      <c r="G44" s="22">
        <v>86231</v>
      </c>
      <c r="H44" s="22">
        <v>-86231</v>
      </c>
      <c r="I44" s="22"/>
      <c r="J44" s="22"/>
      <c r="K44" s="22"/>
      <c r="L44" s="22">
        <v>1135</v>
      </c>
      <c r="M44" s="22">
        <v>6086</v>
      </c>
      <c r="N44" s="22">
        <v>7221</v>
      </c>
      <c r="O44" s="22"/>
      <c r="P44" s="22">
        <v>17857</v>
      </c>
      <c r="Q44" s="22">
        <v>8807</v>
      </c>
      <c r="R44" s="22">
        <v>26664</v>
      </c>
      <c r="S44" s="22">
        <v>3873</v>
      </c>
      <c r="T44" s="22">
        <v>37</v>
      </c>
      <c r="U44" s="22">
        <v>6321</v>
      </c>
      <c r="V44" s="22">
        <v>10231</v>
      </c>
      <c r="W44" s="22">
        <v>44116</v>
      </c>
      <c r="X44" s="22">
        <v>1034773</v>
      </c>
      <c r="Y44" s="22">
        <v>-990657</v>
      </c>
      <c r="Z44" s="23">
        <v>-95.736649487375487</v>
      </c>
      <c r="AA44" s="20">
        <v>1034773</v>
      </c>
    </row>
    <row r="45" spans="1:27" x14ac:dyDescent="0.25">
      <c r="A45" s="19" t="s">
        <v>70</v>
      </c>
      <c r="B45" s="15" t="s">
        <v>32</v>
      </c>
      <c r="C45" s="20">
        <v>1083734</v>
      </c>
      <c r="D45" s="20"/>
      <c r="E45" s="21">
        <v>1149762</v>
      </c>
      <c r="F45" s="22">
        <v>1333813</v>
      </c>
      <c r="G45" s="22">
        <v>101583</v>
      </c>
      <c r="H45" s="22">
        <v>-19423</v>
      </c>
      <c r="I45" s="22">
        <v>161714</v>
      </c>
      <c r="J45" s="22">
        <v>243874</v>
      </c>
      <c r="K45" s="22">
        <v>190061</v>
      </c>
      <c r="L45" s="22">
        <v>235351</v>
      </c>
      <c r="M45" s="22">
        <v>76871</v>
      </c>
      <c r="N45" s="22">
        <v>502283</v>
      </c>
      <c r="O45" s="22">
        <v>132588</v>
      </c>
      <c r="P45" s="22">
        <v>310666</v>
      </c>
      <c r="Q45" s="22">
        <v>5557</v>
      </c>
      <c r="R45" s="22">
        <v>448811</v>
      </c>
      <c r="S45" s="22">
        <v>177256</v>
      </c>
      <c r="T45" s="22">
        <v>12060</v>
      </c>
      <c r="U45" s="22">
        <v>52060</v>
      </c>
      <c r="V45" s="22">
        <v>241376</v>
      </c>
      <c r="W45" s="22">
        <v>1436344</v>
      </c>
      <c r="X45" s="22">
        <v>1333813</v>
      </c>
      <c r="Y45" s="22">
        <v>102531</v>
      </c>
      <c r="Z45" s="23">
        <v>7.6870595803159816</v>
      </c>
      <c r="AA45" s="20">
        <v>1333813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-12712117</v>
      </c>
      <c r="D48" s="29">
        <f t="shared" ref="D48:Y48" si="1">SUM(D35:D47)</f>
        <v>0</v>
      </c>
      <c r="E48" s="30">
        <f t="shared" si="1"/>
        <v>19549958</v>
      </c>
      <c r="F48" s="31">
        <f t="shared" si="1"/>
        <v>26387450</v>
      </c>
      <c r="G48" s="31">
        <f t="shared" si="1"/>
        <v>-12507940</v>
      </c>
      <c r="H48" s="31">
        <f t="shared" si="1"/>
        <v>164065</v>
      </c>
      <c r="I48" s="31">
        <f t="shared" si="1"/>
        <v>21298043</v>
      </c>
      <c r="J48" s="31">
        <f t="shared" si="1"/>
        <v>8954168</v>
      </c>
      <c r="K48" s="31">
        <f t="shared" si="1"/>
        <v>2243640</v>
      </c>
      <c r="L48" s="31">
        <f t="shared" si="1"/>
        <v>1367675</v>
      </c>
      <c r="M48" s="31">
        <f t="shared" si="1"/>
        <v>2252100</v>
      </c>
      <c r="N48" s="31">
        <f t="shared" si="1"/>
        <v>5863415</v>
      </c>
      <c r="O48" s="31">
        <f t="shared" si="1"/>
        <v>2051245</v>
      </c>
      <c r="P48" s="31">
        <f t="shared" si="1"/>
        <v>2073850</v>
      </c>
      <c r="Q48" s="31">
        <f t="shared" si="1"/>
        <v>1274670</v>
      </c>
      <c r="R48" s="31">
        <f t="shared" si="1"/>
        <v>5399765</v>
      </c>
      <c r="S48" s="31">
        <f t="shared" si="1"/>
        <v>1466349</v>
      </c>
      <c r="T48" s="31">
        <f t="shared" si="1"/>
        <v>1398239</v>
      </c>
      <c r="U48" s="31">
        <f t="shared" si="1"/>
        <v>1347627</v>
      </c>
      <c r="V48" s="31">
        <f t="shared" si="1"/>
        <v>4212215</v>
      </c>
      <c r="W48" s="31">
        <f t="shared" si="1"/>
        <v>24429563</v>
      </c>
      <c r="X48" s="31">
        <f t="shared" si="1"/>
        <v>26387450</v>
      </c>
      <c r="Y48" s="31">
        <f t="shared" si="1"/>
        <v>-1957887</v>
      </c>
      <c r="Z48" s="32">
        <f>+IF(X48&lt;&gt;0,+(Y48/X48)*100,0)</f>
        <v>-7.4197658356529335</v>
      </c>
      <c r="AA48" s="29">
        <f>SUM(AA35:AA47)</f>
        <v>26387450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30033551</v>
      </c>
      <c r="D49" s="39">
        <f t="shared" si="2"/>
        <v>0</v>
      </c>
      <c r="E49" s="40">
        <f t="shared" si="2"/>
        <v>-12282</v>
      </c>
      <c r="F49" s="41">
        <f t="shared" si="2"/>
        <v>-4385087</v>
      </c>
      <c r="G49" s="41">
        <f t="shared" si="2"/>
        <v>14136079</v>
      </c>
      <c r="H49" s="41">
        <f t="shared" si="2"/>
        <v>-79373</v>
      </c>
      <c r="I49" s="41">
        <f t="shared" si="2"/>
        <v>-19632289</v>
      </c>
      <c r="J49" s="41">
        <f t="shared" si="2"/>
        <v>-5575583</v>
      </c>
      <c r="K49" s="41">
        <f t="shared" si="2"/>
        <v>-548256</v>
      </c>
      <c r="L49" s="41">
        <f t="shared" si="2"/>
        <v>2043305</v>
      </c>
      <c r="M49" s="41">
        <f t="shared" si="2"/>
        <v>-528271</v>
      </c>
      <c r="N49" s="41">
        <f t="shared" si="2"/>
        <v>966778</v>
      </c>
      <c r="O49" s="41">
        <f t="shared" si="2"/>
        <v>-517602</v>
      </c>
      <c r="P49" s="41">
        <f t="shared" si="2"/>
        <v>-533907</v>
      </c>
      <c r="Q49" s="41">
        <f t="shared" si="2"/>
        <v>293549</v>
      </c>
      <c r="R49" s="41">
        <f t="shared" si="2"/>
        <v>-757960</v>
      </c>
      <c r="S49" s="41">
        <f t="shared" si="2"/>
        <v>101934</v>
      </c>
      <c r="T49" s="41">
        <f t="shared" si="2"/>
        <v>179887</v>
      </c>
      <c r="U49" s="41">
        <f t="shared" si="2"/>
        <v>244592</v>
      </c>
      <c r="V49" s="41">
        <f t="shared" si="2"/>
        <v>526413</v>
      </c>
      <c r="W49" s="41">
        <f t="shared" si="2"/>
        <v>-4840352</v>
      </c>
      <c r="X49" s="41">
        <f t="shared" si="2"/>
        <v>-4385087</v>
      </c>
      <c r="Y49" s="41">
        <f t="shared" si="2"/>
        <v>-455265</v>
      </c>
      <c r="Z49" s="42">
        <f>+IF(X49&lt;&gt;0,+(Y49/X49)*100,0)</f>
        <v>10.382120126693039</v>
      </c>
      <c r="AA49" s="39">
        <f>+AA33-AA48</f>
        <v>-4385087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44325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30077876</v>
      </c>
      <c r="D52" s="48">
        <f t="shared" si="3"/>
        <v>0</v>
      </c>
      <c r="E52" s="49">
        <f t="shared" si="3"/>
        <v>-12282</v>
      </c>
      <c r="F52" s="50">
        <f t="shared" si="3"/>
        <v>-4385087</v>
      </c>
      <c r="G52" s="50">
        <f t="shared" si="3"/>
        <v>14136079</v>
      </c>
      <c r="H52" s="50">
        <f t="shared" si="3"/>
        <v>-79373</v>
      </c>
      <c r="I52" s="50">
        <f t="shared" si="3"/>
        <v>-19632289</v>
      </c>
      <c r="J52" s="50">
        <f t="shared" si="3"/>
        <v>-5575583</v>
      </c>
      <c r="K52" s="50">
        <f t="shared" si="3"/>
        <v>-548256</v>
      </c>
      <c r="L52" s="50">
        <f t="shared" si="3"/>
        <v>2043305</v>
      </c>
      <c r="M52" s="50">
        <f t="shared" si="3"/>
        <v>-528271</v>
      </c>
      <c r="N52" s="50">
        <f t="shared" si="3"/>
        <v>966778</v>
      </c>
      <c r="O52" s="50">
        <f t="shared" si="3"/>
        <v>-517602</v>
      </c>
      <c r="P52" s="50">
        <f t="shared" si="3"/>
        <v>-533907</v>
      </c>
      <c r="Q52" s="50">
        <f t="shared" si="3"/>
        <v>293549</v>
      </c>
      <c r="R52" s="50">
        <f t="shared" si="3"/>
        <v>-757960</v>
      </c>
      <c r="S52" s="50">
        <f t="shared" si="3"/>
        <v>101934</v>
      </c>
      <c r="T52" s="50">
        <f t="shared" si="3"/>
        <v>179887</v>
      </c>
      <c r="U52" s="50">
        <f t="shared" si="3"/>
        <v>244592</v>
      </c>
      <c r="V52" s="50">
        <f t="shared" si="3"/>
        <v>526413</v>
      </c>
      <c r="W52" s="50">
        <f t="shared" si="3"/>
        <v>-4840352</v>
      </c>
      <c r="X52" s="50">
        <f t="shared" si="3"/>
        <v>-4385087</v>
      </c>
      <c r="Y52" s="50">
        <f t="shared" si="3"/>
        <v>-455265</v>
      </c>
      <c r="Z52" s="51">
        <f>+IF(X52&lt;&gt;0,+(Y52/X52)*100,0)</f>
        <v>10.382120126693039</v>
      </c>
      <c r="AA52" s="48">
        <f>SUM(AA49:AA51)</f>
        <v>-4385087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30077876</v>
      </c>
      <c r="D54" s="54">
        <f>+D52-D53</f>
        <v>0</v>
      </c>
      <c r="E54" s="55">
        <f t="shared" si="4"/>
        <v>-12282</v>
      </c>
      <c r="F54" s="56">
        <f t="shared" si="4"/>
        <v>-4385087</v>
      </c>
      <c r="G54" s="56">
        <f t="shared" si="4"/>
        <v>14136079</v>
      </c>
      <c r="H54" s="56">
        <f t="shared" si="4"/>
        <v>-79373</v>
      </c>
      <c r="I54" s="56">
        <f t="shared" si="4"/>
        <v>-19632289</v>
      </c>
      <c r="J54" s="56">
        <f t="shared" si="4"/>
        <v>-5575583</v>
      </c>
      <c r="K54" s="56">
        <f t="shared" si="4"/>
        <v>-548256</v>
      </c>
      <c r="L54" s="56">
        <f t="shared" si="4"/>
        <v>2043305</v>
      </c>
      <c r="M54" s="56">
        <f t="shared" si="4"/>
        <v>-528271</v>
      </c>
      <c r="N54" s="56">
        <f t="shared" si="4"/>
        <v>966778</v>
      </c>
      <c r="O54" s="56">
        <f t="shared" si="4"/>
        <v>-517602</v>
      </c>
      <c r="P54" s="56">
        <f t="shared" si="4"/>
        <v>-533907</v>
      </c>
      <c r="Q54" s="56">
        <f t="shared" si="4"/>
        <v>293549</v>
      </c>
      <c r="R54" s="56">
        <f t="shared" si="4"/>
        <v>-757960</v>
      </c>
      <c r="S54" s="56">
        <f t="shared" si="4"/>
        <v>101934</v>
      </c>
      <c r="T54" s="56">
        <f t="shared" si="4"/>
        <v>179887</v>
      </c>
      <c r="U54" s="56">
        <f t="shared" si="4"/>
        <v>244592</v>
      </c>
      <c r="V54" s="56">
        <f t="shared" si="4"/>
        <v>526413</v>
      </c>
      <c r="W54" s="56">
        <f t="shared" si="4"/>
        <v>-4840352</v>
      </c>
      <c r="X54" s="56">
        <f t="shared" si="4"/>
        <v>-4385087</v>
      </c>
      <c r="Y54" s="56">
        <f t="shared" si="4"/>
        <v>-455265</v>
      </c>
      <c r="Z54" s="57">
        <f>+IF(X54&lt;&gt;0,+(Y54/X54)*100,0)</f>
        <v>10.382120126693039</v>
      </c>
      <c r="AA54" s="54">
        <f>+AA52-AA53</f>
        <v>-4385087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30077876</v>
      </c>
      <c r="D57" s="48">
        <f>SUM(D54:D56)</f>
        <v>0</v>
      </c>
      <c r="E57" s="49">
        <f t="shared" si="5"/>
        <v>-12282</v>
      </c>
      <c r="F57" s="50">
        <f t="shared" si="5"/>
        <v>-4385087</v>
      </c>
      <c r="G57" s="50">
        <f t="shared" si="5"/>
        <v>14136079</v>
      </c>
      <c r="H57" s="50">
        <f t="shared" si="5"/>
        <v>-79373</v>
      </c>
      <c r="I57" s="50">
        <f t="shared" si="5"/>
        <v>-19632289</v>
      </c>
      <c r="J57" s="50">
        <f t="shared" si="5"/>
        <v>-5575583</v>
      </c>
      <c r="K57" s="50">
        <f t="shared" si="5"/>
        <v>-548256</v>
      </c>
      <c r="L57" s="50">
        <f t="shared" si="5"/>
        <v>2043305</v>
      </c>
      <c r="M57" s="50">
        <f t="shared" si="5"/>
        <v>-528271</v>
      </c>
      <c r="N57" s="50">
        <f t="shared" si="5"/>
        <v>966778</v>
      </c>
      <c r="O57" s="50">
        <f t="shared" si="5"/>
        <v>-517602</v>
      </c>
      <c r="P57" s="50">
        <f t="shared" si="5"/>
        <v>-533907</v>
      </c>
      <c r="Q57" s="50">
        <f t="shared" si="5"/>
        <v>293549</v>
      </c>
      <c r="R57" s="50">
        <f t="shared" si="5"/>
        <v>-757960</v>
      </c>
      <c r="S57" s="50">
        <f t="shared" si="5"/>
        <v>101934</v>
      </c>
      <c r="T57" s="50">
        <f t="shared" si="5"/>
        <v>179887</v>
      </c>
      <c r="U57" s="50">
        <f t="shared" si="5"/>
        <v>244592</v>
      </c>
      <c r="V57" s="50">
        <f t="shared" si="5"/>
        <v>526413</v>
      </c>
      <c r="W57" s="50">
        <f t="shared" si="5"/>
        <v>-4840352</v>
      </c>
      <c r="X57" s="50">
        <f t="shared" si="5"/>
        <v>-4385087</v>
      </c>
      <c r="Y57" s="50">
        <f t="shared" si="5"/>
        <v>-455265</v>
      </c>
      <c r="Z57" s="51">
        <f>+IF(X57&lt;&gt;0,+(Y57/X57)*100,0)</f>
        <v>10.382120126693039</v>
      </c>
      <c r="AA57" s="48">
        <f>SUM(AA54:AA56)</f>
        <v>-4385087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30077876</v>
      </c>
      <c r="D60" s="65">
        <f>SUM(D57:D59)</f>
        <v>0</v>
      </c>
      <c r="E60" s="66">
        <f t="shared" si="6"/>
        <v>-12282</v>
      </c>
      <c r="F60" s="67">
        <f t="shared" si="6"/>
        <v>-4385087</v>
      </c>
      <c r="G60" s="67">
        <f t="shared" si="6"/>
        <v>14136079</v>
      </c>
      <c r="H60" s="67">
        <f t="shared" si="6"/>
        <v>-79373</v>
      </c>
      <c r="I60" s="67">
        <f t="shared" si="6"/>
        <v>-19632289</v>
      </c>
      <c r="J60" s="67">
        <f t="shared" si="6"/>
        <v>-5575583</v>
      </c>
      <c r="K60" s="67">
        <f t="shared" si="6"/>
        <v>-548256</v>
      </c>
      <c r="L60" s="67">
        <f t="shared" si="6"/>
        <v>2043305</v>
      </c>
      <c r="M60" s="67">
        <f t="shared" si="6"/>
        <v>-528271</v>
      </c>
      <c r="N60" s="67">
        <f t="shared" si="6"/>
        <v>966778</v>
      </c>
      <c r="O60" s="67">
        <f t="shared" si="6"/>
        <v>-517602</v>
      </c>
      <c r="P60" s="67">
        <f t="shared" si="6"/>
        <v>-533907</v>
      </c>
      <c r="Q60" s="67">
        <f t="shared" si="6"/>
        <v>293549</v>
      </c>
      <c r="R60" s="67">
        <f t="shared" si="6"/>
        <v>-757960</v>
      </c>
      <c r="S60" s="67">
        <f t="shared" si="6"/>
        <v>101934</v>
      </c>
      <c r="T60" s="67">
        <f t="shared" si="6"/>
        <v>179887</v>
      </c>
      <c r="U60" s="67">
        <f t="shared" si="6"/>
        <v>244592</v>
      </c>
      <c r="V60" s="67">
        <f t="shared" si="6"/>
        <v>526413</v>
      </c>
      <c r="W60" s="67">
        <f t="shared" si="6"/>
        <v>-4840352</v>
      </c>
      <c r="X60" s="67">
        <f t="shared" si="6"/>
        <v>-4385087</v>
      </c>
      <c r="Y60" s="67">
        <f t="shared" si="6"/>
        <v>-455265</v>
      </c>
      <c r="Z60" s="68">
        <f>+IF(X60&lt;&gt;0,+(Y60/X60)*100,0)</f>
        <v>10.382120126693039</v>
      </c>
      <c r="AA60" s="65">
        <f>SUM(AA57:AA59)</f>
        <v>-4385087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-1</v>
      </c>
      <c r="F8" s="22">
        <v>-1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-1</v>
      </c>
      <c r="Y8" s="22">
        <v>1</v>
      </c>
      <c r="Z8" s="23">
        <v>-100</v>
      </c>
      <c r="AA8" s="20">
        <v>-1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-1</v>
      </c>
      <c r="F33" s="31">
        <f t="shared" si="0"/>
        <v>-1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-1</v>
      </c>
      <c r="Y33" s="31">
        <f t="shared" si="0"/>
        <v>1</v>
      </c>
      <c r="Z33" s="32">
        <f>+IF(X33&lt;&gt;0,+(Y33/X33)*100,0)</f>
        <v>-100</v>
      </c>
      <c r="AA33" s="29">
        <f>SUM(AA6:AA32)</f>
        <v>-1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</v>
      </c>
      <c r="F49" s="41">
        <f t="shared" si="2"/>
        <v>-1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-1</v>
      </c>
      <c r="Y49" s="41">
        <f t="shared" si="2"/>
        <v>1</v>
      </c>
      <c r="Z49" s="42">
        <f>+IF(X49&lt;&gt;0,+(Y49/X49)*100,0)</f>
        <v>-100</v>
      </c>
      <c r="AA49" s="39">
        <f>+AA33-AA48</f>
        <v>-1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</v>
      </c>
      <c r="F52" s="50">
        <f t="shared" si="3"/>
        <v>-1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-1</v>
      </c>
      <c r="Y52" s="50">
        <f t="shared" si="3"/>
        <v>1</v>
      </c>
      <c r="Z52" s="51">
        <f>+IF(X52&lt;&gt;0,+(Y52/X52)*100,0)</f>
        <v>-100</v>
      </c>
      <c r="AA52" s="48">
        <f>SUM(AA49:AA51)</f>
        <v>-1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</v>
      </c>
      <c r="F54" s="56">
        <f t="shared" si="4"/>
        <v>-1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-1</v>
      </c>
      <c r="Y54" s="56">
        <f t="shared" si="4"/>
        <v>1</v>
      </c>
      <c r="Z54" s="57">
        <f>+IF(X54&lt;&gt;0,+(Y54/X54)*100,0)</f>
        <v>-100</v>
      </c>
      <c r="AA54" s="54">
        <f>+AA52-AA53</f>
        <v>-1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</v>
      </c>
      <c r="F57" s="50">
        <f t="shared" si="5"/>
        <v>-1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-1</v>
      </c>
      <c r="Y57" s="50">
        <f t="shared" si="5"/>
        <v>1</v>
      </c>
      <c r="Z57" s="51">
        <f>+IF(X57&lt;&gt;0,+(Y57/X57)*100,0)</f>
        <v>-100</v>
      </c>
      <c r="AA57" s="48">
        <f>SUM(AA54:AA56)</f>
        <v>-1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</v>
      </c>
      <c r="F60" s="67">
        <f t="shared" si="6"/>
        <v>-1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-1</v>
      </c>
      <c r="Y60" s="67">
        <f t="shared" si="6"/>
        <v>1</v>
      </c>
      <c r="Z60" s="68">
        <f>+IF(X60&lt;&gt;0,+(Y60/X60)*100,0)</f>
        <v>-100</v>
      </c>
      <c r="AA60" s="65">
        <f>SUM(AA57:AA59)</f>
        <v>-1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17505</v>
      </c>
      <c r="D10" s="20"/>
      <c r="E10" s="21">
        <v>67122</v>
      </c>
      <c r="F10" s="22">
        <v>67122</v>
      </c>
      <c r="G10" s="22">
        <v>1345</v>
      </c>
      <c r="H10" s="22">
        <v>1165</v>
      </c>
      <c r="I10" s="22">
        <v>1463</v>
      </c>
      <c r="J10" s="22">
        <v>3973</v>
      </c>
      <c r="K10" s="22">
        <v>1635</v>
      </c>
      <c r="L10" s="22">
        <v>1503</v>
      </c>
      <c r="M10" s="22">
        <v>96</v>
      </c>
      <c r="N10" s="22">
        <v>3234</v>
      </c>
      <c r="O10" s="22">
        <v>1558</v>
      </c>
      <c r="P10" s="22">
        <v>837</v>
      </c>
      <c r="Q10" s="22">
        <v>1161</v>
      </c>
      <c r="R10" s="22">
        <v>3556</v>
      </c>
      <c r="S10" s="22">
        <v>996</v>
      </c>
      <c r="T10" s="22">
        <v>1952</v>
      </c>
      <c r="U10" s="22">
        <v>1617</v>
      </c>
      <c r="V10" s="22">
        <v>4565</v>
      </c>
      <c r="W10" s="22">
        <v>15328</v>
      </c>
      <c r="X10" s="22">
        <v>67128</v>
      </c>
      <c r="Y10" s="22">
        <v>-51800</v>
      </c>
      <c r="Z10" s="23">
        <v>-77.166011202478842</v>
      </c>
      <c r="AA10" s="20">
        <v>67122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17505</v>
      </c>
      <c r="D33" s="29">
        <f t="shared" ref="D33:Y33" si="0">SUM(D6:D32)</f>
        <v>0</v>
      </c>
      <c r="E33" s="30">
        <f t="shared" si="0"/>
        <v>67122</v>
      </c>
      <c r="F33" s="31">
        <f t="shared" si="0"/>
        <v>67122</v>
      </c>
      <c r="G33" s="31">
        <f t="shared" si="0"/>
        <v>1345</v>
      </c>
      <c r="H33" s="31">
        <f t="shared" si="0"/>
        <v>1165</v>
      </c>
      <c r="I33" s="31">
        <f t="shared" si="0"/>
        <v>1463</v>
      </c>
      <c r="J33" s="31">
        <f t="shared" si="0"/>
        <v>3973</v>
      </c>
      <c r="K33" s="31">
        <f t="shared" si="0"/>
        <v>1635</v>
      </c>
      <c r="L33" s="31">
        <f t="shared" si="0"/>
        <v>1503</v>
      </c>
      <c r="M33" s="31">
        <f t="shared" si="0"/>
        <v>96</v>
      </c>
      <c r="N33" s="31">
        <f t="shared" si="0"/>
        <v>3234</v>
      </c>
      <c r="O33" s="31">
        <f t="shared" si="0"/>
        <v>1558</v>
      </c>
      <c r="P33" s="31">
        <f t="shared" si="0"/>
        <v>837</v>
      </c>
      <c r="Q33" s="31">
        <f t="shared" si="0"/>
        <v>1161</v>
      </c>
      <c r="R33" s="31">
        <f t="shared" si="0"/>
        <v>3556</v>
      </c>
      <c r="S33" s="31">
        <f t="shared" si="0"/>
        <v>996</v>
      </c>
      <c r="T33" s="31">
        <f t="shared" si="0"/>
        <v>1952</v>
      </c>
      <c r="U33" s="31">
        <f t="shared" si="0"/>
        <v>1617</v>
      </c>
      <c r="V33" s="31">
        <f t="shared" si="0"/>
        <v>4565</v>
      </c>
      <c r="W33" s="31">
        <f t="shared" si="0"/>
        <v>15328</v>
      </c>
      <c r="X33" s="31">
        <f t="shared" si="0"/>
        <v>67128</v>
      </c>
      <c r="Y33" s="31">
        <f t="shared" si="0"/>
        <v>-51800</v>
      </c>
      <c r="Z33" s="32">
        <f>+IF(X33&lt;&gt;0,+(Y33/X33)*100,0)</f>
        <v>-77.166011202478842</v>
      </c>
      <c r="AA33" s="29">
        <f>SUM(AA6:AA32)</f>
        <v>67122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17505</v>
      </c>
      <c r="D49" s="39">
        <f t="shared" si="2"/>
        <v>0</v>
      </c>
      <c r="E49" s="40">
        <f t="shared" si="2"/>
        <v>67122</v>
      </c>
      <c r="F49" s="41">
        <f t="shared" si="2"/>
        <v>67122</v>
      </c>
      <c r="G49" s="41">
        <f t="shared" si="2"/>
        <v>1345</v>
      </c>
      <c r="H49" s="41">
        <f t="shared" si="2"/>
        <v>1165</v>
      </c>
      <c r="I49" s="41">
        <f t="shared" si="2"/>
        <v>1463</v>
      </c>
      <c r="J49" s="41">
        <f t="shared" si="2"/>
        <v>3973</v>
      </c>
      <c r="K49" s="41">
        <f t="shared" si="2"/>
        <v>1635</v>
      </c>
      <c r="L49" s="41">
        <f t="shared" si="2"/>
        <v>1503</v>
      </c>
      <c r="M49" s="41">
        <f t="shared" si="2"/>
        <v>96</v>
      </c>
      <c r="N49" s="41">
        <f t="shared" si="2"/>
        <v>3234</v>
      </c>
      <c r="O49" s="41">
        <f t="shared" si="2"/>
        <v>1558</v>
      </c>
      <c r="P49" s="41">
        <f t="shared" si="2"/>
        <v>837</v>
      </c>
      <c r="Q49" s="41">
        <f t="shared" si="2"/>
        <v>1161</v>
      </c>
      <c r="R49" s="41">
        <f t="shared" si="2"/>
        <v>3556</v>
      </c>
      <c r="S49" s="41">
        <f t="shared" si="2"/>
        <v>996</v>
      </c>
      <c r="T49" s="41">
        <f t="shared" si="2"/>
        <v>1952</v>
      </c>
      <c r="U49" s="41">
        <f t="shared" si="2"/>
        <v>1617</v>
      </c>
      <c r="V49" s="41">
        <f t="shared" si="2"/>
        <v>4565</v>
      </c>
      <c r="W49" s="41">
        <f t="shared" si="2"/>
        <v>15328</v>
      </c>
      <c r="X49" s="41">
        <f t="shared" si="2"/>
        <v>67128</v>
      </c>
      <c r="Y49" s="41">
        <f t="shared" si="2"/>
        <v>-51800</v>
      </c>
      <c r="Z49" s="42">
        <f>+IF(X49&lt;&gt;0,+(Y49/X49)*100,0)</f>
        <v>-77.166011202478842</v>
      </c>
      <c r="AA49" s="39">
        <f>+AA33-AA48</f>
        <v>67122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17505</v>
      </c>
      <c r="D52" s="48">
        <f t="shared" si="3"/>
        <v>0</v>
      </c>
      <c r="E52" s="49">
        <f t="shared" si="3"/>
        <v>67122</v>
      </c>
      <c r="F52" s="50">
        <f t="shared" si="3"/>
        <v>67122</v>
      </c>
      <c r="G52" s="50">
        <f t="shared" si="3"/>
        <v>1345</v>
      </c>
      <c r="H52" s="50">
        <f t="shared" si="3"/>
        <v>1165</v>
      </c>
      <c r="I52" s="50">
        <f t="shared" si="3"/>
        <v>1463</v>
      </c>
      <c r="J52" s="50">
        <f t="shared" si="3"/>
        <v>3973</v>
      </c>
      <c r="K52" s="50">
        <f t="shared" si="3"/>
        <v>1635</v>
      </c>
      <c r="L52" s="50">
        <f t="shared" si="3"/>
        <v>1503</v>
      </c>
      <c r="M52" s="50">
        <f t="shared" si="3"/>
        <v>96</v>
      </c>
      <c r="N52" s="50">
        <f t="shared" si="3"/>
        <v>3234</v>
      </c>
      <c r="O52" s="50">
        <f t="shared" si="3"/>
        <v>1558</v>
      </c>
      <c r="P52" s="50">
        <f t="shared" si="3"/>
        <v>837</v>
      </c>
      <c r="Q52" s="50">
        <f t="shared" si="3"/>
        <v>1161</v>
      </c>
      <c r="R52" s="50">
        <f t="shared" si="3"/>
        <v>3556</v>
      </c>
      <c r="S52" s="50">
        <f t="shared" si="3"/>
        <v>996</v>
      </c>
      <c r="T52" s="50">
        <f t="shared" si="3"/>
        <v>1952</v>
      </c>
      <c r="U52" s="50">
        <f t="shared" si="3"/>
        <v>1617</v>
      </c>
      <c r="V52" s="50">
        <f t="shared" si="3"/>
        <v>4565</v>
      </c>
      <c r="W52" s="50">
        <f t="shared" si="3"/>
        <v>15328</v>
      </c>
      <c r="X52" s="50">
        <f t="shared" si="3"/>
        <v>67128</v>
      </c>
      <c r="Y52" s="50">
        <f t="shared" si="3"/>
        <v>-51800</v>
      </c>
      <c r="Z52" s="51">
        <f>+IF(X52&lt;&gt;0,+(Y52/X52)*100,0)</f>
        <v>-77.166011202478842</v>
      </c>
      <c r="AA52" s="48">
        <f>SUM(AA49:AA51)</f>
        <v>67122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17505</v>
      </c>
      <c r="D54" s="54">
        <f>+D52-D53</f>
        <v>0</v>
      </c>
      <c r="E54" s="55">
        <f t="shared" si="4"/>
        <v>67122</v>
      </c>
      <c r="F54" s="56">
        <f t="shared" si="4"/>
        <v>67122</v>
      </c>
      <c r="G54" s="56">
        <f t="shared" si="4"/>
        <v>1345</v>
      </c>
      <c r="H54" s="56">
        <f t="shared" si="4"/>
        <v>1165</v>
      </c>
      <c r="I54" s="56">
        <f t="shared" si="4"/>
        <v>1463</v>
      </c>
      <c r="J54" s="56">
        <f t="shared" si="4"/>
        <v>3973</v>
      </c>
      <c r="K54" s="56">
        <f t="shared" si="4"/>
        <v>1635</v>
      </c>
      <c r="L54" s="56">
        <f t="shared" si="4"/>
        <v>1503</v>
      </c>
      <c r="M54" s="56">
        <f t="shared" si="4"/>
        <v>96</v>
      </c>
      <c r="N54" s="56">
        <f t="shared" si="4"/>
        <v>3234</v>
      </c>
      <c r="O54" s="56">
        <f t="shared" si="4"/>
        <v>1558</v>
      </c>
      <c r="P54" s="56">
        <f t="shared" si="4"/>
        <v>837</v>
      </c>
      <c r="Q54" s="56">
        <f t="shared" si="4"/>
        <v>1161</v>
      </c>
      <c r="R54" s="56">
        <f t="shared" si="4"/>
        <v>3556</v>
      </c>
      <c r="S54" s="56">
        <f t="shared" si="4"/>
        <v>996</v>
      </c>
      <c r="T54" s="56">
        <f t="shared" si="4"/>
        <v>1952</v>
      </c>
      <c r="U54" s="56">
        <f t="shared" si="4"/>
        <v>1617</v>
      </c>
      <c r="V54" s="56">
        <f t="shared" si="4"/>
        <v>4565</v>
      </c>
      <c r="W54" s="56">
        <f t="shared" si="4"/>
        <v>15328</v>
      </c>
      <c r="X54" s="56">
        <f t="shared" si="4"/>
        <v>67128</v>
      </c>
      <c r="Y54" s="56">
        <f t="shared" si="4"/>
        <v>-51800</v>
      </c>
      <c r="Z54" s="57">
        <f>+IF(X54&lt;&gt;0,+(Y54/X54)*100,0)</f>
        <v>-77.166011202478842</v>
      </c>
      <c r="AA54" s="54">
        <f>+AA52-AA53</f>
        <v>67122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17505</v>
      </c>
      <c r="D57" s="48">
        <f>SUM(D54:D56)</f>
        <v>0</v>
      </c>
      <c r="E57" s="49">
        <f t="shared" si="5"/>
        <v>67122</v>
      </c>
      <c r="F57" s="50">
        <f t="shared" si="5"/>
        <v>67122</v>
      </c>
      <c r="G57" s="50">
        <f t="shared" si="5"/>
        <v>1345</v>
      </c>
      <c r="H57" s="50">
        <f t="shared" si="5"/>
        <v>1165</v>
      </c>
      <c r="I57" s="50">
        <f t="shared" si="5"/>
        <v>1463</v>
      </c>
      <c r="J57" s="50">
        <f t="shared" si="5"/>
        <v>3973</v>
      </c>
      <c r="K57" s="50">
        <f t="shared" si="5"/>
        <v>1635</v>
      </c>
      <c r="L57" s="50">
        <f t="shared" si="5"/>
        <v>1503</v>
      </c>
      <c r="M57" s="50">
        <f t="shared" si="5"/>
        <v>96</v>
      </c>
      <c r="N57" s="50">
        <f t="shared" si="5"/>
        <v>3234</v>
      </c>
      <c r="O57" s="50">
        <f t="shared" si="5"/>
        <v>1558</v>
      </c>
      <c r="P57" s="50">
        <f t="shared" si="5"/>
        <v>837</v>
      </c>
      <c r="Q57" s="50">
        <f t="shared" si="5"/>
        <v>1161</v>
      </c>
      <c r="R57" s="50">
        <f t="shared" si="5"/>
        <v>3556</v>
      </c>
      <c r="S57" s="50">
        <f t="shared" si="5"/>
        <v>996</v>
      </c>
      <c r="T57" s="50">
        <f t="shared" si="5"/>
        <v>1952</v>
      </c>
      <c r="U57" s="50">
        <f t="shared" si="5"/>
        <v>1617</v>
      </c>
      <c r="V57" s="50">
        <f t="shared" si="5"/>
        <v>4565</v>
      </c>
      <c r="W57" s="50">
        <f t="shared" si="5"/>
        <v>15328</v>
      </c>
      <c r="X57" s="50">
        <f t="shared" si="5"/>
        <v>67128</v>
      </c>
      <c r="Y57" s="50">
        <f t="shared" si="5"/>
        <v>-51800</v>
      </c>
      <c r="Z57" s="51">
        <f>+IF(X57&lt;&gt;0,+(Y57/X57)*100,0)</f>
        <v>-77.166011202478842</v>
      </c>
      <c r="AA57" s="48">
        <f>SUM(AA54:AA56)</f>
        <v>67122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17505</v>
      </c>
      <c r="D60" s="65">
        <f>SUM(D57:D59)</f>
        <v>0</v>
      </c>
      <c r="E60" s="66">
        <f t="shared" si="6"/>
        <v>67122</v>
      </c>
      <c r="F60" s="67">
        <f t="shared" si="6"/>
        <v>67122</v>
      </c>
      <c r="G60" s="67">
        <f t="shared" si="6"/>
        <v>1345</v>
      </c>
      <c r="H60" s="67">
        <f t="shared" si="6"/>
        <v>1165</v>
      </c>
      <c r="I60" s="67">
        <f t="shared" si="6"/>
        <v>1463</v>
      </c>
      <c r="J60" s="67">
        <f t="shared" si="6"/>
        <v>3973</v>
      </c>
      <c r="K60" s="67">
        <f t="shared" si="6"/>
        <v>1635</v>
      </c>
      <c r="L60" s="67">
        <f t="shared" si="6"/>
        <v>1503</v>
      </c>
      <c r="M60" s="67">
        <f t="shared" si="6"/>
        <v>96</v>
      </c>
      <c r="N60" s="67">
        <f t="shared" si="6"/>
        <v>3234</v>
      </c>
      <c r="O60" s="67">
        <f t="shared" si="6"/>
        <v>1558</v>
      </c>
      <c r="P60" s="67">
        <f t="shared" si="6"/>
        <v>837</v>
      </c>
      <c r="Q60" s="67">
        <f t="shared" si="6"/>
        <v>1161</v>
      </c>
      <c r="R60" s="67">
        <f t="shared" si="6"/>
        <v>3556</v>
      </c>
      <c r="S60" s="67">
        <f t="shared" si="6"/>
        <v>996</v>
      </c>
      <c r="T60" s="67">
        <f t="shared" si="6"/>
        <v>1952</v>
      </c>
      <c r="U60" s="67">
        <f t="shared" si="6"/>
        <v>1617</v>
      </c>
      <c r="V60" s="67">
        <f t="shared" si="6"/>
        <v>4565</v>
      </c>
      <c r="W60" s="67">
        <f t="shared" si="6"/>
        <v>15328</v>
      </c>
      <c r="X60" s="67">
        <f t="shared" si="6"/>
        <v>67128</v>
      </c>
      <c r="Y60" s="67">
        <f t="shared" si="6"/>
        <v>-51800</v>
      </c>
      <c r="Z60" s="68">
        <f>+IF(X60&lt;&gt;0,+(Y60/X60)*100,0)</f>
        <v>-77.166011202478842</v>
      </c>
      <c r="AA60" s="65">
        <f>SUM(AA57:AA59)</f>
        <v>67122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47552243</v>
      </c>
      <c r="D7" s="20"/>
      <c r="E7" s="21"/>
      <c r="F7" s="22"/>
      <c r="G7" s="22">
        <v>-405046</v>
      </c>
      <c r="H7" s="22"/>
      <c r="I7" s="22"/>
      <c r="J7" s="22">
        <v>-405046</v>
      </c>
      <c r="K7" s="22"/>
      <c r="L7" s="22"/>
      <c r="M7" s="22">
        <v>-486809</v>
      </c>
      <c r="N7" s="22">
        <v>-486809</v>
      </c>
      <c r="O7" s="22"/>
      <c r="P7" s="22">
        <v>-540161</v>
      </c>
      <c r="Q7" s="22"/>
      <c r="R7" s="22">
        <v>-540161</v>
      </c>
      <c r="S7" s="22"/>
      <c r="T7" s="22"/>
      <c r="U7" s="22"/>
      <c r="V7" s="22"/>
      <c r="W7" s="22">
        <v>-1432016</v>
      </c>
      <c r="X7" s="22"/>
      <c r="Y7" s="22">
        <v>-1432016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190838164</v>
      </c>
      <c r="D8" s="20"/>
      <c r="E8" s="21">
        <v>151672236</v>
      </c>
      <c r="F8" s="22">
        <v>151672243</v>
      </c>
      <c r="G8" s="22">
        <v>12471357</v>
      </c>
      <c r="H8" s="22">
        <v>13536895</v>
      </c>
      <c r="I8" s="22">
        <v>13573853</v>
      </c>
      <c r="J8" s="22">
        <v>39582105</v>
      </c>
      <c r="K8" s="22">
        <v>13726089</v>
      </c>
      <c r="L8" s="22">
        <v>13564339</v>
      </c>
      <c r="M8" s="22">
        <v>14093606</v>
      </c>
      <c r="N8" s="22">
        <v>41384034</v>
      </c>
      <c r="O8" s="22">
        <v>14172816</v>
      </c>
      <c r="P8" s="22">
        <v>14043191</v>
      </c>
      <c r="Q8" s="22">
        <v>13922043</v>
      </c>
      <c r="R8" s="22">
        <v>42138050</v>
      </c>
      <c r="S8" s="22">
        <v>2618</v>
      </c>
      <c r="T8" s="22">
        <v>4801</v>
      </c>
      <c r="U8" s="22">
        <v>17552</v>
      </c>
      <c r="V8" s="22">
        <v>24971</v>
      </c>
      <c r="W8" s="22">
        <v>123129160</v>
      </c>
      <c r="X8" s="22">
        <v>151672243</v>
      </c>
      <c r="Y8" s="22">
        <v>-28543083</v>
      </c>
      <c r="Z8" s="23">
        <v>-18.818923248863669</v>
      </c>
      <c r="AA8" s="20">
        <v>151672243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1471111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37373595</v>
      </c>
      <c r="D13" s="20"/>
      <c r="E13" s="21"/>
      <c r="F13" s="22"/>
      <c r="G13" s="22">
        <v>5960985</v>
      </c>
      <c r="H13" s="22">
        <v>3194162</v>
      </c>
      <c r="I13" s="22">
        <v>3240650</v>
      </c>
      <c r="J13" s="22">
        <v>12395797</v>
      </c>
      <c r="K13" s="22">
        <v>3440900</v>
      </c>
      <c r="L13" s="22">
        <v>3544120</v>
      </c>
      <c r="M13" s="22">
        <v>3641553</v>
      </c>
      <c r="N13" s="22">
        <v>10626573</v>
      </c>
      <c r="O13" s="22">
        <v>-4121260</v>
      </c>
      <c r="P13" s="22">
        <v>3909012</v>
      </c>
      <c r="Q13" s="22">
        <v>3636303</v>
      </c>
      <c r="R13" s="22">
        <v>3424055</v>
      </c>
      <c r="S13" s="22"/>
      <c r="T13" s="22"/>
      <c r="U13" s="22"/>
      <c r="V13" s="22"/>
      <c r="W13" s="22">
        <v>26446425</v>
      </c>
      <c r="X13" s="22"/>
      <c r="Y13" s="22">
        <v>26446425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3823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140407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1696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249768000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-29036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277352003</v>
      </c>
      <c r="D33" s="29">
        <f t="shared" ref="D33:Y33" si="0">SUM(D6:D32)</f>
        <v>0</v>
      </c>
      <c r="E33" s="30">
        <f t="shared" si="0"/>
        <v>401440236</v>
      </c>
      <c r="F33" s="31">
        <f t="shared" si="0"/>
        <v>151672243</v>
      </c>
      <c r="G33" s="31">
        <f t="shared" si="0"/>
        <v>18027296</v>
      </c>
      <c r="H33" s="31">
        <f t="shared" si="0"/>
        <v>16731057</v>
      </c>
      <c r="I33" s="31">
        <f t="shared" si="0"/>
        <v>16814503</v>
      </c>
      <c r="J33" s="31">
        <f t="shared" si="0"/>
        <v>51572856</v>
      </c>
      <c r="K33" s="31">
        <f t="shared" si="0"/>
        <v>17166989</v>
      </c>
      <c r="L33" s="31">
        <f t="shared" si="0"/>
        <v>17108459</v>
      </c>
      <c r="M33" s="31">
        <f t="shared" si="0"/>
        <v>17248350</v>
      </c>
      <c r="N33" s="31">
        <f t="shared" si="0"/>
        <v>51523798</v>
      </c>
      <c r="O33" s="31">
        <f t="shared" si="0"/>
        <v>10051556</v>
      </c>
      <c r="P33" s="31">
        <f t="shared" si="0"/>
        <v>17412042</v>
      </c>
      <c r="Q33" s="31">
        <f t="shared" si="0"/>
        <v>17558346</v>
      </c>
      <c r="R33" s="31">
        <f t="shared" si="0"/>
        <v>45021944</v>
      </c>
      <c r="S33" s="31">
        <f t="shared" si="0"/>
        <v>2618</v>
      </c>
      <c r="T33" s="31">
        <f t="shared" si="0"/>
        <v>4801</v>
      </c>
      <c r="U33" s="31">
        <f t="shared" si="0"/>
        <v>17552</v>
      </c>
      <c r="V33" s="31">
        <f t="shared" si="0"/>
        <v>24971</v>
      </c>
      <c r="W33" s="31">
        <f t="shared" si="0"/>
        <v>148143569</v>
      </c>
      <c r="X33" s="31">
        <f t="shared" si="0"/>
        <v>151672243</v>
      </c>
      <c r="Y33" s="31">
        <f t="shared" si="0"/>
        <v>-3528674</v>
      </c>
      <c r="Z33" s="32">
        <f>+IF(X33&lt;&gt;0,+(Y33/X33)*100,0)</f>
        <v>-2.326512702789</v>
      </c>
      <c r="AA33" s="29">
        <f>SUM(AA6:AA32)</f>
        <v>151672243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177905926</v>
      </c>
      <c r="D35" s="20"/>
      <c r="E35" s="21">
        <v>79974612</v>
      </c>
      <c r="F35" s="22">
        <v>80301075</v>
      </c>
      <c r="G35" s="22">
        <v>6297327</v>
      </c>
      <c r="H35" s="22">
        <v>5994196</v>
      </c>
      <c r="I35" s="22">
        <v>6259037</v>
      </c>
      <c r="J35" s="22">
        <v>18550560</v>
      </c>
      <c r="K35" s="22">
        <v>6789490</v>
      </c>
      <c r="L35" s="22">
        <v>6430293</v>
      </c>
      <c r="M35" s="22">
        <v>6511585</v>
      </c>
      <c r="N35" s="22">
        <v>19731368</v>
      </c>
      <c r="O35" s="22">
        <v>6690259</v>
      </c>
      <c r="P35" s="22">
        <v>6071856</v>
      </c>
      <c r="Q35" s="22">
        <v>4838193</v>
      </c>
      <c r="R35" s="22">
        <v>17600308</v>
      </c>
      <c r="S35" s="22"/>
      <c r="T35" s="22"/>
      <c r="U35" s="22"/>
      <c r="V35" s="22"/>
      <c r="W35" s="22">
        <v>55882236</v>
      </c>
      <c r="X35" s="22">
        <v>80301075</v>
      </c>
      <c r="Y35" s="22">
        <v>-24418839</v>
      </c>
      <c r="Z35" s="23">
        <v>-30.40910598021259</v>
      </c>
      <c r="AA35" s="20">
        <v>80301075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276461</v>
      </c>
      <c r="D38" s="20"/>
      <c r="E38" s="21">
        <v>1198020</v>
      </c>
      <c r="F38" s="22">
        <v>602440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602440</v>
      </c>
      <c r="Y38" s="22">
        <v>-602440</v>
      </c>
      <c r="Z38" s="23">
        <v>-100</v>
      </c>
      <c r="AA38" s="20">
        <v>602440</v>
      </c>
    </row>
    <row r="39" spans="1:27" x14ac:dyDescent="0.25">
      <c r="A39" s="19" t="s">
        <v>65</v>
      </c>
      <c r="B39" s="15" t="s">
        <v>32</v>
      </c>
      <c r="C39" s="20">
        <v>185599571</v>
      </c>
      <c r="D39" s="20"/>
      <c r="E39" s="21">
        <v>102304884</v>
      </c>
      <c r="F39" s="22">
        <v>102304870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102304870</v>
      </c>
      <c r="Y39" s="22">
        <v>-102304870</v>
      </c>
      <c r="Z39" s="23">
        <v>-100</v>
      </c>
      <c r="AA39" s="20">
        <v>102304870</v>
      </c>
    </row>
    <row r="40" spans="1:27" x14ac:dyDescent="0.25">
      <c r="A40" s="19" t="s">
        <v>66</v>
      </c>
      <c r="B40" s="15" t="s">
        <v>32</v>
      </c>
      <c r="C40" s="20">
        <v>6902213</v>
      </c>
      <c r="D40" s="20"/>
      <c r="E40" s="21">
        <v>332256</v>
      </c>
      <c r="F40" s="22">
        <v>332234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106902</v>
      </c>
      <c r="Q40" s="22"/>
      <c r="R40" s="22">
        <v>106902</v>
      </c>
      <c r="S40" s="22"/>
      <c r="T40" s="22"/>
      <c r="U40" s="22"/>
      <c r="V40" s="22"/>
      <c r="W40" s="22">
        <v>106902</v>
      </c>
      <c r="X40" s="22">
        <v>332234</v>
      </c>
      <c r="Y40" s="22">
        <v>-225332</v>
      </c>
      <c r="Z40" s="23">
        <v>-67.823281181336043</v>
      </c>
      <c r="AA40" s="20">
        <v>332234</v>
      </c>
    </row>
    <row r="41" spans="1:27" x14ac:dyDescent="0.25">
      <c r="A41" s="19" t="s">
        <v>40</v>
      </c>
      <c r="B41" s="15" t="s">
        <v>32</v>
      </c>
      <c r="C41" s="20">
        <v>748475</v>
      </c>
      <c r="D41" s="20"/>
      <c r="E41" s="21">
        <v>430620</v>
      </c>
      <c r="F41" s="22">
        <v>532365</v>
      </c>
      <c r="G41" s="22">
        <v>153485</v>
      </c>
      <c r="H41" s="22">
        <v>100393</v>
      </c>
      <c r="I41" s="22">
        <v>62444</v>
      </c>
      <c r="J41" s="22">
        <v>316322</v>
      </c>
      <c r="K41" s="22">
        <v>172248</v>
      </c>
      <c r="L41" s="22">
        <v>6788</v>
      </c>
      <c r="M41" s="22">
        <v>25373</v>
      </c>
      <c r="N41" s="22">
        <v>204409</v>
      </c>
      <c r="O41" s="22">
        <v>60490</v>
      </c>
      <c r="P41" s="22">
        <v>43881</v>
      </c>
      <c r="Q41" s="22">
        <v>130005</v>
      </c>
      <c r="R41" s="22">
        <v>234376</v>
      </c>
      <c r="S41" s="22"/>
      <c r="T41" s="22"/>
      <c r="U41" s="22"/>
      <c r="V41" s="22"/>
      <c r="W41" s="22">
        <v>755107</v>
      </c>
      <c r="X41" s="22">
        <v>532365</v>
      </c>
      <c r="Y41" s="22">
        <v>222742</v>
      </c>
      <c r="Z41" s="23">
        <v>41.84009091506767</v>
      </c>
      <c r="AA41" s="20">
        <v>532365</v>
      </c>
    </row>
    <row r="42" spans="1:27" x14ac:dyDescent="0.25">
      <c r="A42" s="19" t="s">
        <v>67</v>
      </c>
      <c r="B42" s="15" t="s">
        <v>32</v>
      </c>
      <c r="C42" s="20">
        <v>11748004</v>
      </c>
      <c r="D42" s="20"/>
      <c r="E42" s="21">
        <v>22288860</v>
      </c>
      <c r="F42" s="22">
        <v>21419375</v>
      </c>
      <c r="G42" s="22">
        <v>125836</v>
      </c>
      <c r="H42" s="22">
        <v>1773440</v>
      </c>
      <c r="I42" s="22">
        <v>1555766</v>
      </c>
      <c r="J42" s="22">
        <v>3455042</v>
      </c>
      <c r="K42" s="22">
        <v>1510148</v>
      </c>
      <c r="L42" s="22">
        <v>2314455</v>
      </c>
      <c r="M42" s="22">
        <v>1076370</v>
      </c>
      <c r="N42" s="22">
        <v>4900973</v>
      </c>
      <c r="O42" s="22">
        <v>920341</v>
      </c>
      <c r="P42" s="22">
        <v>4490667</v>
      </c>
      <c r="Q42" s="22">
        <v>4910634</v>
      </c>
      <c r="R42" s="22">
        <v>10321642</v>
      </c>
      <c r="S42" s="22">
        <v>142704</v>
      </c>
      <c r="T42" s="22"/>
      <c r="U42" s="22"/>
      <c r="V42" s="22">
        <v>142704</v>
      </c>
      <c r="W42" s="22">
        <v>18820361</v>
      </c>
      <c r="X42" s="22">
        <v>21419375</v>
      </c>
      <c r="Y42" s="22">
        <v>-2599014</v>
      </c>
      <c r="Z42" s="23">
        <v>-12.13393948236118</v>
      </c>
      <c r="AA42" s="20">
        <v>21419375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9358659</v>
      </c>
      <c r="D45" s="20"/>
      <c r="E45" s="21">
        <v>10637232</v>
      </c>
      <c r="F45" s="22">
        <v>9159803</v>
      </c>
      <c r="G45" s="22">
        <v>397774</v>
      </c>
      <c r="H45" s="22">
        <v>410787</v>
      </c>
      <c r="I45" s="22">
        <v>513079</v>
      </c>
      <c r="J45" s="22">
        <v>1321640</v>
      </c>
      <c r="K45" s="22">
        <v>722236</v>
      </c>
      <c r="L45" s="22">
        <v>353650</v>
      </c>
      <c r="M45" s="22">
        <v>488696</v>
      </c>
      <c r="N45" s="22">
        <v>1564582</v>
      </c>
      <c r="O45" s="22">
        <v>661877</v>
      </c>
      <c r="P45" s="22">
        <v>391507</v>
      </c>
      <c r="Q45" s="22">
        <v>553502</v>
      </c>
      <c r="R45" s="22">
        <v>1606886</v>
      </c>
      <c r="S45" s="22"/>
      <c r="T45" s="22"/>
      <c r="U45" s="22"/>
      <c r="V45" s="22"/>
      <c r="W45" s="22">
        <v>4493108</v>
      </c>
      <c r="X45" s="22">
        <v>9159803</v>
      </c>
      <c r="Y45" s="22">
        <v>-4666695</v>
      </c>
      <c r="Z45" s="23">
        <v>-50.94754767105799</v>
      </c>
      <c r="AA45" s="20">
        <v>9159803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392539309</v>
      </c>
      <c r="D48" s="29">
        <f t="shared" ref="D48:Y48" si="1">SUM(D35:D47)</f>
        <v>0</v>
      </c>
      <c r="E48" s="30">
        <f t="shared" si="1"/>
        <v>217166484</v>
      </c>
      <c r="F48" s="31">
        <f t="shared" si="1"/>
        <v>214652162</v>
      </c>
      <c r="G48" s="31">
        <f t="shared" si="1"/>
        <v>6974422</v>
      </c>
      <c r="H48" s="31">
        <f t="shared" si="1"/>
        <v>8278816</v>
      </c>
      <c r="I48" s="31">
        <f t="shared" si="1"/>
        <v>8390326</v>
      </c>
      <c r="J48" s="31">
        <f t="shared" si="1"/>
        <v>23643564</v>
      </c>
      <c r="K48" s="31">
        <f t="shared" si="1"/>
        <v>9194122</v>
      </c>
      <c r="L48" s="31">
        <f t="shared" si="1"/>
        <v>9105186</v>
      </c>
      <c r="M48" s="31">
        <f t="shared" si="1"/>
        <v>8102024</v>
      </c>
      <c r="N48" s="31">
        <f t="shared" si="1"/>
        <v>26401332</v>
      </c>
      <c r="O48" s="31">
        <f t="shared" si="1"/>
        <v>8332967</v>
      </c>
      <c r="P48" s="31">
        <f t="shared" si="1"/>
        <v>11104813</v>
      </c>
      <c r="Q48" s="31">
        <f t="shared" si="1"/>
        <v>10432334</v>
      </c>
      <c r="R48" s="31">
        <f t="shared" si="1"/>
        <v>29870114</v>
      </c>
      <c r="S48" s="31">
        <f t="shared" si="1"/>
        <v>142704</v>
      </c>
      <c r="T48" s="31">
        <f t="shared" si="1"/>
        <v>0</v>
      </c>
      <c r="U48" s="31">
        <f t="shared" si="1"/>
        <v>0</v>
      </c>
      <c r="V48" s="31">
        <f t="shared" si="1"/>
        <v>142704</v>
      </c>
      <c r="W48" s="31">
        <f t="shared" si="1"/>
        <v>80057714</v>
      </c>
      <c r="X48" s="31">
        <f t="shared" si="1"/>
        <v>214652162</v>
      </c>
      <c r="Y48" s="31">
        <f t="shared" si="1"/>
        <v>-134594448</v>
      </c>
      <c r="Z48" s="32">
        <f>+IF(X48&lt;&gt;0,+(Y48/X48)*100,0)</f>
        <v>-62.703513789905365</v>
      </c>
      <c r="AA48" s="29">
        <f>SUM(AA35:AA47)</f>
        <v>214652162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-115187306</v>
      </c>
      <c r="D49" s="39">
        <f t="shared" si="2"/>
        <v>0</v>
      </c>
      <c r="E49" s="40">
        <f t="shared" si="2"/>
        <v>184273752</v>
      </c>
      <c r="F49" s="41">
        <f t="shared" si="2"/>
        <v>-62979919</v>
      </c>
      <c r="G49" s="41">
        <f t="shared" si="2"/>
        <v>11052874</v>
      </c>
      <c r="H49" s="41">
        <f t="shared" si="2"/>
        <v>8452241</v>
      </c>
      <c r="I49" s="41">
        <f t="shared" si="2"/>
        <v>8424177</v>
      </c>
      <c r="J49" s="41">
        <f t="shared" si="2"/>
        <v>27929292</v>
      </c>
      <c r="K49" s="41">
        <f t="shared" si="2"/>
        <v>7972867</v>
      </c>
      <c r="L49" s="41">
        <f t="shared" si="2"/>
        <v>8003273</v>
      </c>
      <c r="M49" s="41">
        <f t="shared" si="2"/>
        <v>9146326</v>
      </c>
      <c r="N49" s="41">
        <f t="shared" si="2"/>
        <v>25122466</v>
      </c>
      <c r="O49" s="41">
        <f t="shared" si="2"/>
        <v>1718589</v>
      </c>
      <c r="P49" s="41">
        <f t="shared" si="2"/>
        <v>6307229</v>
      </c>
      <c r="Q49" s="41">
        <f t="shared" si="2"/>
        <v>7126012</v>
      </c>
      <c r="R49" s="41">
        <f t="shared" si="2"/>
        <v>15151830</v>
      </c>
      <c r="S49" s="41">
        <f t="shared" si="2"/>
        <v>-140086</v>
      </c>
      <c r="T49" s="41">
        <f t="shared" si="2"/>
        <v>4801</v>
      </c>
      <c r="U49" s="41">
        <f t="shared" si="2"/>
        <v>17552</v>
      </c>
      <c r="V49" s="41">
        <f t="shared" si="2"/>
        <v>-117733</v>
      </c>
      <c r="W49" s="41">
        <f t="shared" si="2"/>
        <v>68085855</v>
      </c>
      <c r="X49" s="41">
        <f t="shared" si="2"/>
        <v>-62979919</v>
      </c>
      <c r="Y49" s="41">
        <f t="shared" si="2"/>
        <v>131065774</v>
      </c>
      <c r="Z49" s="42">
        <f>+IF(X49&lt;&gt;0,+(Y49/X49)*100,0)</f>
        <v>-208.10724446946332</v>
      </c>
      <c r="AA49" s="39">
        <f>+AA33-AA48</f>
        <v>-62979919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-115187306</v>
      </c>
      <c r="D52" s="48">
        <f t="shared" si="3"/>
        <v>0</v>
      </c>
      <c r="E52" s="49">
        <f t="shared" si="3"/>
        <v>184273752</v>
      </c>
      <c r="F52" s="50">
        <f t="shared" si="3"/>
        <v>-62979919</v>
      </c>
      <c r="G52" s="50">
        <f t="shared" si="3"/>
        <v>11052874</v>
      </c>
      <c r="H52" s="50">
        <f t="shared" si="3"/>
        <v>8452241</v>
      </c>
      <c r="I52" s="50">
        <f t="shared" si="3"/>
        <v>8424177</v>
      </c>
      <c r="J52" s="50">
        <f t="shared" si="3"/>
        <v>27929292</v>
      </c>
      <c r="K52" s="50">
        <f t="shared" si="3"/>
        <v>7972867</v>
      </c>
      <c r="L52" s="50">
        <f t="shared" si="3"/>
        <v>8003273</v>
      </c>
      <c r="M52" s="50">
        <f t="shared" si="3"/>
        <v>9146326</v>
      </c>
      <c r="N52" s="50">
        <f t="shared" si="3"/>
        <v>25122466</v>
      </c>
      <c r="O52" s="50">
        <f t="shared" si="3"/>
        <v>1718589</v>
      </c>
      <c r="P52" s="50">
        <f t="shared" si="3"/>
        <v>6307229</v>
      </c>
      <c r="Q52" s="50">
        <f t="shared" si="3"/>
        <v>7126012</v>
      </c>
      <c r="R52" s="50">
        <f t="shared" si="3"/>
        <v>15151830</v>
      </c>
      <c r="S52" s="50">
        <f t="shared" si="3"/>
        <v>-140086</v>
      </c>
      <c r="T52" s="50">
        <f t="shared" si="3"/>
        <v>4801</v>
      </c>
      <c r="U52" s="50">
        <f t="shared" si="3"/>
        <v>17552</v>
      </c>
      <c r="V52" s="50">
        <f t="shared" si="3"/>
        <v>-117733</v>
      </c>
      <c r="W52" s="50">
        <f t="shared" si="3"/>
        <v>68085855</v>
      </c>
      <c r="X52" s="50">
        <f t="shared" si="3"/>
        <v>-62979919</v>
      </c>
      <c r="Y52" s="50">
        <f t="shared" si="3"/>
        <v>131065774</v>
      </c>
      <c r="Z52" s="51">
        <f>+IF(X52&lt;&gt;0,+(Y52/X52)*100,0)</f>
        <v>-208.10724446946332</v>
      </c>
      <c r="AA52" s="48">
        <f>SUM(AA49:AA51)</f>
        <v>-62979919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-115187306</v>
      </c>
      <c r="D54" s="54">
        <f>+D52-D53</f>
        <v>0</v>
      </c>
      <c r="E54" s="55">
        <f t="shared" si="4"/>
        <v>184273752</v>
      </c>
      <c r="F54" s="56">
        <f t="shared" si="4"/>
        <v>-62979919</v>
      </c>
      <c r="G54" s="56">
        <f t="shared" si="4"/>
        <v>11052874</v>
      </c>
      <c r="H54" s="56">
        <f t="shared" si="4"/>
        <v>8452241</v>
      </c>
      <c r="I54" s="56">
        <f t="shared" si="4"/>
        <v>8424177</v>
      </c>
      <c r="J54" s="56">
        <f t="shared" si="4"/>
        <v>27929292</v>
      </c>
      <c r="K54" s="56">
        <f t="shared" si="4"/>
        <v>7972867</v>
      </c>
      <c r="L54" s="56">
        <f t="shared" si="4"/>
        <v>8003273</v>
      </c>
      <c r="M54" s="56">
        <f t="shared" si="4"/>
        <v>9146326</v>
      </c>
      <c r="N54" s="56">
        <f t="shared" si="4"/>
        <v>25122466</v>
      </c>
      <c r="O54" s="56">
        <f t="shared" si="4"/>
        <v>1718589</v>
      </c>
      <c r="P54" s="56">
        <f t="shared" si="4"/>
        <v>6307229</v>
      </c>
      <c r="Q54" s="56">
        <f t="shared" si="4"/>
        <v>7126012</v>
      </c>
      <c r="R54" s="56">
        <f t="shared" si="4"/>
        <v>15151830</v>
      </c>
      <c r="S54" s="56">
        <f t="shared" si="4"/>
        <v>-140086</v>
      </c>
      <c r="T54" s="56">
        <f t="shared" si="4"/>
        <v>4801</v>
      </c>
      <c r="U54" s="56">
        <f t="shared" si="4"/>
        <v>17552</v>
      </c>
      <c r="V54" s="56">
        <f t="shared" si="4"/>
        <v>-117733</v>
      </c>
      <c r="W54" s="56">
        <f t="shared" si="4"/>
        <v>68085855</v>
      </c>
      <c r="X54" s="56">
        <f t="shared" si="4"/>
        <v>-62979919</v>
      </c>
      <c r="Y54" s="56">
        <f t="shared" si="4"/>
        <v>131065774</v>
      </c>
      <c r="Z54" s="57">
        <f>+IF(X54&lt;&gt;0,+(Y54/X54)*100,0)</f>
        <v>-208.10724446946332</v>
      </c>
      <c r="AA54" s="54">
        <f>+AA52-AA53</f>
        <v>-62979919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-115187306</v>
      </c>
      <c r="D57" s="48">
        <f>SUM(D54:D56)</f>
        <v>0</v>
      </c>
      <c r="E57" s="49">
        <f t="shared" si="5"/>
        <v>184273752</v>
      </c>
      <c r="F57" s="50">
        <f t="shared" si="5"/>
        <v>-62979919</v>
      </c>
      <c r="G57" s="50">
        <f t="shared" si="5"/>
        <v>11052874</v>
      </c>
      <c r="H57" s="50">
        <f t="shared" si="5"/>
        <v>8452241</v>
      </c>
      <c r="I57" s="50">
        <f t="shared" si="5"/>
        <v>8424177</v>
      </c>
      <c r="J57" s="50">
        <f t="shared" si="5"/>
        <v>27929292</v>
      </c>
      <c r="K57" s="50">
        <f t="shared" si="5"/>
        <v>7972867</v>
      </c>
      <c r="L57" s="50">
        <f t="shared" si="5"/>
        <v>8003273</v>
      </c>
      <c r="M57" s="50">
        <f t="shared" si="5"/>
        <v>9146326</v>
      </c>
      <c r="N57" s="50">
        <f t="shared" si="5"/>
        <v>25122466</v>
      </c>
      <c r="O57" s="50">
        <f t="shared" si="5"/>
        <v>1718589</v>
      </c>
      <c r="P57" s="50">
        <f t="shared" si="5"/>
        <v>6307229</v>
      </c>
      <c r="Q57" s="50">
        <f t="shared" si="5"/>
        <v>7126012</v>
      </c>
      <c r="R57" s="50">
        <f t="shared" si="5"/>
        <v>15151830</v>
      </c>
      <c r="S57" s="50">
        <f t="shared" si="5"/>
        <v>-140086</v>
      </c>
      <c r="T57" s="50">
        <f t="shared" si="5"/>
        <v>4801</v>
      </c>
      <c r="U57" s="50">
        <f t="shared" si="5"/>
        <v>17552</v>
      </c>
      <c r="V57" s="50">
        <f t="shared" si="5"/>
        <v>-117733</v>
      </c>
      <c r="W57" s="50">
        <f t="shared" si="5"/>
        <v>68085855</v>
      </c>
      <c r="X57" s="50">
        <f t="shared" si="5"/>
        <v>-62979919</v>
      </c>
      <c r="Y57" s="50">
        <f t="shared" si="5"/>
        <v>131065774</v>
      </c>
      <c r="Z57" s="51">
        <f>+IF(X57&lt;&gt;0,+(Y57/X57)*100,0)</f>
        <v>-208.10724446946332</v>
      </c>
      <c r="AA57" s="48">
        <f>SUM(AA54:AA56)</f>
        <v>-62979919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-115187306</v>
      </c>
      <c r="D60" s="65">
        <f>SUM(D57:D59)</f>
        <v>0</v>
      </c>
      <c r="E60" s="66">
        <f t="shared" si="6"/>
        <v>184273752</v>
      </c>
      <c r="F60" s="67">
        <f t="shared" si="6"/>
        <v>-62979919</v>
      </c>
      <c r="G60" s="67">
        <f t="shared" si="6"/>
        <v>11052874</v>
      </c>
      <c r="H60" s="67">
        <f t="shared" si="6"/>
        <v>8452241</v>
      </c>
      <c r="I60" s="67">
        <f t="shared" si="6"/>
        <v>8424177</v>
      </c>
      <c r="J60" s="67">
        <f t="shared" si="6"/>
        <v>27929292</v>
      </c>
      <c r="K60" s="67">
        <f t="shared" si="6"/>
        <v>7972867</v>
      </c>
      <c r="L60" s="67">
        <f t="shared" si="6"/>
        <v>8003273</v>
      </c>
      <c r="M60" s="67">
        <f t="shared" si="6"/>
        <v>9146326</v>
      </c>
      <c r="N60" s="67">
        <f t="shared" si="6"/>
        <v>25122466</v>
      </c>
      <c r="O60" s="67">
        <f t="shared" si="6"/>
        <v>1718589</v>
      </c>
      <c r="P60" s="67">
        <f t="shared" si="6"/>
        <v>6307229</v>
      </c>
      <c r="Q60" s="67">
        <f t="shared" si="6"/>
        <v>7126012</v>
      </c>
      <c r="R60" s="67">
        <f t="shared" si="6"/>
        <v>15151830</v>
      </c>
      <c r="S60" s="67">
        <f t="shared" si="6"/>
        <v>-140086</v>
      </c>
      <c r="T60" s="67">
        <f t="shared" si="6"/>
        <v>4801</v>
      </c>
      <c r="U60" s="67">
        <f t="shared" si="6"/>
        <v>17552</v>
      </c>
      <c r="V60" s="67">
        <f t="shared" si="6"/>
        <v>-117733</v>
      </c>
      <c r="W60" s="67">
        <f t="shared" si="6"/>
        <v>68085855</v>
      </c>
      <c r="X60" s="67">
        <f t="shared" si="6"/>
        <v>-62979919</v>
      </c>
      <c r="Y60" s="67">
        <f t="shared" si="6"/>
        <v>131065774</v>
      </c>
      <c r="Z60" s="68">
        <f>+IF(X60&lt;&gt;0,+(Y60/X60)*100,0)</f>
        <v>-208.10724446946332</v>
      </c>
      <c r="AA60" s="65">
        <f>SUM(AA57:AA59)</f>
        <v>-62979919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1064625</v>
      </c>
      <c r="D35" s="20"/>
      <c r="E35" s="21">
        <v>369052</v>
      </c>
      <c r="F35" s="22">
        <v>1527186</v>
      </c>
      <c r="G35" s="22">
        <v>98100</v>
      </c>
      <c r="H35" s="22">
        <v>86044</v>
      </c>
      <c r="I35" s="22">
        <v>96143</v>
      </c>
      <c r="J35" s="22">
        <v>280287</v>
      </c>
      <c r="K35" s="22">
        <v>92754</v>
      </c>
      <c r="L35" s="22">
        <v>94223</v>
      </c>
      <c r="M35" s="22">
        <v>96760</v>
      </c>
      <c r="N35" s="22">
        <v>283737</v>
      </c>
      <c r="O35" s="22">
        <v>93206</v>
      </c>
      <c r="P35" s="22">
        <v>93239</v>
      </c>
      <c r="Q35" s="22">
        <v>105051</v>
      </c>
      <c r="R35" s="22">
        <v>291496</v>
      </c>
      <c r="S35" s="22">
        <v>91739</v>
      </c>
      <c r="T35" s="22">
        <v>140116</v>
      </c>
      <c r="U35" s="22">
        <v>94559</v>
      </c>
      <c r="V35" s="22">
        <v>326414</v>
      </c>
      <c r="W35" s="22">
        <v>1181934</v>
      </c>
      <c r="X35" s="22">
        <v>1527186</v>
      </c>
      <c r="Y35" s="22">
        <v>-345252</v>
      </c>
      <c r="Z35" s="23">
        <v>-22.60706947287364</v>
      </c>
      <c r="AA35" s="20">
        <v>1527186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8384</v>
      </c>
      <c r="D45" s="20"/>
      <c r="E45" s="21"/>
      <c r="F45" s="22"/>
      <c r="G45" s="22">
        <v>792</v>
      </c>
      <c r="H45" s="22">
        <v>670</v>
      </c>
      <c r="I45" s="22">
        <v>765</v>
      </c>
      <c r="J45" s="22">
        <v>2227</v>
      </c>
      <c r="K45" s="22">
        <v>728</v>
      </c>
      <c r="L45" s="22">
        <v>742</v>
      </c>
      <c r="M45" s="22">
        <v>768</v>
      </c>
      <c r="N45" s="22">
        <v>2238</v>
      </c>
      <c r="O45" s="22">
        <v>732</v>
      </c>
      <c r="P45" s="22">
        <v>733</v>
      </c>
      <c r="Q45" s="22">
        <v>848</v>
      </c>
      <c r="R45" s="22">
        <v>2313</v>
      </c>
      <c r="S45" s="22">
        <v>715</v>
      </c>
      <c r="T45" s="22">
        <v>1198</v>
      </c>
      <c r="U45" s="22">
        <v>743</v>
      </c>
      <c r="V45" s="22">
        <v>2656</v>
      </c>
      <c r="W45" s="22">
        <v>9434</v>
      </c>
      <c r="X45" s="22"/>
      <c r="Y45" s="22">
        <v>9434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1073009</v>
      </c>
      <c r="D48" s="29">
        <f t="shared" ref="D48:Y48" si="1">SUM(D35:D47)</f>
        <v>0</v>
      </c>
      <c r="E48" s="30">
        <f t="shared" si="1"/>
        <v>369052</v>
      </c>
      <c r="F48" s="31">
        <f t="shared" si="1"/>
        <v>1527186</v>
      </c>
      <c r="G48" s="31">
        <f t="shared" si="1"/>
        <v>98892</v>
      </c>
      <c r="H48" s="31">
        <f t="shared" si="1"/>
        <v>86714</v>
      </c>
      <c r="I48" s="31">
        <f t="shared" si="1"/>
        <v>96908</v>
      </c>
      <c r="J48" s="31">
        <f t="shared" si="1"/>
        <v>282514</v>
      </c>
      <c r="K48" s="31">
        <f t="shared" si="1"/>
        <v>93482</v>
      </c>
      <c r="L48" s="31">
        <f t="shared" si="1"/>
        <v>94965</v>
      </c>
      <c r="M48" s="31">
        <f t="shared" si="1"/>
        <v>97528</v>
      </c>
      <c r="N48" s="31">
        <f t="shared" si="1"/>
        <v>285975</v>
      </c>
      <c r="O48" s="31">
        <f t="shared" si="1"/>
        <v>93938</v>
      </c>
      <c r="P48" s="31">
        <f t="shared" si="1"/>
        <v>93972</v>
      </c>
      <c r="Q48" s="31">
        <f t="shared" si="1"/>
        <v>105899</v>
      </c>
      <c r="R48" s="31">
        <f t="shared" si="1"/>
        <v>293809</v>
      </c>
      <c r="S48" s="31">
        <f t="shared" si="1"/>
        <v>92454</v>
      </c>
      <c r="T48" s="31">
        <f t="shared" si="1"/>
        <v>141314</v>
      </c>
      <c r="U48" s="31">
        <f t="shared" si="1"/>
        <v>95302</v>
      </c>
      <c r="V48" s="31">
        <f t="shared" si="1"/>
        <v>329070</v>
      </c>
      <c r="W48" s="31">
        <f t="shared" si="1"/>
        <v>1191368</v>
      </c>
      <c r="X48" s="31">
        <f t="shared" si="1"/>
        <v>1527186</v>
      </c>
      <c r="Y48" s="31">
        <f t="shared" si="1"/>
        <v>-335818</v>
      </c>
      <c r="Z48" s="32">
        <f>+IF(X48&lt;&gt;0,+(Y48/X48)*100,0)</f>
        <v>-21.989332013258373</v>
      </c>
      <c r="AA48" s="29">
        <f>SUM(AA35:AA47)</f>
        <v>1527186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-1073009</v>
      </c>
      <c r="D49" s="39">
        <f t="shared" si="2"/>
        <v>0</v>
      </c>
      <c r="E49" s="40">
        <f t="shared" si="2"/>
        <v>-369052</v>
      </c>
      <c r="F49" s="41">
        <f t="shared" si="2"/>
        <v>-1527186</v>
      </c>
      <c r="G49" s="41">
        <f t="shared" si="2"/>
        <v>-98892</v>
      </c>
      <c r="H49" s="41">
        <f t="shared" si="2"/>
        <v>-86714</v>
      </c>
      <c r="I49" s="41">
        <f t="shared" si="2"/>
        <v>-96908</v>
      </c>
      <c r="J49" s="41">
        <f t="shared" si="2"/>
        <v>-282514</v>
      </c>
      <c r="K49" s="41">
        <f t="shared" si="2"/>
        <v>-93482</v>
      </c>
      <c r="L49" s="41">
        <f t="shared" si="2"/>
        <v>-94965</v>
      </c>
      <c r="M49" s="41">
        <f t="shared" si="2"/>
        <v>-97528</v>
      </c>
      <c r="N49" s="41">
        <f t="shared" si="2"/>
        <v>-285975</v>
      </c>
      <c r="O49" s="41">
        <f t="shared" si="2"/>
        <v>-93938</v>
      </c>
      <c r="P49" s="41">
        <f t="shared" si="2"/>
        <v>-93972</v>
      </c>
      <c r="Q49" s="41">
        <f t="shared" si="2"/>
        <v>-105899</v>
      </c>
      <c r="R49" s="41">
        <f t="shared" si="2"/>
        <v>-293809</v>
      </c>
      <c r="S49" s="41">
        <f t="shared" si="2"/>
        <v>-92454</v>
      </c>
      <c r="T49" s="41">
        <f t="shared" si="2"/>
        <v>-141314</v>
      </c>
      <c r="U49" s="41">
        <f t="shared" si="2"/>
        <v>-95302</v>
      </c>
      <c r="V49" s="41">
        <f t="shared" si="2"/>
        <v>-329070</v>
      </c>
      <c r="W49" s="41">
        <f t="shared" si="2"/>
        <v>-1191368</v>
      </c>
      <c r="X49" s="41">
        <f t="shared" si="2"/>
        <v>-1527186</v>
      </c>
      <c r="Y49" s="41">
        <f t="shared" si="2"/>
        <v>335818</v>
      </c>
      <c r="Z49" s="42">
        <f>+IF(X49&lt;&gt;0,+(Y49/X49)*100,0)</f>
        <v>-21.989332013258373</v>
      </c>
      <c r="AA49" s="39">
        <f>+AA33-AA48</f>
        <v>-1527186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-1073009</v>
      </c>
      <c r="D52" s="48">
        <f t="shared" si="3"/>
        <v>0</v>
      </c>
      <c r="E52" s="49">
        <f t="shared" si="3"/>
        <v>-369052</v>
      </c>
      <c r="F52" s="50">
        <f t="shared" si="3"/>
        <v>-1527186</v>
      </c>
      <c r="G52" s="50">
        <f t="shared" si="3"/>
        <v>-98892</v>
      </c>
      <c r="H52" s="50">
        <f t="shared" si="3"/>
        <v>-86714</v>
      </c>
      <c r="I52" s="50">
        <f t="shared" si="3"/>
        <v>-96908</v>
      </c>
      <c r="J52" s="50">
        <f t="shared" si="3"/>
        <v>-282514</v>
      </c>
      <c r="K52" s="50">
        <f t="shared" si="3"/>
        <v>-93482</v>
      </c>
      <c r="L52" s="50">
        <f t="shared" si="3"/>
        <v>-94965</v>
      </c>
      <c r="M52" s="50">
        <f t="shared" si="3"/>
        <v>-97528</v>
      </c>
      <c r="N52" s="50">
        <f t="shared" si="3"/>
        <v>-285975</v>
      </c>
      <c r="O52" s="50">
        <f t="shared" si="3"/>
        <v>-93938</v>
      </c>
      <c r="P52" s="50">
        <f t="shared" si="3"/>
        <v>-93972</v>
      </c>
      <c r="Q52" s="50">
        <f t="shared" si="3"/>
        <v>-105899</v>
      </c>
      <c r="R52" s="50">
        <f t="shared" si="3"/>
        <v>-293809</v>
      </c>
      <c r="S52" s="50">
        <f t="shared" si="3"/>
        <v>-92454</v>
      </c>
      <c r="T52" s="50">
        <f t="shared" si="3"/>
        <v>-141314</v>
      </c>
      <c r="U52" s="50">
        <f t="shared" si="3"/>
        <v>-95302</v>
      </c>
      <c r="V52" s="50">
        <f t="shared" si="3"/>
        <v>-329070</v>
      </c>
      <c r="W52" s="50">
        <f t="shared" si="3"/>
        <v>-1191368</v>
      </c>
      <c r="X52" s="50">
        <f t="shared" si="3"/>
        <v>-1527186</v>
      </c>
      <c r="Y52" s="50">
        <f t="shared" si="3"/>
        <v>335818</v>
      </c>
      <c r="Z52" s="51">
        <f>+IF(X52&lt;&gt;0,+(Y52/X52)*100,0)</f>
        <v>-21.989332013258373</v>
      </c>
      <c r="AA52" s="48">
        <f>SUM(AA49:AA51)</f>
        <v>-1527186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-1073009</v>
      </c>
      <c r="D54" s="54">
        <f>+D52-D53</f>
        <v>0</v>
      </c>
      <c r="E54" s="55">
        <f t="shared" si="4"/>
        <v>-369052</v>
      </c>
      <c r="F54" s="56">
        <f t="shared" si="4"/>
        <v>-1527186</v>
      </c>
      <c r="G54" s="56">
        <f t="shared" si="4"/>
        <v>-98892</v>
      </c>
      <c r="H54" s="56">
        <f t="shared" si="4"/>
        <v>-86714</v>
      </c>
      <c r="I54" s="56">
        <f t="shared" si="4"/>
        <v>-96908</v>
      </c>
      <c r="J54" s="56">
        <f t="shared" si="4"/>
        <v>-282514</v>
      </c>
      <c r="K54" s="56">
        <f t="shared" si="4"/>
        <v>-93482</v>
      </c>
      <c r="L54" s="56">
        <f t="shared" si="4"/>
        <v>-94965</v>
      </c>
      <c r="M54" s="56">
        <f t="shared" si="4"/>
        <v>-97528</v>
      </c>
      <c r="N54" s="56">
        <f t="shared" si="4"/>
        <v>-285975</v>
      </c>
      <c r="O54" s="56">
        <f t="shared" si="4"/>
        <v>-93938</v>
      </c>
      <c r="P54" s="56">
        <f t="shared" si="4"/>
        <v>-93972</v>
      </c>
      <c r="Q54" s="56">
        <f t="shared" si="4"/>
        <v>-105899</v>
      </c>
      <c r="R54" s="56">
        <f t="shared" si="4"/>
        <v>-293809</v>
      </c>
      <c r="S54" s="56">
        <f t="shared" si="4"/>
        <v>-92454</v>
      </c>
      <c r="T54" s="56">
        <f t="shared" si="4"/>
        <v>-141314</v>
      </c>
      <c r="U54" s="56">
        <f t="shared" si="4"/>
        <v>-95302</v>
      </c>
      <c r="V54" s="56">
        <f t="shared" si="4"/>
        <v>-329070</v>
      </c>
      <c r="W54" s="56">
        <f t="shared" si="4"/>
        <v>-1191368</v>
      </c>
      <c r="X54" s="56">
        <f t="shared" si="4"/>
        <v>-1527186</v>
      </c>
      <c r="Y54" s="56">
        <f t="shared" si="4"/>
        <v>335818</v>
      </c>
      <c r="Z54" s="57">
        <f>+IF(X54&lt;&gt;0,+(Y54/X54)*100,0)</f>
        <v>-21.989332013258373</v>
      </c>
      <c r="AA54" s="54">
        <f>+AA52-AA53</f>
        <v>-1527186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-1073009</v>
      </c>
      <c r="D57" s="48">
        <f>SUM(D54:D56)</f>
        <v>0</v>
      </c>
      <c r="E57" s="49">
        <f t="shared" si="5"/>
        <v>-369052</v>
      </c>
      <c r="F57" s="50">
        <f t="shared" si="5"/>
        <v>-1527186</v>
      </c>
      <c r="G57" s="50">
        <f t="shared" si="5"/>
        <v>-98892</v>
      </c>
      <c r="H57" s="50">
        <f t="shared" si="5"/>
        <v>-86714</v>
      </c>
      <c r="I57" s="50">
        <f t="shared" si="5"/>
        <v>-96908</v>
      </c>
      <c r="J57" s="50">
        <f t="shared" si="5"/>
        <v>-282514</v>
      </c>
      <c r="K57" s="50">
        <f t="shared" si="5"/>
        <v>-93482</v>
      </c>
      <c r="L57" s="50">
        <f t="shared" si="5"/>
        <v>-94965</v>
      </c>
      <c r="M57" s="50">
        <f t="shared" si="5"/>
        <v>-97528</v>
      </c>
      <c r="N57" s="50">
        <f t="shared" si="5"/>
        <v>-285975</v>
      </c>
      <c r="O57" s="50">
        <f t="shared" si="5"/>
        <v>-93938</v>
      </c>
      <c r="P57" s="50">
        <f t="shared" si="5"/>
        <v>-93972</v>
      </c>
      <c r="Q57" s="50">
        <f t="shared" si="5"/>
        <v>-105899</v>
      </c>
      <c r="R57" s="50">
        <f t="shared" si="5"/>
        <v>-293809</v>
      </c>
      <c r="S57" s="50">
        <f t="shared" si="5"/>
        <v>-92454</v>
      </c>
      <c r="T57" s="50">
        <f t="shared" si="5"/>
        <v>-141314</v>
      </c>
      <c r="U57" s="50">
        <f t="shared" si="5"/>
        <v>-95302</v>
      </c>
      <c r="V57" s="50">
        <f t="shared" si="5"/>
        <v>-329070</v>
      </c>
      <c r="W57" s="50">
        <f t="shared" si="5"/>
        <v>-1191368</v>
      </c>
      <c r="X57" s="50">
        <f t="shared" si="5"/>
        <v>-1527186</v>
      </c>
      <c r="Y57" s="50">
        <f t="shared" si="5"/>
        <v>335818</v>
      </c>
      <c r="Z57" s="51">
        <f>+IF(X57&lt;&gt;0,+(Y57/X57)*100,0)</f>
        <v>-21.989332013258373</v>
      </c>
      <c r="AA57" s="48">
        <f>SUM(AA54:AA56)</f>
        <v>-1527186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-1073009</v>
      </c>
      <c r="D60" s="65">
        <f>SUM(D57:D59)</f>
        <v>0</v>
      </c>
      <c r="E60" s="66">
        <f t="shared" si="6"/>
        <v>-369052</v>
      </c>
      <c r="F60" s="67">
        <f t="shared" si="6"/>
        <v>-1527186</v>
      </c>
      <c r="G60" s="67">
        <f t="shared" si="6"/>
        <v>-98892</v>
      </c>
      <c r="H60" s="67">
        <f t="shared" si="6"/>
        <v>-86714</v>
      </c>
      <c r="I60" s="67">
        <f t="shared" si="6"/>
        <v>-96908</v>
      </c>
      <c r="J60" s="67">
        <f t="shared" si="6"/>
        <v>-282514</v>
      </c>
      <c r="K60" s="67">
        <f t="shared" si="6"/>
        <v>-93482</v>
      </c>
      <c r="L60" s="67">
        <f t="shared" si="6"/>
        <v>-94965</v>
      </c>
      <c r="M60" s="67">
        <f t="shared" si="6"/>
        <v>-97528</v>
      </c>
      <c r="N60" s="67">
        <f t="shared" si="6"/>
        <v>-285975</v>
      </c>
      <c r="O60" s="67">
        <f t="shared" si="6"/>
        <v>-93938</v>
      </c>
      <c r="P60" s="67">
        <f t="shared" si="6"/>
        <v>-93972</v>
      </c>
      <c r="Q60" s="67">
        <f t="shared" si="6"/>
        <v>-105899</v>
      </c>
      <c r="R60" s="67">
        <f t="shared" si="6"/>
        <v>-293809</v>
      </c>
      <c r="S60" s="67">
        <f t="shared" si="6"/>
        <v>-92454</v>
      </c>
      <c r="T60" s="67">
        <f t="shared" si="6"/>
        <v>-141314</v>
      </c>
      <c r="U60" s="67">
        <f t="shared" si="6"/>
        <v>-95302</v>
      </c>
      <c r="V60" s="67">
        <f t="shared" si="6"/>
        <v>-329070</v>
      </c>
      <c r="W60" s="67">
        <f t="shared" si="6"/>
        <v>-1191368</v>
      </c>
      <c r="X60" s="67">
        <f t="shared" si="6"/>
        <v>-1527186</v>
      </c>
      <c r="Y60" s="67">
        <f t="shared" si="6"/>
        <v>335818</v>
      </c>
      <c r="Z60" s="68">
        <f>+IF(X60&lt;&gt;0,+(Y60/X60)*100,0)</f>
        <v>-21.989332013258373</v>
      </c>
      <c r="AA60" s="65">
        <f>SUM(AA57:AA59)</f>
        <v>-1527186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5127</v>
      </c>
      <c r="D10" s="20"/>
      <c r="E10" s="21"/>
      <c r="F10" s="22"/>
      <c r="G10" s="22">
        <v>6</v>
      </c>
      <c r="H10" s="22">
        <v>452</v>
      </c>
      <c r="I10" s="22"/>
      <c r="J10" s="22">
        <v>458</v>
      </c>
      <c r="K10" s="22">
        <v>263</v>
      </c>
      <c r="L10" s="22"/>
      <c r="M10" s="22">
        <v>435</v>
      </c>
      <c r="N10" s="22">
        <v>698</v>
      </c>
      <c r="O10" s="22">
        <v>157</v>
      </c>
      <c r="P10" s="22"/>
      <c r="Q10" s="22">
        <v>176</v>
      </c>
      <c r="R10" s="22">
        <v>333</v>
      </c>
      <c r="S10" s="22">
        <v>365</v>
      </c>
      <c r="T10" s="22"/>
      <c r="U10" s="22">
        <v>174</v>
      </c>
      <c r="V10" s="22">
        <v>539</v>
      </c>
      <c r="W10" s="22">
        <v>2028</v>
      </c>
      <c r="X10" s="22"/>
      <c r="Y10" s="22">
        <v>2028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5127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6</v>
      </c>
      <c r="H33" s="31">
        <f t="shared" si="0"/>
        <v>452</v>
      </c>
      <c r="I33" s="31">
        <f t="shared" si="0"/>
        <v>0</v>
      </c>
      <c r="J33" s="31">
        <f t="shared" si="0"/>
        <v>458</v>
      </c>
      <c r="K33" s="31">
        <f t="shared" si="0"/>
        <v>263</v>
      </c>
      <c r="L33" s="31">
        <f t="shared" si="0"/>
        <v>0</v>
      </c>
      <c r="M33" s="31">
        <f t="shared" si="0"/>
        <v>435</v>
      </c>
      <c r="N33" s="31">
        <f t="shared" si="0"/>
        <v>698</v>
      </c>
      <c r="O33" s="31">
        <f t="shared" si="0"/>
        <v>157</v>
      </c>
      <c r="P33" s="31">
        <f t="shared" si="0"/>
        <v>0</v>
      </c>
      <c r="Q33" s="31">
        <f t="shared" si="0"/>
        <v>176</v>
      </c>
      <c r="R33" s="31">
        <f t="shared" si="0"/>
        <v>333</v>
      </c>
      <c r="S33" s="31">
        <f t="shared" si="0"/>
        <v>365</v>
      </c>
      <c r="T33" s="31">
        <f t="shared" si="0"/>
        <v>0</v>
      </c>
      <c r="U33" s="31">
        <f t="shared" si="0"/>
        <v>174</v>
      </c>
      <c r="V33" s="31">
        <f t="shared" si="0"/>
        <v>539</v>
      </c>
      <c r="W33" s="31">
        <f t="shared" si="0"/>
        <v>2028</v>
      </c>
      <c r="X33" s="31">
        <f t="shared" si="0"/>
        <v>0</v>
      </c>
      <c r="Y33" s="31">
        <f t="shared" si="0"/>
        <v>2028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5127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6</v>
      </c>
      <c r="H49" s="41">
        <f t="shared" si="2"/>
        <v>452</v>
      </c>
      <c r="I49" s="41">
        <f t="shared" si="2"/>
        <v>0</v>
      </c>
      <c r="J49" s="41">
        <f t="shared" si="2"/>
        <v>458</v>
      </c>
      <c r="K49" s="41">
        <f t="shared" si="2"/>
        <v>263</v>
      </c>
      <c r="L49" s="41">
        <f t="shared" si="2"/>
        <v>0</v>
      </c>
      <c r="M49" s="41">
        <f t="shared" si="2"/>
        <v>435</v>
      </c>
      <c r="N49" s="41">
        <f t="shared" si="2"/>
        <v>698</v>
      </c>
      <c r="O49" s="41">
        <f t="shared" si="2"/>
        <v>157</v>
      </c>
      <c r="P49" s="41">
        <f t="shared" si="2"/>
        <v>0</v>
      </c>
      <c r="Q49" s="41">
        <f t="shared" si="2"/>
        <v>176</v>
      </c>
      <c r="R49" s="41">
        <f t="shared" si="2"/>
        <v>333</v>
      </c>
      <c r="S49" s="41">
        <f t="shared" si="2"/>
        <v>365</v>
      </c>
      <c r="T49" s="41">
        <f t="shared" si="2"/>
        <v>0</v>
      </c>
      <c r="U49" s="41">
        <f t="shared" si="2"/>
        <v>174</v>
      </c>
      <c r="V49" s="41">
        <f t="shared" si="2"/>
        <v>539</v>
      </c>
      <c r="W49" s="41">
        <f t="shared" si="2"/>
        <v>2028</v>
      </c>
      <c r="X49" s="41">
        <f t="shared" si="2"/>
        <v>0</v>
      </c>
      <c r="Y49" s="41">
        <f t="shared" si="2"/>
        <v>2028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5127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6</v>
      </c>
      <c r="H52" s="50">
        <f t="shared" si="3"/>
        <v>452</v>
      </c>
      <c r="I52" s="50">
        <f t="shared" si="3"/>
        <v>0</v>
      </c>
      <c r="J52" s="50">
        <f t="shared" si="3"/>
        <v>458</v>
      </c>
      <c r="K52" s="50">
        <f t="shared" si="3"/>
        <v>263</v>
      </c>
      <c r="L52" s="50">
        <f t="shared" si="3"/>
        <v>0</v>
      </c>
      <c r="M52" s="50">
        <f t="shared" si="3"/>
        <v>435</v>
      </c>
      <c r="N52" s="50">
        <f t="shared" si="3"/>
        <v>698</v>
      </c>
      <c r="O52" s="50">
        <f t="shared" si="3"/>
        <v>157</v>
      </c>
      <c r="P52" s="50">
        <f t="shared" si="3"/>
        <v>0</v>
      </c>
      <c r="Q52" s="50">
        <f t="shared" si="3"/>
        <v>176</v>
      </c>
      <c r="R52" s="50">
        <f t="shared" si="3"/>
        <v>333</v>
      </c>
      <c r="S52" s="50">
        <f t="shared" si="3"/>
        <v>365</v>
      </c>
      <c r="T52" s="50">
        <f t="shared" si="3"/>
        <v>0</v>
      </c>
      <c r="U52" s="50">
        <f t="shared" si="3"/>
        <v>174</v>
      </c>
      <c r="V52" s="50">
        <f t="shared" si="3"/>
        <v>539</v>
      </c>
      <c r="W52" s="50">
        <f t="shared" si="3"/>
        <v>2028</v>
      </c>
      <c r="X52" s="50">
        <f t="shared" si="3"/>
        <v>0</v>
      </c>
      <c r="Y52" s="50">
        <f t="shared" si="3"/>
        <v>2028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5127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6</v>
      </c>
      <c r="H54" s="56">
        <f t="shared" si="4"/>
        <v>452</v>
      </c>
      <c r="I54" s="56">
        <f t="shared" si="4"/>
        <v>0</v>
      </c>
      <c r="J54" s="56">
        <f t="shared" si="4"/>
        <v>458</v>
      </c>
      <c r="K54" s="56">
        <f t="shared" si="4"/>
        <v>263</v>
      </c>
      <c r="L54" s="56">
        <f t="shared" si="4"/>
        <v>0</v>
      </c>
      <c r="M54" s="56">
        <f t="shared" si="4"/>
        <v>435</v>
      </c>
      <c r="N54" s="56">
        <f t="shared" si="4"/>
        <v>698</v>
      </c>
      <c r="O54" s="56">
        <f t="shared" si="4"/>
        <v>157</v>
      </c>
      <c r="P54" s="56">
        <f t="shared" si="4"/>
        <v>0</v>
      </c>
      <c r="Q54" s="56">
        <f t="shared" si="4"/>
        <v>176</v>
      </c>
      <c r="R54" s="56">
        <f t="shared" si="4"/>
        <v>333</v>
      </c>
      <c r="S54" s="56">
        <f t="shared" si="4"/>
        <v>365</v>
      </c>
      <c r="T54" s="56">
        <f t="shared" si="4"/>
        <v>0</v>
      </c>
      <c r="U54" s="56">
        <f t="shared" si="4"/>
        <v>174</v>
      </c>
      <c r="V54" s="56">
        <f t="shared" si="4"/>
        <v>539</v>
      </c>
      <c r="W54" s="56">
        <f t="shared" si="4"/>
        <v>2028</v>
      </c>
      <c r="X54" s="56">
        <f t="shared" si="4"/>
        <v>0</v>
      </c>
      <c r="Y54" s="56">
        <f t="shared" si="4"/>
        <v>2028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5127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6</v>
      </c>
      <c r="H57" s="50">
        <f t="shared" si="5"/>
        <v>452</v>
      </c>
      <c r="I57" s="50">
        <f t="shared" si="5"/>
        <v>0</v>
      </c>
      <c r="J57" s="50">
        <f t="shared" si="5"/>
        <v>458</v>
      </c>
      <c r="K57" s="50">
        <f t="shared" si="5"/>
        <v>263</v>
      </c>
      <c r="L57" s="50">
        <f t="shared" si="5"/>
        <v>0</v>
      </c>
      <c r="M57" s="50">
        <f t="shared" si="5"/>
        <v>435</v>
      </c>
      <c r="N57" s="50">
        <f t="shared" si="5"/>
        <v>698</v>
      </c>
      <c r="O57" s="50">
        <f t="shared" si="5"/>
        <v>157</v>
      </c>
      <c r="P57" s="50">
        <f t="shared" si="5"/>
        <v>0</v>
      </c>
      <c r="Q57" s="50">
        <f t="shared" si="5"/>
        <v>176</v>
      </c>
      <c r="R57" s="50">
        <f t="shared" si="5"/>
        <v>333</v>
      </c>
      <c r="S57" s="50">
        <f t="shared" si="5"/>
        <v>365</v>
      </c>
      <c r="T57" s="50">
        <f t="shared" si="5"/>
        <v>0</v>
      </c>
      <c r="U57" s="50">
        <f t="shared" si="5"/>
        <v>174</v>
      </c>
      <c r="V57" s="50">
        <f t="shared" si="5"/>
        <v>539</v>
      </c>
      <c r="W57" s="50">
        <f t="shared" si="5"/>
        <v>2028</v>
      </c>
      <c r="X57" s="50">
        <f t="shared" si="5"/>
        <v>0</v>
      </c>
      <c r="Y57" s="50">
        <f t="shared" si="5"/>
        <v>2028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5127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6</v>
      </c>
      <c r="H60" s="67">
        <f t="shared" si="6"/>
        <v>452</v>
      </c>
      <c r="I60" s="67">
        <f t="shared" si="6"/>
        <v>0</v>
      </c>
      <c r="J60" s="67">
        <f t="shared" si="6"/>
        <v>458</v>
      </c>
      <c r="K60" s="67">
        <f t="shared" si="6"/>
        <v>263</v>
      </c>
      <c r="L60" s="67">
        <f t="shared" si="6"/>
        <v>0</v>
      </c>
      <c r="M60" s="67">
        <f t="shared" si="6"/>
        <v>435</v>
      </c>
      <c r="N60" s="67">
        <f t="shared" si="6"/>
        <v>698</v>
      </c>
      <c r="O60" s="67">
        <f t="shared" si="6"/>
        <v>157</v>
      </c>
      <c r="P60" s="67">
        <f t="shared" si="6"/>
        <v>0</v>
      </c>
      <c r="Q60" s="67">
        <f t="shared" si="6"/>
        <v>176</v>
      </c>
      <c r="R60" s="67">
        <f t="shared" si="6"/>
        <v>333</v>
      </c>
      <c r="S60" s="67">
        <f t="shared" si="6"/>
        <v>365</v>
      </c>
      <c r="T60" s="67">
        <f t="shared" si="6"/>
        <v>0</v>
      </c>
      <c r="U60" s="67">
        <f t="shared" si="6"/>
        <v>174</v>
      </c>
      <c r="V60" s="67">
        <f t="shared" si="6"/>
        <v>539</v>
      </c>
      <c r="W60" s="67">
        <f t="shared" si="6"/>
        <v>2028</v>
      </c>
      <c r="X60" s="67">
        <f t="shared" si="6"/>
        <v>0</v>
      </c>
      <c r="Y60" s="67">
        <f t="shared" si="6"/>
        <v>2028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>
        <v>-23902</v>
      </c>
      <c r="U35" s="22"/>
      <c r="V35" s="22">
        <v>-23902</v>
      </c>
      <c r="W35" s="22">
        <v>-23902</v>
      </c>
      <c r="X35" s="22"/>
      <c r="Y35" s="22">
        <v>-23902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310982</v>
      </c>
      <c r="T40" s="22"/>
      <c r="U40" s="22"/>
      <c r="V40" s="22">
        <v>310982</v>
      </c>
      <c r="W40" s="22">
        <v>310982</v>
      </c>
      <c r="X40" s="22"/>
      <c r="Y40" s="22">
        <v>310982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310982</v>
      </c>
      <c r="T48" s="31">
        <f t="shared" si="1"/>
        <v>-23902</v>
      </c>
      <c r="U48" s="31">
        <f t="shared" si="1"/>
        <v>0</v>
      </c>
      <c r="V48" s="31">
        <f t="shared" si="1"/>
        <v>287080</v>
      </c>
      <c r="W48" s="31">
        <f t="shared" si="1"/>
        <v>287080</v>
      </c>
      <c r="X48" s="31">
        <f t="shared" si="1"/>
        <v>0</v>
      </c>
      <c r="Y48" s="31">
        <f t="shared" si="1"/>
        <v>287080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-310982</v>
      </c>
      <c r="T49" s="41">
        <f t="shared" si="2"/>
        <v>23902</v>
      </c>
      <c r="U49" s="41">
        <f t="shared" si="2"/>
        <v>0</v>
      </c>
      <c r="V49" s="41">
        <f t="shared" si="2"/>
        <v>-287080</v>
      </c>
      <c r="W49" s="41">
        <f t="shared" si="2"/>
        <v>-287080</v>
      </c>
      <c r="X49" s="41">
        <f t="shared" si="2"/>
        <v>0</v>
      </c>
      <c r="Y49" s="41">
        <f t="shared" si="2"/>
        <v>-287080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-310982</v>
      </c>
      <c r="T52" s="50">
        <f t="shared" si="3"/>
        <v>23902</v>
      </c>
      <c r="U52" s="50">
        <f t="shared" si="3"/>
        <v>0</v>
      </c>
      <c r="V52" s="50">
        <f t="shared" si="3"/>
        <v>-287080</v>
      </c>
      <c r="W52" s="50">
        <f t="shared" si="3"/>
        <v>-287080</v>
      </c>
      <c r="X52" s="50">
        <f t="shared" si="3"/>
        <v>0</v>
      </c>
      <c r="Y52" s="50">
        <f t="shared" si="3"/>
        <v>-287080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-310982</v>
      </c>
      <c r="T54" s="56">
        <f t="shared" si="4"/>
        <v>23902</v>
      </c>
      <c r="U54" s="56">
        <f t="shared" si="4"/>
        <v>0</v>
      </c>
      <c r="V54" s="56">
        <f t="shared" si="4"/>
        <v>-287080</v>
      </c>
      <c r="W54" s="56">
        <f t="shared" si="4"/>
        <v>-287080</v>
      </c>
      <c r="X54" s="56">
        <f t="shared" si="4"/>
        <v>0</v>
      </c>
      <c r="Y54" s="56">
        <f t="shared" si="4"/>
        <v>-287080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-310982</v>
      </c>
      <c r="T57" s="50">
        <f t="shared" si="5"/>
        <v>23902</v>
      </c>
      <c r="U57" s="50">
        <f t="shared" si="5"/>
        <v>0</v>
      </c>
      <c r="V57" s="50">
        <f t="shared" si="5"/>
        <v>-287080</v>
      </c>
      <c r="W57" s="50">
        <f t="shared" si="5"/>
        <v>-287080</v>
      </c>
      <c r="X57" s="50">
        <f t="shared" si="5"/>
        <v>0</v>
      </c>
      <c r="Y57" s="50">
        <f t="shared" si="5"/>
        <v>-287080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-310982</v>
      </c>
      <c r="T60" s="67">
        <f t="shared" si="6"/>
        <v>23902</v>
      </c>
      <c r="U60" s="67">
        <f t="shared" si="6"/>
        <v>0</v>
      </c>
      <c r="V60" s="67">
        <f t="shared" si="6"/>
        <v>-287080</v>
      </c>
      <c r="W60" s="67">
        <f t="shared" si="6"/>
        <v>-287080</v>
      </c>
      <c r="X60" s="67">
        <f t="shared" si="6"/>
        <v>0</v>
      </c>
      <c r="Y60" s="67">
        <f t="shared" si="6"/>
        <v>-287080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57417337</v>
      </c>
      <c r="D8" s="20"/>
      <c r="E8" s="21">
        <v>108457456</v>
      </c>
      <c r="F8" s="22">
        <v>108457456</v>
      </c>
      <c r="G8" s="22">
        <v>5652996</v>
      </c>
      <c r="H8" s="22">
        <v>-1176437</v>
      </c>
      <c r="I8" s="22">
        <v>5639431</v>
      </c>
      <c r="J8" s="22">
        <v>10115990</v>
      </c>
      <c r="K8" s="22">
        <v>5638929</v>
      </c>
      <c r="L8" s="22">
        <v>5636879</v>
      </c>
      <c r="M8" s="22">
        <v>5634657</v>
      </c>
      <c r="N8" s="22">
        <v>16910465</v>
      </c>
      <c r="O8" s="22">
        <v>5637883</v>
      </c>
      <c r="P8" s="22">
        <v>5766865</v>
      </c>
      <c r="Q8" s="22">
        <v>5635727</v>
      </c>
      <c r="R8" s="22">
        <v>17040475</v>
      </c>
      <c r="S8" s="22">
        <v>5643430</v>
      </c>
      <c r="T8" s="22">
        <v>5603441</v>
      </c>
      <c r="U8" s="22">
        <v>-1179605</v>
      </c>
      <c r="V8" s="22">
        <v>10067266</v>
      </c>
      <c r="W8" s="22">
        <v>54134196</v>
      </c>
      <c r="X8" s="22">
        <v>108457456</v>
      </c>
      <c r="Y8" s="22">
        <v>-54323260</v>
      </c>
      <c r="Z8" s="23">
        <v>-50.087160443814952</v>
      </c>
      <c r="AA8" s="20">
        <v>108457456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57417337</v>
      </c>
      <c r="D33" s="29">
        <f t="shared" ref="D33:Y33" si="0">SUM(D6:D32)</f>
        <v>0</v>
      </c>
      <c r="E33" s="30">
        <f t="shared" si="0"/>
        <v>108457456</v>
      </c>
      <c r="F33" s="31">
        <f t="shared" si="0"/>
        <v>108457456</v>
      </c>
      <c r="G33" s="31">
        <f t="shared" si="0"/>
        <v>5652996</v>
      </c>
      <c r="H33" s="31">
        <f t="shared" si="0"/>
        <v>-1176437</v>
      </c>
      <c r="I33" s="31">
        <f t="shared" si="0"/>
        <v>5639431</v>
      </c>
      <c r="J33" s="31">
        <f t="shared" si="0"/>
        <v>10115990</v>
      </c>
      <c r="K33" s="31">
        <f t="shared" si="0"/>
        <v>5638929</v>
      </c>
      <c r="L33" s="31">
        <f t="shared" si="0"/>
        <v>5636879</v>
      </c>
      <c r="M33" s="31">
        <f t="shared" si="0"/>
        <v>5634657</v>
      </c>
      <c r="N33" s="31">
        <f t="shared" si="0"/>
        <v>16910465</v>
      </c>
      <c r="O33" s="31">
        <f t="shared" si="0"/>
        <v>5637883</v>
      </c>
      <c r="P33" s="31">
        <f t="shared" si="0"/>
        <v>5766865</v>
      </c>
      <c r="Q33" s="31">
        <f t="shared" si="0"/>
        <v>5635727</v>
      </c>
      <c r="R33" s="31">
        <f t="shared" si="0"/>
        <v>17040475</v>
      </c>
      <c r="S33" s="31">
        <f t="shared" si="0"/>
        <v>5643430</v>
      </c>
      <c r="T33" s="31">
        <f t="shared" si="0"/>
        <v>5603441</v>
      </c>
      <c r="U33" s="31">
        <f t="shared" si="0"/>
        <v>-1179605</v>
      </c>
      <c r="V33" s="31">
        <f t="shared" si="0"/>
        <v>10067266</v>
      </c>
      <c r="W33" s="31">
        <f t="shared" si="0"/>
        <v>54134196</v>
      </c>
      <c r="X33" s="31">
        <f t="shared" si="0"/>
        <v>108457456</v>
      </c>
      <c r="Y33" s="31">
        <f t="shared" si="0"/>
        <v>-54323260</v>
      </c>
      <c r="Z33" s="32">
        <f>+IF(X33&lt;&gt;0,+(Y33/X33)*100,0)</f>
        <v>-50.087160443814952</v>
      </c>
      <c r="AA33" s="29">
        <f>SUM(AA6:AA32)</f>
        <v>108457456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7581966</v>
      </c>
      <c r="D35" s="20"/>
      <c r="E35" s="21">
        <v>21700554</v>
      </c>
      <c r="F35" s="22">
        <v>21700554</v>
      </c>
      <c r="G35" s="22">
        <v>219503</v>
      </c>
      <c r="H35" s="22">
        <v>168410</v>
      </c>
      <c r="I35" s="22">
        <v>177032</v>
      </c>
      <c r="J35" s="22">
        <v>564945</v>
      </c>
      <c r="K35" s="22">
        <v>180219</v>
      </c>
      <c r="L35" s="22">
        <v>223260</v>
      </c>
      <c r="M35" s="22">
        <v>469997</v>
      </c>
      <c r="N35" s="22">
        <v>873476</v>
      </c>
      <c r="O35" s="22">
        <v>266642</v>
      </c>
      <c r="P35" s="22">
        <v>239130</v>
      </c>
      <c r="Q35" s="22">
        <v>234372</v>
      </c>
      <c r="R35" s="22">
        <v>740144</v>
      </c>
      <c r="S35" s="22">
        <v>368522</v>
      </c>
      <c r="T35" s="22">
        <v>265822</v>
      </c>
      <c r="U35" s="22">
        <v>244569</v>
      </c>
      <c r="V35" s="22">
        <v>878913</v>
      </c>
      <c r="W35" s="22">
        <v>3057478</v>
      </c>
      <c r="X35" s="22">
        <v>21700554</v>
      </c>
      <c r="Y35" s="22">
        <v>-18643076</v>
      </c>
      <c r="Z35" s="23">
        <v>-85.910599333086139</v>
      </c>
      <c r="AA35" s="20">
        <v>21700554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2783</v>
      </c>
      <c r="D38" s="20"/>
      <c r="E38" s="21">
        <v>5017920</v>
      </c>
      <c r="F38" s="22">
        <v>3012920</v>
      </c>
      <c r="G38" s="22"/>
      <c r="H38" s="22">
        <v>15156</v>
      </c>
      <c r="I38" s="22"/>
      <c r="J38" s="22">
        <v>15156</v>
      </c>
      <c r="K38" s="22">
        <v>316929</v>
      </c>
      <c r="L38" s="22"/>
      <c r="M38" s="22">
        <v>231363</v>
      </c>
      <c r="N38" s="22">
        <v>548292</v>
      </c>
      <c r="O38" s="22">
        <v>147110</v>
      </c>
      <c r="P38" s="22">
        <v>4900</v>
      </c>
      <c r="Q38" s="22">
        <v>317503</v>
      </c>
      <c r="R38" s="22">
        <v>469513</v>
      </c>
      <c r="S38" s="22"/>
      <c r="T38" s="22">
        <v>1615</v>
      </c>
      <c r="U38" s="22">
        <v>-24200</v>
      </c>
      <c r="V38" s="22">
        <v>-22585</v>
      </c>
      <c r="W38" s="22">
        <v>1010376</v>
      </c>
      <c r="X38" s="22">
        <v>3012920</v>
      </c>
      <c r="Y38" s="22">
        <v>-2002544</v>
      </c>
      <c r="Z38" s="23">
        <v>-66.465223105824251</v>
      </c>
      <c r="AA38" s="20">
        <v>3012920</v>
      </c>
    </row>
    <row r="39" spans="1:27" x14ac:dyDescent="0.25">
      <c r="A39" s="19" t="s">
        <v>65</v>
      </c>
      <c r="B39" s="15" t="s">
        <v>32</v>
      </c>
      <c r="C39" s="20">
        <v>54788</v>
      </c>
      <c r="D39" s="20"/>
      <c r="E39" s="21">
        <v>120000000</v>
      </c>
      <c r="F39" s="22">
        <v>22000000</v>
      </c>
      <c r="G39" s="22"/>
      <c r="H39" s="22"/>
      <c r="I39" s="22"/>
      <c r="J39" s="22"/>
      <c r="K39" s="22">
        <v>8000000</v>
      </c>
      <c r="L39" s="22">
        <v>2000000</v>
      </c>
      <c r="M39" s="22">
        <v>2000000</v>
      </c>
      <c r="N39" s="22">
        <v>12000000</v>
      </c>
      <c r="O39" s="22">
        <v>2000000</v>
      </c>
      <c r="P39" s="22">
        <v>2000000</v>
      </c>
      <c r="Q39" s="22">
        <v>2000000</v>
      </c>
      <c r="R39" s="22">
        <v>6000000</v>
      </c>
      <c r="S39" s="22">
        <v>2000000</v>
      </c>
      <c r="T39" s="22">
        <v>2000000</v>
      </c>
      <c r="U39" s="22">
        <v>2000000</v>
      </c>
      <c r="V39" s="22">
        <v>6000000</v>
      </c>
      <c r="W39" s="22">
        <v>24000000</v>
      </c>
      <c r="X39" s="22">
        <v>22000000</v>
      </c>
      <c r="Y39" s="22">
        <v>2000000</v>
      </c>
      <c r="Z39" s="23">
        <v>9.0909090909090917</v>
      </c>
      <c r="AA39" s="20">
        <v>22000000</v>
      </c>
    </row>
    <row r="40" spans="1:27" x14ac:dyDescent="0.25">
      <c r="A40" s="19" t="s">
        <v>66</v>
      </c>
      <c r="B40" s="15" t="s">
        <v>32</v>
      </c>
      <c r="C40" s="20">
        <v>12463446</v>
      </c>
      <c r="D40" s="20"/>
      <c r="E40" s="21">
        <v>18389042</v>
      </c>
      <c r="F40" s="22">
        <v>18389042</v>
      </c>
      <c r="G40" s="22"/>
      <c r="H40" s="22"/>
      <c r="I40" s="22">
        <v>4597261</v>
      </c>
      <c r="J40" s="22">
        <v>4597261</v>
      </c>
      <c r="K40" s="22">
        <v>1532420</v>
      </c>
      <c r="L40" s="22">
        <v>1532420</v>
      </c>
      <c r="M40" s="22">
        <v>1532420</v>
      </c>
      <c r="N40" s="22">
        <v>4597260</v>
      </c>
      <c r="O40" s="22">
        <v>1532420</v>
      </c>
      <c r="P40" s="22">
        <v>1532420</v>
      </c>
      <c r="Q40" s="22">
        <v>1532420</v>
      </c>
      <c r="R40" s="22">
        <v>4597260</v>
      </c>
      <c r="S40" s="22">
        <v>1532420</v>
      </c>
      <c r="T40" s="22">
        <v>1532420</v>
      </c>
      <c r="U40" s="22">
        <v>1532420</v>
      </c>
      <c r="V40" s="22">
        <v>4597260</v>
      </c>
      <c r="W40" s="22">
        <v>18389041</v>
      </c>
      <c r="X40" s="22">
        <v>18389042</v>
      </c>
      <c r="Y40" s="22">
        <v>-1</v>
      </c>
      <c r="Z40" s="23"/>
      <c r="AA40" s="20">
        <v>18389042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114352614</v>
      </c>
      <c r="D42" s="20"/>
      <c r="E42" s="21">
        <v>21571962</v>
      </c>
      <c r="F42" s="22">
        <v>18758586</v>
      </c>
      <c r="G42" s="22">
        <v>1600</v>
      </c>
      <c r="H42" s="22">
        <v>1111768</v>
      </c>
      <c r="I42" s="22">
        <v>545870</v>
      </c>
      <c r="J42" s="22">
        <v>1659238</v>
      </c>
      <c r="K42" s="22">
        <v>1127817</v>
      </c>
      <c r="L42" s="22">
        <v>1090302</v>
      </c>
      <c r="M42" s="22">
        <v>1019115</v>
      </c>
      <c r="N42" s="22">
        <v>3237234</v>
      </c>
      <c r="O42" s="22">
        <v>695720</v>
      </c>
      <c r="P42" s="22">
        <v>1312036</v>
      </c>
      <c r="Q42" s="22">
        <v>1150792</v>
      </c>
      <c r="R42" s="22">
        <v>3158548</v>
      </c>
      <c r="S42" s="22">
        <v>749870</v>
      </c>
      <c r="T42" s="22">
        <v>568953</v>
      </c>
      <c r="U42" s="22">
        <v>-1151575</v>
      </c>
      <c r="V42" s="22">
        <v>167248</v>
      </c>
      <c r="W42" s="22">
        <v>8222268</v>
      </c>
      <c r="X42" s="22">
        <v>18758586</v>
      </c>
      <c r="Y42" s="22">
        <v>-10536318</v>
      </c>
      <c r="Z42" s="23">
        <v>-56.167975560631277</v>
      </c>
      <c r="AA42" s="20">
        <v>18758586</v>
      </c>
    </row>
    <row r="43" spans="1:27" x14ac:dyDescent="0.25">
      <c r="A43" s="19" t="s">
        <v>68</v>
      </c>
      <c r="B43" s="15" t="s">
        <v>32</v>
      </c>
      <c r="C43" s="20">
        <v>34683065</v>
      </c>
      <c r="D43" s="20"/>
      <c r="E43" s="21">
        <v>14922080</v>
      </c>
      <c r="F43" s="22">
        <v>14922080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821590</v>
      </c>
      <c r="R43" s="22">
        <v>821590</v>
      </c>
      <c r="S43" s="22">
        <v>879101</v>
      </c>
      <c r="T43" s="22">
        <v>2050406</v>
      </c>
      <c r="U43" s="22">
        <v>1174196</v>
      </c>
      <c r="V43" s="22">
        <v>4103703</v>
      </c>
      <c r="W43" s="22">
        <v>4925293</v>
      </c>
      <c r="X43" s="22">
        <v>14922080</v>
      </c>
      <c r="Y43" s="22">
        <v>-9996787</v>
      </c>
      <c r="Z43" s="23">
        <v>-66.993254291626897</v>
      </c>
      <c r="AA43" s="20">
        <v>14922080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6762235</v>
      </c>
      <c r="D45" s="20"/>
      <c r="E45" s="21">
        <v>7282010</v>
      </c>
      <c r="F45" s="22">
        <v>7204625</v>
      </c>
      <c r="G45" s="22">
        <v>163800</v>
      </c>
      <c r="H45" s="22">
        <v>166190</v>
      </c>
      <c r="I45" s="22">
        <v>222696</v>
      </c>
      <c r="J45" s="22">
        <v>552686</v>
      </c>
      <c r="K45" s="22">
        <v>285490</v>
      </c>
      <c r="L45" s="22">
        <v>218249</v>
      </c>
      <c r="M45" s="22">
        <v>94605</v>
      </c>
      <c r="N45" s="22">
        <v>598344</v>
      </c>
      <c r="O45" s="22">
        <v>3616945</v>
      </c>
      <c r="P45" s="22">
        <v>330551</v>
      </c>
      <c r="Q45" s="22">
        <v>336024</v>
      </c>
      <c r="R45" s="22">
        <v>4283520</v>
      </c>
      <c r="S45" s="22">
        <v>163712</v>
      </c>
      <c r="T45" s="22">
        <v>256542</v>
      </c>
      <c r="U45" s="22">
        <v>162411</v>
      </c>
      <c r="V45" s="22">
        <v>582665</v>
      </c>
      <c r="W45" s="22">
        <v>6017215</v>
      </c>
      <c r="X45" s="22">
        <v>7204625</v>
      </c>
      <c r="Y45" s="22">
        <v>-1187410</v>
      </c>
      <c r="Z45" s="23">
        <v>-16.481218661623608</v>
      </c>
      <c r="AA45" s="20">
        <v>7204625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175900897</v>
      </c>
      <c r="D48" s="29">
        <f t="shared" ref="D48:Y48" si="1">SUM(D35:D47)</f>
        <v>0</v>
      </c>
      <c r="E48" s="30">
        <f t="shared" si="1"/>
        <v>208883568</v>
      </c>
      <c r="F48" s="31">
        <f t="shared" si="1"/>
        <v>105987807</v>
      </c>
      <c r="G48" s="31">
        <f t="shared" si="1"/>
        <v>384903</v>
      </c>
      <c r="H48" s="31">
        <f t="shared" si="1"/>
        <v>1461524</v>
      </c>
      <c r="I48" s="31">
        <f t="shared" si="1"/>
        <v>5542859</v>
      </c>
      <c r="J48" s="31">
        <f t="shared" si="1"/>
        <v>7389286</v>
      </c>
      <c r="K48" s="31">
        <f t="shared" si="1"/>
        <v>11442875</v>
      </c>
      <c r="L48" s="31">
        <f t="shared" si="1"/>
        <v>5064231</v>
      </c>
      <c r="M48" s="31">
        <f t="shared" si="1"/>
        <v>5347500</v>
      </c>
      <c r="N48" s="31">
        <f t="shared" si="1"/>
        <v>21854606</v>
      </c>
      <c r="O48" s="31">
        <f t="shared" si="1"/>
        <v>8258837</v>
      </c>
      <c r="P48" s="31">
        <f t="shared" si="1"/>
        <v>5419037</v>
      </c>
      <c r="Q48" s="31">
        <f t="shared" si="1"/>
        <v>6392701</v>
      </c>
      <c r="R48" s="31">
        <f t="shared" si="1"/>
        <v>20070575</v>
      </c>
      <c r="S48" s="31">
        <f t="shared" si="1"/>
        <v>5693625</v>
      </c>
      <c r="T48" s="31">
        <f t="shared" si="1"/>
        <v>6675758</v>
      </c>
      <c r="U48" s="31">
        <f t="shared" si="1"/>
        <v>3937821</v>
      </c>
      <c r="V48" s="31">
        <f t="shared" si="1"/>
        <v>16307204</v>
      </c>
      <c r="W48" s="31">
        <f t="shared" si="1"/>
        <v>65621671</v>
      </c>
      <c r="X48" s="31">
        <f t="shared" si="1"/>
        <v>105987807</v>
      </c>
      <c r="Y48" s="31">
        <f t="shared" si="1"/>
        <v>-40366136</v>
      </c>
      <c r="Z48" s="32">
        <f>+IF(X48&lt;&gt;0,+(Y48/X48)*100,0)</f>
        <v>-38.085641304003957</v>
      </c>
      <c r="AA48" s="29">
        <f>SUM(AA35:AA47)</f>
        <v>105987807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-118483560</v>
      </c>
      <c r="D49" s="39">
        <f t="shared" si="2"/>
        <v>0</v>
      </c>
      <c r="E49" s="40">
        <f t="shared" si="2"/>
        <v>-100426112</v>
      </c>
      <c r="F49" s="41">
        <f t="shared" si="2"/>
        <v>2469649</v>
      </c>
      <c r="G49" s="41">
        <f t="shared" si="2"/>
        <v>5268093</v>
      </c>
      <c r="H49" s="41">
        <f t="shared" si="2"/>
        <v>-2637961</v>
      </c>
      <c r="I49" s="41">
        <f t="shared" si="2"/>
        <v>96572</v>
      </c>
      <c r="J49" s="41">
        <f t="shared" si="2"/>
        <v>2726704</v>
      </c>
      <c r="K49" s="41">
        <f t="shared" si="2"/>
        <v>-5803946</v>
      </c>
      <c r="L49" s="41">
        <f t="shared" si="2"/>
        <v>572648</v>
      </c>
      <c r="M49" s="41">
        <f t="shared" si="2"/>
        <v>287157</v>
      </c>
      <c r="N49" s="41">
        <f t="shared" si="2"/>
        <v>-4944141</v>
      </c>
      <c r="O49" s="41">
        <f t="shared" si="2"/>
        <v>-2620954</v>
      </c>
      <c r="P49" s="41">
        <f t="shared" si="2"/>
        <v>347828</v>
      </c>
      <c r="Q49" s="41">
        <f t="shared" si="2"/>
        <v>-756974</v>
      </c>
      <c r="R49" s="41">
        <f t="shared" si="2"/>
        <v>-3030100</v>
      </c>
      <c r="S49" s="41">
        <f t="shared" si="2"/>
        <v>-50195</v>
      </c>
      <c r="T49" s="41">
        <f t="shared" si="2"/>
        <v>-1072317</v>
      </c>
      <c r="U49" s="41">
        <f t="shared" si="2"/>
        <v>-5117426</v>
      </c>
      <c r="V49" s="41">
        <f t="shared" si="2"/>
        <v>-6239938</v>
      </c>
      <c r="W49" s="41">
        <f t="shared" si="2"/>
        <v>-11487475</v>
      </c>
      <c r="X49" s="41">
        <f t="shared" si="2"/>
        <v>2469649</v>
      </c>
      <c r="Y49" s="41">
        <f t="shared" si="2"/>
        <v>-13957124</v>
      </c>
      <c r="Z49" s="42">
        <f>+IF(X49&lt;&gt;0,+(Y49/X49)*100,0)</f>
        <v>-565.14605921732198</v>
      </c>
      <c r="AA49" s="39">
        <f>+AA33-AA48</f>
        <v>2469649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-118483560</v>
      </c>
      <c r="D52" s="48">
        <f t="shared" si="3"/>
        <v>0</v>
      </c>
      <c r="E52" s="49">
        <f t="shared" si="3"/>
        <v>-100426112</v>
      </c>
      <c r="F52" s="50">
        <f t="shared" si="3"/>
        <v>2469649</v>
      </c>
      <c r="G52" s="50">
        <f t="shared" si="3"/>
        <v>5268093</v>
      </c>
      <c r="H52" s="50">
        <f t="shared" si="3"/>
        <v>-2637961</v>
      </c>
      <c r="I52" s="50">
        <f t="shared" si="3"/>
        <v>96572</v>
      </c>
      <c r="J52" s="50">
        <f t="shared" si="3"/>
        <v>2726704</v>
      </c>
      <c r="K52" s="50">
        <f t="shared" si="3"/>
        <v>-5803946</v>
      </c>
      <c r="L52" s="50">
        <f t="shared" si="3"/>
        <v>572648</v>
      </c>
      <c r="M52" s="50">
        <f t="shared" si="3"/>
        <v>287157</v>
      </c>
      <c r="N52" s="50">
        <f t="shared" si="3"/>
        <v>-4944141</v>
      </c>
      <c r="O52" s="50">
        <f t="shared" si="3"/>
        <v>-2620954</v>
      </c>
      <c r="P52" s="50">
        <f t="shared" si="3"/>
        <v>347828</v>
      </c>
      <c r="Q52" s="50">
        <f t="shared" si="3"/>
        <v>-756974</v>
      </c>
      <c r="R52" s="50">
        <f t="shared" si="3"/>
        <v>-3030100</v>
      </c>
      <c r="S52" s="50">
        <f t="shared" si="3"/>
        <v>-50195</v>
      </c>
      <c r="T52" s="50">
        <f t="shared" si="3"/>
        <v>-1072317</v>
      </c>
      <c r="U52" s="50">
        <f t="shared" si="3"/>
        <v>-5117426</v>
      </c>
      <c r="V52" s="50">
        <f t="shared" si="3"/>
        <v>-6239938</v>
      </c>
      <c r="W52" s="50">
        <f t="shared" si="3"/>
        <v>-11487475</v>
      </c>
      <c r="X52" s="50">
        <f t="shared" si="3"/>
        <v>2469649</v>
      </c>
      <c r="Y52" s="50">
        <f t="shared" si="3"/>
        <v>-13957124</v>
      </c>
      <c r="Z52" s="51">
        <f>+IF(X52&lt;&gt;0,+(Y52/X52)*100,0)</f>
        <v>-565.14605921732198</v>
      </c>
      <c r="AA52" s="48">
        <f>SUM(AA49:AA51)</f>
        <v>2469649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-118483560</v>
      </c>
      <c r="D54" s="54">
        <f>+D52-D53</f>
        <v>0</v>
      </c>
      <c r="E54" s="55">
        <f t="shared" si="4"/>
        <v>-100426112</v>
      </c>
      <c r="F54" s="56">
        <f t="shared" si="4"/>
        <v>2469649</v>
      </c>
      <c r="G54" s="56">
        <f t="shared" si="4"/>
        <v>5268093</v>
      </c>
      <c r="H54" s="56">
        <f t="shared" si="4"/>
        <v>-2637961</v>
      </c>
      <c r="I54" s="56">
        <f t="shared" si="4"/>
        <v>96572</v>
      </c>
      <c r="J54" s="56">
        <f t="shared" si="4"/>
        <v>2726704</v>
      </c>
      <c r="K54" s="56">
        <f t="shared" si="4"/>
        <v>-5803946</v>
      </c>
      <c r="L54" s="56">
        <f t="shared" si="4"/>
        <v>572648</v>
      </c>
      <c r="M54" s="56">
        <f t="shared" si="4"/>
        <v>287157</v>
      </c>
      <c r="N54" s="56">
        <f t="shared" si="4"/>
        <v>-4944141</v>
      </c>
      <c r="O54" s="56">
        <f t="shared" si="4"/>
        <v>-2620954</v>
      </c>
      <c r="P54" s="56">
        <f t="shared" si="4"/>
        <v>347828</v>
      </c>
      <c r="Q54" s="56">
        <f t="shared" si="4"/>
        <v>-756974</v>
      </c>
      <c r="R54" s="56">
        <f t="shared" si="4"/>
        <v>-3030100</v>
      </c>
      <c r="S54" s="56">
        <f t="shared" si="4"/>
        <v>-50195</v>
      </c>
      <c r="T54" s="56">
        <f t="shared" si="4"/>
        <v>-1072317</v>
      </c>
      <c r="U54" s="56">
        <f t="shared" si="4"/>
        <v>-5117426</v>
      </c>
      <c r="V54" s="56">
        <f t="shared" si="4"/>
        <v>-6239938</v>
      </c>
      <c r="W54" s="56">
        <f t="shared" si="4"/>
        <v>-11487475</v>
      </c>
      <c r="X54" s="56">
        <f t="shared" si="4"/>
        <v>2469649</v>
      </c>
      <c r="Y54" s="56">
        <f t="shared" si="4"/>
        <v>-13957124</v>
      </c>
      <c r="Z54" s="57">
        <f>+IF(X54&lt;&gt;0,+(Y54/X54)*100,0)</f>
        <v>-565.14605921732198</v>
      </c>
      <c r="AA54" s="54">
        <f>+AA52-AA53</f>
        <v>2469649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-118483560</v>
      </c>
      <c r="D57" s="48">
        <f>SUM(D54:D56)</f>
        <v>0</v>
      </c>
      <c r="E57" s="49">
        <f t="shared" si="5"/>
        <v>-100426112</v>
      </c>
      <c r="F57" s="50">
        <f t="shared" si="5"/>
        <v>2469649</v>
      </c>
      <c r="G57" s="50">
        <f t="shared" si="5"/>
        <v>5268093</v>
      </c>
      <c r="H57" s="50">
        <f t="shared" si="5"/>
        <v>-2637961</v>
      </c>
      <c r="I57" s="50">
        <f t="shared" si="5"/>
        <v>96572</v>
      </c>
      <c r="J57" s="50">
        <f t="shared" si="5"/>
        <v>2726704</v>
      </c>
      <c r="K57" s="50">
        <f t="shared" si="5"/>
        <v>-5803946</v>
      </c>
      <c r="L57" s="50">
        <f t="shared" si="5"/>
        <v>572648</v>
      </c>
      <c r="M57" s="50">
        <f t="shared" si="5"/>
        <v>287157</v>
      </c>
      <c r="N57" s="50">
        <f t="shared" si="5"/>
        <v>-4944141</v>
      </c>
      <c r="O57" s="50">
        <f t="shared" si="5"/>
        <v>-2620954</v>
      </c>
      <c r="P57" s="50">
        <f t="shared" si="5"/>
        <v>347828</v>
      </c>
      <c r="Q57" s="50">
        <f t="shared" si="5"/>
        <v>-756974</v>
      </c>
      <c r="R57" s="50">
        <f t="shared" si="5"/>
        <v>-3030100</v>
      </c>
      <c r="S57" s="50">
        <f t="shared" si="5"/>
        <v>-50195</v>
      </c>
      <c r="T57" s="50">
        <f t="shared" si="5"/>
        <v>-1072317</v>
      </c>
      <c r="U57" s="50">
        <f t="shared" si="5"/>
        <v>-5117426</v>
      </c>
      <c r="V57" s="50">
        <f t="shared" si="5"/>
        <v>-6239938</v>
      </c>
      <c r="W57" s="50">
        <f t="shared" si="5"/>
        <v>-11487475</v>
      </c>
      <c r="X57" s="50">
        <f t="shared" si="5"/>
        <v>2469649</v>
      </c>
      <c r="Y57" s="50">
        <f t="shared" si="5"/>
        <v>-13957124</v>
      </c>
      <c r="Z57" s="51">
        <f>+IF(X57&lt;&gt;0,+(Y57/X57)*100,0)</f>
        <v>-565.14605921732198</v>
      </c>
      <c r="AA57" s="48">
        <f>SUM(AA54:AA56)</f>
        <v>2469649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-118483560</v>
      </c>
      <c r="D60" s="65">
        <f>SUM(D57:D59)</f>
        <v>0</v>
      </c>
      <c r="E60" s="66">
        <f t="shared" si="6"/>
        <v>-100426112</v>
      </c>
      <c r="F60" s="67">
        <f t="shared" si="6"/>
        <v>2469649</v>
      </c>
      <c r="G60" s="67">
        <f t="shared" si="6"/>
        <v>5268093</v>
      </c>
      <c r="H60" s="67">
        <f t="shared" si="6"/>
        <v>-2637961</v>
      </c>
      <c r="I60" s="67">
        <f t="shared" si="6"/>
        <v>96572</v>
      </c>
      <c r="J60" s="67">
        <f t="shared" si="6"/>
        <v>2726704</v>
      </c>
      <c r="K60" s="67">
        <f t="shared" si="6"/>
        <v>-5803946</v>
      </c>
      <c r="L60" s="67">
        <f t="shared" si="6"/>
        <v>572648</v>
      </c>
      <c r="M60" s="67">
        <f t="shared" si="6"/>
        <v>287157</v>
      </c>
      <c r="N60" s="67">
        <f t="shared" si="6"/>
        <v>-4944141</v>
      </c>
      <c r="O60" s="67">
        <f t="shared" si="6"/>
        <v>-2620954</v>
      </c>
      <c r="P60" s="67">
        <f t="shared" si="6"/>
        <v>347828</v>
      </c>
      <c r="Q60" s="67">
        <f t="shared" si="6"/>
        <v>-756974</v>
      </c>
      <c r="R60" s="67">
        <f t="shared" si="6"/>
        <v>-3030100</v>
      </c>
      <c r="S60" s="67">
        <f t="shared" si="6"/>
        <v>-50195</v>
      </c>
      <c r="T60" s="67">
        <f t="shared" si="6"/>
        <v>-1072317</v>
      </c>
      <c r="U60" s="67">
        <f t="shared" si="6"/>
        <v>-5117426</v>
      </c>
      <c r="V60" s="67">
        <f t="shared" si="6"/>
        <v>-6239938</v>
      </c>
      <c r="W60" s="67">
        <f t="shared" si="6"/>
        <v>-11487475</v>
      </c>
      <c r="X60" s="67">
        <f t="shared" si="6"/>
        <v>2469649</v>
      </c>
      <c r="Y60" s="67">
        <f t="shared" si="6"/>
        <v>-13957124</v>
      </c>
      <c r="Z60" s="68">
        <f>+IF(X60&lt;&gt;0,+(Y60/X60)*100,0)</f>
        <v>-565.14605921732198</v>
      </c>
      <c r="AA60" s="65">
        <f>SUM(AA57:AA59)</f>
        <v>2469649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2699932</v>
      </c>
      <c r="D35" s="20"/>
      <c r="E35" s="21">
        <v>2844937</v>
      </c>
      <c r="F35" s="22">
        <v>2689937</v>
      </c>
      <c r="G35" s="22">
        <v>195114</v>
      </c>
      <c r="H35" s="22"/>
      <c r="I35" s="22">
        <v>184407</v>
      </c>
      <c r="J35" s="22">
        <v>379521</v>
      </c>
      <c r="K35" s="22">
        <v>221032</v>
      </c>
      <c r="L35" s="22">
        <v>401523</v>
      </c>
      <c r="M35" s="22"/>
      <c r="N35" s="22">
        <v>622555</v>
      </c>
      <c r="O35" s="22">
        <v>216589</v>
      </c>
      <c r="P35" s="22">
        <v>188078</v>
      </c>
      <c r="Q35" s="22">
        <v>192045</v>
      </c>
      <c r="R35" s="22">
        <v>596712</v>
      </c>
      <c r="S35" s="22">
        <v>198881</v>
      </c>
      <c r="T35" s="22">
        <v>212961</v>
      </c>
      <c r="U35" s="22">
        <v>208941</v>
      </c>
      <c r="V35" s="22">
        <v>620783</v>
      </c>
      <c r="W35" s="22">
        <v>2219571</v>
      </c>
      <c r="X35" s="22">
        <v>2689937</v>
      </c>
      <c r="Y35" s="22">
        <v>-470366</v>
      </c>
      <c r="Z35" s="23">
        <v>-17.486134433631719</v>
      </c>
      <c r="AA35" s="20">
        <v>2689937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19033</v>
      </c>
      <c r="F38" s="22">
        <v>19038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19038</v>
      </c>
      <c r="Y38" s="22">
        <v>-19038</v>
      </c>
      <c r="Z38" s="23">
        <v>-100</v>
      </c>
      <c r="AA38" s="20">
        <v>19038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1182840</v>
      </c>
      <c r="D40" s="20"/>
      <c r="E40" s="21">
        <v>1318684</v>
      </c>
      <c r="F40" s="22">
        <v>1301124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1301124</v>
      </c>
      <c r="Y40" s="22">
        <v>-1301124</v>
      </c>
      <c r="Z40" s="23">
        <v>-100</v>
      </c>
      <c r="AA40" s="20">
        <v>1301124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822829</v>
      </c>
      <c r="F42" s="22">
        <v>822846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822846</v>
      </c>
      <c r="Y42" s="22">
        <v>-822846</v>
      </c>
      <c r="Z42" s="23">
        <v>-100</v>
      </c>
      <c r="AA42" s="20">
        <v>822846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30873</v>
      </c>
      <c r="D45" s="20"/>
      <c r="E45" s="21">
        <v>193207</v>
      </c>
      <c r="F45" s="22">
        <v>145581</v>
      </c>
      <c r="G45" s="22">
        <v>1625</v>
      </c>
      <c r="H45" s="22"/>
      <c r="I45" s="22">
        <v>1493</v>
      </c>
      <c r="J45" s="22">
        <v>3118</v>
      </c>
      <c r="K45" s="22">
        <v>1841</v>
      </c>
      <c r="L45" s="22">
        <v>15919</v>
      </c>
      <c r="M45" s="22"/>
      <c r="N45" s="22">
        <v>17760</v>
      </c>
      <c r="O45" s="22">
        <v>701</v>
      </c>
      <c r="P45" s="22">
        <v>1487</v>
      </c>
      <c r="Q45" s="22">
        <v>1520</v>
      </c>
      <c r="R45" s="22">
        <v>3708</v>
      </c>
      <c r="S45" s="22">
        <v>64248</v>
      </c>
      <c r="T45" s="22">
        <v>1728</v>
      </c>
      <c r="U45" s="22">
        <v>1688</v>
      </c>
      <c r="V45" s="22">
        <v>67664</v>
      </c>
      <c r="W45" s="22">
        <v>92250</v>
      </c>
      <c r="X45" s="22">
        <v>145581</v>
      </c>
      <c r="Y45" s="22">
        <v>-53331</v>
      </c>
      <c r="Z45" s="23">
        <v>-36.633214499144806</v>
      </c>
      <c r="AA45" s="20">
        <v>145581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1050000</v>
      </c>
      <c r="F46" s="22">
        <v>1050000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1050000</v>
      </c>
      <c r="Y46" s="22">
        <v>-1050000</v>
      </c>
      <c r="Z46" s="23">
        <v>-100</v>
      </c>
      <c r="AA46" s="20">
        <v>1050000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3913645</v>
      </c>
      <c r="D48" s="29">
        <f t="shared" ref="D48:Y48" si="1">SUM(D35:D47)</f>
        <v>0</v>
      </c>
      <c r="E48" s="30">
        <f t="shared" si="1"/>
        <v>6248690</v>
      </c>
      <c r="F48" s="31">
        <f t="shared" si="1"/>
        <v>6028526</v>
      </c>
      <c r="G48" s="31">
        <f t="shared" si="1"/>
        <v>196739</v>
      </c>
      <c r="H48" s="31">
        <f t="shared" si="1"/>
        <v>0</v>
      </c>
      <c r="I48" s="31">
        <f t="shared" si="1"/>
        <v>185900</v>
      </c>
      <c r="J48" s="31">
        <f t="shared" si="1"/>
        <v>382639</v>
      </c>
      <c r="K48" s="31">
        <f t="shared" si="1"/>
        <v>222873</v>
      </c>
      <c r="L48" s="31">
        <f t="shared" si="1"/>
        <v>417442</v>
      </c>
      <c r="M48" s="31">
        <f t="shared" si="1"/>
        <v>0</v>
      </c>
      <c r="N48" s="31">
        <f t="shared" si="1"/>
        <v>640315</v>
      </c>
      <c r="O48" s="31">
        <f t="shared" si="1"/>
        <v>217290</v>
      </c>
      <c r="P48" s="31">
        <f t="shared" si="1"/>
        <v>189565</v>
      </c>
      <c r="Q48" s="31">
        <f t="shared" si="1"/>
        <v>193565</v>
      </c>
      <c r="R48" s="31">
        <f t="shared" si="1"/>
        <v>600420</v>
      </c>
      <c r="S48" s="31">
        <f t="shared" si="1"/>
        <v>263129</v>
      </c>
      <c r="T48" s="31">
        <f t="shared" si="1"/>
        <v>214689</v>
      </c>
      <c r="U48" s="31">
        <f t="shared" si="1"/>
        <v>210629</v>
      </c>
      <c r="V48" s="31">
        <f t="shared" si="1"/>
        <v>688447</v>
      </c>
      <c r="W48" s="31">
        <f t="shared" si="1"/>
        <v>2311821</v>
      </c>
      <c r="X48" s="31">
        <f t="shared" si="1"/>
        <v>6028526</v>
      </c>
      <c r="Y48" s="31">
        <f t="shared" si="1"/>
        <v>-3716705</v>
      </c>
      <c r="Z48" s="32">
        <f>+IF(X48&lt;&gt;0,+(Y48/X48)*100,0)</f>
        <v>-61.651969320527108</v>
      </c>
      <c r="AA48" s="29">
        <f>SUM(AA35:AA47)</f>
        <v>6028526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-3913645</v>
      </c>
      <c r="D49" s="39">
        <f t="shared" si="2"/>
        <v>0</v>
      </c>
      <c r="E49" s="40">
        <f t="shared" si="2"/>
        <v>-6248690</v>
      </c>
      <c r="F49" s="41">
        <f t="shared" si="2"/>
        <v>-6028526</v>
      </c>
      <c r="G49" s="41">
        <f t="shared" si="2"/>
        <v>-196739</v>
      </c>
      <c r="H49" s="41">
        <f t="shared" si="2"/>
        <v>0</v>
      </c>
      <c r="I49" s="41">
        <f t="shared" si="2"/>
        <v>-185900</v>
      </c>
      <c r="J49" s="41">
        <f t="shared" si="2"/>
        <v>-382639</v>
      </c>
      <c r="K49" s="41">
        <f t="shared" si="2"/>
        <v>-222873</v>
      </c>
      <c r="L49" s="41">
        <f t="shared" si="2"/>
        <v>-417442</v>
      </c>
      <c r="M49" s="41">
        <f t="shared" si="2"/>
        <v>0</v>
      </c>
      <c r="N49" s="41">
        <f t="shared" si="2"/>
        <v>-640315</v>
      </c>
      <c r="O49" s="41">
        <f t="shared" si="2"/>
        <v>-217290</v>
      </c>
      <c r="P49" s="41">
        <f t="shared" si="2"/>
        <v>-189565</v>
      </c>
      <c r="Q49" s="41">
        <f t="shared" si="2"/>
        <v>-193565</v>
      </c>
      <c r="R49" s="41">
        <f t="shared" si="2"/>
        <v>-600420</v>
      </c>
      <c r="S49" s="41">
        <f t="shared" si="2"/>
        <v>-263129</v>
      </c>
      <c r="T49" s="41">
        <f t="shared" si="2"/>
        <v>-214689</v>
      </c>
      <c r="U49" s="41">
        <f t="shared" si="2"/>
        <v>-210629</v>
      </c>
      <c r="V49" s="41">
        <f t="shared" si="2"/>
        <v>-688447</v>
      </c>
      <c r="W49" s="41">
        <f t="shared" si="2"/>
        <v>-2311821</v>
      </c>
      <c r="X49" s="41">
        <f t="shared" si="2"/>
        <v>-6028526</v>
      </c>
      <c r="Y49" s="41">
        <f t="shared" si="2"/>
        <v>3716705</v>
      </c>
      <c r="Z49" s="42">
        <f>+IF(X49&lt;&gt;0,+(Y49/X49)*100,0)</f>
        <v>-61.651969320527108</v>
      </c>
      <c r="AA49" s="39">
        <f>+AA33-AA48</f>
        <v>-6028526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-3913645</v>
      </c>
      <c r="D52" s="48">
        <f t="shared" si="3"/>
        <v>0</v>
      </c>
      <c r="E52" s="49">
        <f t="shared" si="3"/>
        <v>-6248690</v>
      </c>
      <c r="F52" s="50">
        <f t="shared" si="3"/>
        <v>-6028526</v>
      </c>
      <c r="G52" s="50">
        <f t="shared" si="3"/>
        <v>-196739</v>
      </c>
      <c r="H52" s="50">
        <f t="shared" si="3"/>
        <v>0</v>
      </c>
      <c r="I52" s="50">
        <f t="shared" si="3"/>
        <v>-185900</v>
      </c>
      <c r="J52" s="50">
        <f t="shared" si="3"/>
        <v>-382639</v>
      </c>
      <c r="K52" s="50">
        <f t="shared" si="3"/>
        <v>-222873</v>
      </c>
      <c r="L52" s="50">
        <f t="shared" si="3"/>
        <v>-417442</v>
      </c>
      <c r="M52" s="50">
        <f t="shared" si="3"/>
        <v>0</v>
      </c>
      <c r="N52" s="50">
        <f t="shared" si="3"/>
        <v>-640315</v>
      </c>
      <c r="O52" s="50">
        <f t="shared" si="3"/>
        <v>-217290</v>
      </c>
      <c r="P52" s="50">
        <f t="shared" si="3"/>
        <v>-189565</v>
      </c>
      <c r="Q52" s="50">
        <f t="shared" si="3"/>
        <v>-193565</v>
      </c>
      <c r="R52" s="50">
        <f t="shared" si="3"/>
        <v>-600420</v>
      </c>
      <c r="S52" s="50">
        <f t="shared" si="3"/>
        <v>-263129</v>
      </c>
      <c r="T52" s="50">
        <f t="shared" si="3"/>
        <v>-214689</v>
      </c>
      <c r="U52" s="50">
        <f t="shared" si="3"/>
        <v>-210629</v>
      </c>
      <c r="V52" s="50">
        <f t="shared" si="3"/>
        <v>-688447</v>
      </c>
      <c r="W52" s="50">
        <f t="shared" si="3"/>
        <v>-2311821</v>
      </c>
      <c r="X52" s="50">
        <f t="shared" si="3"/>
        <v>-6028526</v>
      </c>
      <c r="Y52" s="50">
        <f t="shared" si="3"/>
        <v>3716705</v>
      </c>
      <c r="Z52" s="51">
        <f>+IF(X52&lt;&gt;0,+(Y52/X52)*100,0)</f>
        <v>-61.651969320527108</v>
      </c>
      <c r="AA52" s="48">
        <f>SUM(AA49:AA51)</f>
        <v>-6028526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-3913645</v>
      </c>
      <c r="D54" s="54">
        <f>+D52-D53</f>
        <v>0</v>
      </c>
      <c r="E54" s="55">
        <f t="shared" si="4"/>
        <v>-6248690</v>
      </c>
      <c r="F54" s="56">
        <f t="shared" si="4"/>
        <v>-6028526</v>
      </c>
      <c r="G54" s="56">
        <f t="shared" si="4"/>
        <v>-196739</v>
      </c>
      <c r="H54" s="56">
        <f t="shared" si="4"/>
        <v>0</v>
      </c>
      <c r="I54" s="56">
        <f t="shared" si="4"/>
        <v>-185900</v>
      </c>
      <c r="J54" s="56">
        <f t="shared" si="4"/>
        <v>-382639</v>
      </c>
      <c r="K54" s="56">
        <f t="shared" si="4"/>
        <v>-222873</v>
      </c>
      <c r="L54" s="56">
        <f t="shared" si="4"/>
        <v>-417442</v>
      </c>
      <c r="M54" s="56">
        <f t="shared" si="4"/>
        <v>0</v>
      </c>
      <c r="N54" s="56">
        <f t="shared" si="4"/>
        <v>-640315</v>
      </c>
      <c r="O54" s="56">
        <f t="shared" si="4"/>
        <v>-217290</v>
      </c>
      <c r="P54" s="56">
        <f t="shared" si="4"/>
        <v>-189565</v>
      </c>
      <c r="Q54" s="56">
        <f t="shared" si="4"/>
        <v>-193565</v>
      </c>
      <c r="R54" s="56">
        <f t="shared" si="4"/>
        <v>-600420</v>
      </c>
      <c r="S54" s="56">
        <f t="shared" si="4"/>
        <v>-263129</v>
      </c>
      <c r="T54" s="56">
        <f t="shared" si="4"/>
        <v>-214689</v>
      </c>
      <c r="U54" s="56">
        <f t="shared" si="4"/>
        <v>-210629</v>
      </c>
      <c r="V54" s="56">
        <f t="shared" si="4"/>
        <v>-688447</v>
      </c>
      <c r="W54" s="56">
        <f t="shared" si="4"/>
        <v>-2311821</v>
      </c>
      <c r="X54" s="56">
        <f t="shared" si="4"/>
        <v>-6028526</v>
      </c>
      <c r="Y54" s="56">
        <f t="shared" si="4"/>
        <v>3716705</v>
      </c>
      <c r="Z54" s="57">
        <f>+IF(X54&lt;&gt;0,+(Y54/X54)*100,0)</f>
        <v>-61.651969320527108</v>
      </c>
      <c r="AA54" s="54">
        <f>+AA52-AA53</f>
        <v>-6028526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-3913645</v>
      </c>
      <c r="D57" s="48">
        <f>SUM(D54:D56)</f>
        <v>0</v>
      </c>
      <c r="E57" s="49">
        <f t="shared" si="5"/>
        <v>-6248690</v>
      </c>
      <c r="F57" s="50">
        <f t="shared" si="5"/>
        <v>-6028526</v>
      </c>
      <c r="G57" s="50">
        <f t="shared" si="5"/>
        <v>-196739</v>
      </c>
      <c r="H57" s="50">
        <f t="shared" si="5"/>
        <v>0</v>
      </c>
      <c r="I57" s="50">
        <f t="shared" si="5"/>
        <v>-185900</v>
      </c>
      <c r="J57" s="50">
        <f t="shared" si="5"/>
        <v>-382639</v>
      </c>
      <c r="K57" s="50">
        <f t="shared" si="5"/>
        <v>-222873</v>
      </c>
      <c r="L57" s="50">
        <f t="shared" si="5"/>
        <v>-417442</v>
      </c>
      <c r="M57" s="50">
        <f t="shared" si="5"/>
        <v>0</v>
      </c>
      <c r="N57" s="50">
        <f t="shared" si="5"/>
        <v>-640315</v>
      </c>
      <c r="O57" s="50">
        <f t="shared" si="5"/>
        <v>-217290</v>
      </c>
      <c r="P57" s="50">
        <f t="shared" si="5"/>
        <v>-189565</v>
      </c>
      <c r="Q57" s="50">
        <f t="shared" si="5"/>
        <v>-193565</v>
      </c>
      <c r="R57" s="50">
        <f t="shared" si="5"/>
        <v>-600420</v>
      </c>
      <c r="S57" s="50">
        <f t="shared" si="5"/>
        <v>-263129</v>
      </c>
      <c r="T57" s="50">
        <f t="shared" si="5"/>
        <v>-214689</v>
      </c>
      <c r="U57" s="50">
        <f t="shared" si="5"/>
        <v>-210629</v>
      </c>
      <c r="V57" s="50">
        <f t="shared" si="5"/>
        <v>-688447</v>
      </c>
      <c r="W57" s="50">
        <f t="shared" si="5"/>
        <v>-2311821</v>
      </c>
      <c r="X57" s="50">
        <f t="shared" si="5"/>
        <v>-6028526</v>
      </c>
      <c r="Y57" s="50">
        <f t="shared" si="5"/>
        <v>3716705</v>
      </c>
      <c r="Z57" s="51">
        <f>+IF(X57&lt;&gt;0,+(Y57/X57)*100,0)</f>
        <v>-61.651969320527108</v>
      </c>
      <c r="AA57" s="48">
        <f>SUM(AA54:AA56)</f>
        <v>-6028526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-3913645</v>
      </c>
      <c r="D60" s="65">
        <f>SUM(D57:D59)</f>
        <v>0</v>
      </c>
      <c r="E60" s="66">
        <f t="shared" si="6"/>
        <v>-6248690</v>
      </c>
      <c r="F60" s="67">
        <f t="shared" si="6"/>
        <v>-6028526</v>
      </c>
      <c r="G60" s="67">
        <f t="shared" si="6"/>
        <v>-196739</v>
      </c>
      <c r="H60" s="67">
        <f t="shared" si="6"/>
        <v>0</v>
      </c>
      <c r="I60" s="67">
        <f t="shared" si="6"/>
        <v>-185900</v>
      </c>
      <c r="J60" s="67">
        <f t="shared" si="6"/>
        <v>-382639</v>
      </c>
      <c r="K60" s="67">
        <f t="shared" si="6"/>
        <v>-222873</v>
      </c>
      <c r="L60" s="67">
        <f t="shared" si="6"/>
        <v>-417442</v>
      </c>
      <c r="M60" s="67">
        <f t="shared" si="6"/>
        <v>0</v>
      </c>
      <c r="N60" s="67">
        <f t="shared" si="6"/>
        <v>-640315</v>
      </c>
      <c r="O60" s="67">
        <f t="shared" si="6"/>
        <v>-217290</v>
      </c>
      <c r="P60" s="67">
        <f t="shared" si="6"/>
        <v>-189565</v>
      </c>
      <c r="Q60" s="67">
        <f t="shared" si="6"/>
        <v>-193565</v>
      </c>
      <c r="R60" s="67">
        <f t="shared" si="6"/>
        <v>-600420</v>
      </c>
      <c r="S60" s="67">
        <f t="shared" si="6"/>
        <v>-263129</v>
      </c>
      <c r="T60" s="67">
        <f t="shared" si="6"/>
        <v>-214689</v>
      </c>
      <c r="U60" s="67">
        <f t="shared" si="6"/>
        <v>-210629</v>
      </c>
      <c r="V60" s="67">
        <f t="shared" si="6"/>
        <v>-688447</v>
      </c>
      <c r="W60" s="67">
        <f t="shared" si="6"/>
        <v>-2311821</v>
      </c>
      <c r="X60" s="67">
        <f t="shared" si="6"/>
        <v>-6028526</v>
      </c>
      <c r="Y60" s="67">
        <f t="shared" si="6"/>
        <v>3716705</v>
      </c>
      <c r="Z60" s="68">
        <f>+IF(X60&lt;&gt;0,+(Y60/X60)*100,0)</f>
        <v>-61.651969320527108</v>
      </c>
      <c r="AA60" s="65">
        <f>SUM(AA57:AA59)</f>
        <v>-6028526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38467525</v>
      </c>
      <c r="D8" s="20"/>
      <c r="E8" s="21">
        <v>53580926</v>
      </c>
      <c r="F8" s="22">
        <v>53580926</v>
      </c>
      <c r="G8" s="22">
        <v>11235</v>
      </c>
      <c r="H8" s="22">
        <v>9182275</v>
      </c>
      <c r="I8" s="22">
        <v>625454</v>
      </c>
      <c r="J8" s="22">
        <v>9818964</v>
      </c>
      <c r="K8" s="22">
        <v>53513</v>
      </c>
      <c r="L8" s="22">
        <v>3578443</v>
      </c>
      <c r="M8" s="22">
        <v>784472</v>
      </c>
      <c r="N8" s="22">
        <v>4416428</v>
      </c>
      <c r="O8" s="22">
        <v>261340</v>
      </c>
      <c r="P8" s="22">
        <v>617169</v>
      </c>
      <c r="Q8" s="22">
        <v>548886</v>
      </c>
      <c r="R8" s="22">
        <v>1427395</v>
      </c>
      <c r="S8" s="22">
        <v>642597</v>
      </c>
      <c r="T8" s="22">
        <v>599254</v>
      </c>
      <c r="U8" s="22">
        <v>26105659</v>
      </c>
      <c r="V8" s="22">
        <v>27347510</v>
      </c>
      <c r="W8" s="22">
        <v>43010297</v>
      </c>
      <c r="X8" s="22">
        <v>53580926</v>
      </c>
      <c r="Y8" s="22">
        <v>-10570629</v>
      </c>
      <c r="Z8" s="23">
        <v>-19.728343254090085</v>
      </c>
      <c r="AA8" s="20">
        <v>53580926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281819</v>
      </c>
      <c r="D10" s="20"/>
      <c r="E10" s="21">
        <v>1</v>
      </c>
      <c r="F10" s="22">
        <v>1</v>
      </c>
      <c r="G10" s="22">
        <v>1041</v>
      </c>
      <c r="H10" s="22">
        <v>7280</v>
      </c>
      <c r="I10" s="22"/>
      <c r="J10" s="22">
        <v>8321</v>
      </c>
      <c r="K10" s="22">
        <v>5292</v>
      </c>
      <c r="L10" s="22"/>
      <c r="M10" s="22">
        <v>2252</v>
      </c>
      <c r="N10" s="22">
        <v>7544</v>
      </c>
      <c r="O10" s="22">
        <v>606</v>
      </c>
      <c r="P10" s="22">
        <v>433</v>
      </c>
      <c r="Q10" s="22">
        <v>2178</v>
      </c>
      <c r="R10" s="22">
        <v>3217</v>
      </c>
      <c r="S10" s="22">
        <v>5210</v>
      </c>
      <c r="T10" s="22">
        <v>2905</v>
      </c>
      <c r="U10" s="22"/>
      <c r="V10" s="22">
        <v>8115</v>
      </c>
      <c r="W10" s="22">
        <v>27197</v>
      </c>
      <c r="X10" s="22">
        <v>1</v>
      </c>
      <c r="Y10" s="22">
        <v>27196</v>
      </c>
      <c r="Z10" s="23">
        <v>2719600</v>
      </c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13576566</v>
      </c>
      <c r="D13" s="20"/>
      <c r="E13" s="21"/>
      <c r="F13" s="22">
        <v>50237588</v>
      </c>
      <c r="G13" s="22">
        <v>1397866</v>
      </c>
      <c r="H13" s="22">
        <v>1431734</v>
      </c>
      <c r="I13" s="22">
        <v>1439324</v>
      </c>
      <c r="J13" s="22">
        <v>4268924</v>
      </c>
      <c r="K13" s="22">
        <v>1471259</v>
      </c>
      <c r="L13" s="22">
        <v>1477820</v>
      </c>
      <c r="M13" s="22">
        <v>1512928</v>
      </c>
      <c r="N13" s="22">
        <v>4462007</v>
      </c>
      <c r="O13" s="22">
        <v>1544888</v>
      </c>
      <c r="P13" s="22">
        <v>1503275</v>
      </c>
      <c r="Q13" s="22">
        <v>1514863</v>
      </c>
      <c r="R13" s="22">
        <v>4563026</v>
      </c>
      <c r="S13" s="22">
        <v>1481565</v>
      </c>
      <c r="T13" s="22">
        <v>2266424</v>
      </c>
      <c r="U13" s="22">
        <v>-54105</v>
      </c>
      <c r="V13" s="22">
        <v>3693884</v>
      </c>
      <c r="W13" s="22">
        <v>16987841</v>
      </c>
      <c r="X13" s="22">
        <v>50237588</v>
      </c>
      <c r="Y13" s="22">
        <v>-33249747</v>
      </c>
      <c r="Z13" s="23">
        <v>-66.18499877024351</v>
      </c>
      <c r="AA13" s="20">
        <v>50237588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52325910</v>
      </c>
      <c r="D33" s="29">
        <f t="shared" ref="D33:Y33" si="0">SUM(D6:D32)</f>
        <v>0</v>
      </c>
      <c r="E33" s="30">
        <f t="shared" si="0"/>
        <v>53580927</v>
      </c>
      <c r="F33" s="31">
        <f t="shared" si="0"/>
        <v>103818515</v>
      </c>
      <c r="G33" s="31">
        <f t="shared" si="0"/>
        <v>1410142</v>
      </c>
      <c r="H33" s="31">
        <f t="shared" si="0"/>
        <v>10621289</v>
      </c>
      <c r="I33" s="31">
        <f t="shared" si="0"/>
        <v>2064778</v>
      </c>
      <c r="J33" s="31">
        <f t="shared" si="0"/>
        <v>14096209</v>
      </c>
      <c r="K33" s="31">
        <f t="shared" si="0"/>
        <v>1530064</v>
      </c>
      <c r="L33" s="31">
        <f t="shared" si="0"/>
        <v>5056263</v>
      </c>
      <c r="M33" s="31">
        <f t="shared" si="0"/>
        <v>2299652</v>
      </c>
      <c r="N33" s="31">
        <f t="shared" si="0"/>
        <v>8885979</v>
      </c>
      <c r="O33" s="31">
        <f t="shared" si="0"/>
        <v>1806834</v>
      </c>
      <c r="P33" s="31">
        <f t="shared" si="0"/>
        <v>2120877</v>
      </c>
      <c r="Q33" s="31">
        <f t="shared" si="0"/>
        <v>2065927</v>
      </c>
      <c r="R33" s="31">
        <f t="shared" si="0"/>
        <v>5993638</v>
      </c>
      <c r="S33" s="31">
        <f t="shared" si="0"/>
        <v>2129372</v>
      </c>
      <c r="T33" s="31">
        <f t="shared" si="0"/>
        <v>2868583</v>
      </c>
      <c r="U33" s="31">
        <f t="shared" si="0"/>
        <v>26051554</v>
      </c>
      <c r="V33" s="31">
        <f t="shared" si="0"/>
        <v>31049509</v>
      </c>
      <c r="W33" s="31">
        <f t="shared" si="0"/>
        <v>60025335</v>
      </c>
      <c r="X33" s="31">
        <f t="shared" si="0"/>
        <v>103818515</v>
      </c>
      <c r="Y33" s="31">
        <f t="shared" si="0"/>
        <v>-43793180</v>
      </c>
      <c r="Z33" s="32">
        <f>+IF(X33&lt;&gt;0,+(Y33/X33)*100,0)</f>
        <v>-42.182437304174499</v>
      </c>
      <c r="AA33" s="29">
        <f>SUM(AA6:AA32)</f>
        <v>103818515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141489</v>
      </c>
      <c r="D35" s="20"/>
      <c r="E35" s="21">
        <v>38506399</v>
      </c>
      <c r="F35" s="22">
        <v>38506399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30003991</v>
      </c>
      <c r="V35" s="22">
        <v>30003991</v>
      </c>
      <c r="W35" s="22">
        <v>30003991</v>
      </c>
      <c r="X35" s="22">
        <v>38506399</v>
      </c>
      <c r="Y35" s="22">
        <v>-8502408</v>
      </c>
      <c r="Z35" s="23">
        <v>-22.080506671111987</v>
      </c>
      <c r="AA35" s="20">
        <v>38506399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995891</v>
      </c>
      <c r="D38" s="20"/>
      <c r="E38" s="21">
        <v>3887938</v>
      </c>
      <c r="F38" s="22">
        <v>4587938</v>
      </c>
      <c r="G38" s="22">
        <v>4080</v>
      </c>
      <c r="H38" s="22">
        <v>3175</v>
      </c>
      <c r="I38" s="22">
        <v>39189</v>
      </c>
      <c r="J38" s="22">
        <v>46444</v>
      </c>
      <c r="K38" s="22">
        <v>60473</v>
      </c>
      <c r="L38" s="22">
        <v>13814</v>
      </c>
      <c r="M38" s="22">
        <v>118189</v>
      </c>
      <c r="N38" s="22">
        <v>192476</v>
      </c>
      <c r="O38" s="22">
        <v>163347</v>
      </c>
      <c r="P38" s="22">
        <v>166582</v>
      </c>
      <c r="Q38" s="22">
        <v>95464</v>
      </c>
      <c r="R38" s="22">
        <v>425393</v>
      </c>
      <c r="S38" s="22">
        <v>92900</v>
      </c>
      <c r="T38" s="22">
        <v>131185</v>
      </c>
      <c r="U38" s="22">
        <v>30724</v>
      </c>
      <c r="V38" s="22">
        <v>254809</v>
      </c>
      <c r="W38" s="22">
        <v>919122</v>
      </c>
      <c r="X38" s="22">
        <v>4587938</v>
      </c>
      <c r="Y38" s="22">
        <v>-3668816</v>
      </c>
      <c r="Z38" s="23">
        <v>-79.966555781704102</v>
      </c>
      <c r="AA38" s="20">
        <v>4587938</v>
      </c>
    </row>
    <row r="39" spans="1:27" x14ac:dyDescent="0.25">
      <c r="A39" s="19" t="s">
        <v>65</v>
      </c>
      <c r="B39" s="15" t="s">
        <v>32</v>
      </c>
      <c r="C39" s="20">
        <v>24936389</v>
      </c>
      <c r="D39" s="20"/>
      <c r="E39" s="21">
        <v>34517402</v>
      </c>
      <c r="F39" s="22">
        <v>139610859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38949417</v>
      </c>
      <c r="V39" s="22">
        <v>38949417</v>
      </c>
      <c r="W39" s="22">
        <v>38949417</v>
      </c>
      <c r="X39" s="22">
        <v>139610859</v>
      </c>
      <c r="Y39" s="22">
        <v>-100661442</v>
      </c>
      <c r="Z39" s="23">
        <v>-72.101441622101902</v>
      </c>
      <c r="AA39" s="20">
        <v>139610859</v>
      </c>
    </row>
    <row r="40" spans="1:27" x14ac:dyDescent="0.25">
      <c r="A40" s="19" t="s">
        <v>66</v>
      </c>
      <c r="B40" s="15" t="s">
        <v>32</v>
      </c>
      <c r="C40" s="20">
        <v>14169494</v>
      </c>
      <c r="D40" s="20"/>
      <c r="E40" s="21">
        <v>30302760</v>
      </c>
      <c r="F40" s="22">
        <v>30302760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14169494</v>
      </c>
      <c r="V40" s="22">
        <v>14169494</v>
      </c>
      <c r="W40" s="22">
        <v>14169494</v>
      </c>
      <c r="X40" s="22">
        <v>30302760</v>
      </c>
      <c r="Y40" s="22">
        <v>-16133266</v>
      </c>
      <c r="Z40" s="23">
        <v>-53.240252703054111</v>
      </c>
      <c r="AA40" s="20">
        <v>30302760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16149582</v>
      </c>
      <c r="D42" s="20"/>
      <c r="E42" s="21">
        <v>10405041</v>
      </c>
      <c r="F42" s="22">
        <v>23908102</v>
      </c>
      <c r="G42" s="22"/>
      <c r="H42" s="22">
        <v>1945675</v>
      </c>
      <c r="I42" s="22">
        <v>1606588</v>
      </c>
      <c r="J42" s="22">
        <v>3552263</v>
      </c>
      <c r="K42" s="22">
        <v>1893195</v>
      </c>
      <c r="L42" s="22">
        <v>1259942</v>
      </c>
      <c r="M42" s="22">
        <v>922463</v>
      </c>
      <c r="N42" s="22">
        <v>4075600</v>
      </c>
      <c r="O42" s="22">
        <v>2414841</v>
      </c>
      <c r="P42" s="22">
        <v>619575</v>
      </c>
      <c r="Q42" s="22">
        <v>2281453</v>
      </c>
      <c r="R42" s="22">
        <v>5315869</v>
      </c>
      <c r="S42" s="22">
        <v>1316187</v>
      </c>
      <c r="T42" s="22">
        <v>1990565</v>
      </c>
      <c r="U42" s="22">
        <v>1987339</v>
      </c>
      <c r="V42" s="22">
        <v>5294091</v>
      </c>
      <c r="W42" s="22">
        <v>18237823</v>
      </c>
      <c r="X42" s="22">
        <v>23908102</v>
      </c>
      <c r="Y42" s="22">
        <v>-5670279</v>
      </c>
      <c r="Z42" s="23">
        <v>-23.716976780507292</v>
      </c>
      <c r="AA42" s="20">
        <v>23908102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1185882</v>
      </c>
      <c r="D44" s="20"/>
      <c r="E44" s="21">
        <v>2222396</v>
      </c>
      <c r="F44" s="22">
        <v>2222396</v>
      </c>
      <c r="G44" s="22">
        <v>42554</v>
      </c>
      <c r="H44" s="22">
        <v>906</v>
      </c>
      <c r="I44" s="22"/>
      <c r="J44" s="22">
        <v>43460</v>
      </c>
      <c r="K44" s="22">
        <v>5189</v>
      </c>
      <c r="L44" s="22"/>
      <c r="M44" s="22"/>
      <c r="N44" s="22">
        <v>5189</v>
      </c>
      <c r="O44" s="22">
        <v>69016</v>
      </c>
      <c r="P44" s="22">
        <v>158693</v>
      </c>
      <c r="Q44" s="22">
        <v>73850</v>
      </c>
      <c r="R44" s="22">
        <v>301559</v>
      </c>
      <c r="S44" s="22">
        <v>285513</v>
      </c>
      <c r="T44" s="22">
        <v>189306</v>
      </c>
      <c r="U44" s="22">
        <v>172801</v>
      </c>
      <c r="V44" s="22">
        <v>647620</v>
      </c>
      <c r="W44" s="22">
        <v>997828</v>
      </c>
      <c r="X44" s="22">
        <v>2222396</v>
      </c>
      <c r="Y44" s="22">
        <v>-1224568</v>
      </c>
      <c r="Z44" s="23">
        <v>-55.101251082165369</v>
      </c>
      <c r="AA44" s="20">
        <v>2222396</v>
      </c>
    </row>
    <row r="45" spans="1:27" x14ac:dyDescent="0.25">
      <c r="A45" s="19" t="s">
        <v>70</v>
      </c>
      <c r="B45" s="15" t="s">
        <v>32</v>
      </c>
      <c r="C45" s="20">
        <v>11972851</v>
      </c>
      <c r="D45" s="20"/>
      <c r="E45" s="21">
        <v>13667123</v>
      </c>
      <c r="F45" s="22">
        <v>14531746</v>
      </c>
      <c r="G45" s="22"/>
      <c r="H45" s="22"/>
      <c r="I45" s="22">
        <v>1388765</v>
      </c>
      <c r="J45" s="22">
        <v>1388765</v>
      </c>
      <c r="K45" s="22">
        <v>5283685</v>
      </c>
      <c r="L45" s="22">
        <v>3224986</v>
      </c>
      <c r="M45" s="22">
        <v>1964388</v>
      </c>
      <c r="N45" s="22">
        <v>10473059</v>
      </c>
      <c r="O45" s="22">
        <v>53365</v>
      </c>
      <c r="P45" s="22">
        <v>3413</v>
      </c>
      <c r="Q45" s="22">
        <v>1003527</v>
      </c>
      <c r="R45" s="22">
        <v>1060305</v>
      </c>
      <c r="S45" s="22">
        <v>3752</v>
      </c>
      <c r="T45" s="22"/>
      <c r="U45" s="22">
        <v>920481</v>
      </c>
      <c r="V45" s="22">
        <v>924233</v>
      </c>
      <c r="W45" s="22">
        <v>13846362</v>
      </c>
      <c r="X45" s="22">
        <v>14531746</v>
      </c>
      <c r="Y45" s="22">
        <v>-685384</v>
      </c>
      <c r="Z45" s="23">
        <v>-4.7164600867645223</v>
      </c>
      <c r="AA45" s="20">
        <v>14531746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69551578</v>
      </c>
      <c r="D48" s="29">
        <f t="shared" ref="D48:Y48" si="1">SUM(D35:D47)</f>
        <v>0</v>
      </c>
      <c r="E48" s="30">
        <f t="shared" si="1"/>
        <v>133509059</v>
      </c>
      <c r="F48" s="31">
        <f t="shared" si="1"/>
        <v>253670200</v>
      </c>
      <c r="G48" s="31">
        <f t="shared" si="1"/>
        <v>46634</v>
      </c>
      <c r="H48" s="31">
        <f t="shared" si="1"/>
        <v>1949756</v>
      </c>
      <c r="I48" s="31">
        <f t="shared" si="1"/>
        <v>3034542</v>
      </c>
      <c r="J48" s="31">
        <f t="shared" si="1"/>
        <v>5030932</v>
      </c>
      <c r="K48" s="31">
        <f t="shared" si="1"/>
        <v>7242542</v>
      </c>
      <c r="L48" s="31">
        <f t="shared" si="1"/>
        <v>4498742</v>
      </c>
      <c r="M48" s="31">
        <f t="shared" si="1"/>
        <v>3005040</v>
      </c>
      <c r="N48" s="31">
        <f t="shared" si="1"/>
        <v>14746324</v>
      </c>
      <c r="O48" s="31">
        <f t="shared" si="1"/>
        <v>2700569</v>
      </c>
      <c r="P48" s="31">
        <f t="shared" si="1"/>
        <v>948263</v>
      </c>
      <c r="Q48" s="31">
        <f t="shared" si="1"/>
        <v>3454294</v>
      </c>
      <c r="R48" s="31">
        <f t="shared" si="1"/>
        <v>7103126</v>
      </c>
      <c r="S48" s="31">
        <f t="shared" si="1"/>
        <v>1698352</v>
      </c>
      <c r="T48" s="31">
        <f t="shared" si="1"/>
        <v>2311056</v>
      </c>
      <c r="U48" s="31">
        <f t="shared" si="1"/>
        <v>86234247</v>
      </c>
      <c r="V48" s="31">
        <f t="shared" si="1"/>
        <v>90243655</v>
      </c>
      <c r="W48" s="31">
        <f t="shared" si="1"/>
        <v>117124037</v>
      </c>
      <c r="X48" s="31">
        <f t="shared" si="1"/>
        <v>253670200</v>
      </c>
      <c r="Y48" s="31">
        <f t="shared" si="1"/>
        <v>-136546163</v>
      </c>
      <c r="Z48" s="32">
        <f>+IF(X48&lt;&gt;0,+(Y48/X48)*100,0)</f>
        <v>-53.828223811862806</v>
      </c>
      <c r="AA48" s="29">
        <f>SUM(AA35:AA47)</f>
        <v>253670200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-17225668</v>
      </c>
      <c r="D49" s="39">
        <f t="shared" si="2"/>
        <v>0</v>
      </c>
      <c r="E49" s="40">
        <f t="shared" si="2"/>
        <v>-79928132</v>
      </c>
      <c r="F49" s="41">
        <f t="shared" si="2"/>
        <v>-149851685</v>
      </c>
      <c r="G49" s="41">
        <f t="shared" si="2"/>
        <v>1363508</v>
      </c>
      <c r="H49" s="41">
        <f t="shared" si="2"/>
        <v>8671533</v>
      </c>
      <c r="I49" s="41">
        <f t="shared" si="2"/>
        <v>-969764</v>
      </c>
      <c r="J49" s="41">
        <f t="shared" si="2"/>
        <v>9065277</v>
      </c>
      <c r="K49" s="41">
        <f t="shared" si="2"/>
        <v>-5712478</v>
      </c>
      <c r="L49" s="41">
        <f t="shared" si="2"/>
        <v>557521</v>
      </c>
      <c r="M49" s="41">
        <f t="shared" si="2"/>
        <v>-705388</v>
      </c>
      <c r="N49" s="41">
        <f t="shared" si="2"/>
        <v>-5860345</v>
      </c>
      <c r="O49" s="41">
        <f t="shared" si="2"/>
        <v>-893735</v>
      </c>
      <c r="P49" s="41">
        <f t="shared" si="2"/>
        <v>1172614</v>
      </c>
      <c r="Q49" s="41">
        <f t="shared" si="2"/>
        <v>-1388367</v>
      </c>
      <c r="R49" s="41">
        <f t="shared" si="2"/>
        <v>-1109488</v>
      </c>
      <c r="S49" s="41">
        <f t="shared" si="2"/>
        <v>431020</v>
      </c>
      <c r="T49" s="41">
        <f t="shared" si="2"/>
        <v>557527</v>
      </c>
      <c r="U49" s="41">
        <f t="shared" si="2"/>
        <v>-60182693</v>
      </c>
      <c r="V49" s="41">
        <f t="shared" si="2"/>
        <v>-59194146</v>
      </c>
      <c r="W49" s="41">
        <f t="shared" si="2"/>
        <v>-57098702</v>
      </c>
      <c r="X49" s="41">
        <f t="shared" si="2"/>
        <v>-149851685</v>
      </c>
      <c r="Y49" s="41">
        <f t="shared" si="2"/>
        <v>92752983</v>
      </c>
      <c r="Z49" s="42">
        <f>+IF(X49&lt;&gt;0,+(Y49/X49)*100,0)</f>
        <v>-61.896523218941446</v>
      </c>
      <c r="AA49" s="39">
        <f>+AA33-AA48</f>
        <v>-149851685</v>
      </c>
    </row>
    <row r="50" spans="1:27" x14ac:dyDescent="0.25">
      <c r="A50" s="43" t="s">
        <v>75</v>
      </c>
      <c r="B50" s="15" t="s">
        <v>32</v>
      </c>
      <c r="C50" s="20">
        <v>48753103</v>
      </c>
      <c r="D50" s="20"/>
      <c r="E50" s="21"/>
      <c r="F50" s="22"/>
      <c r="G50" s="22">
        <v>740025</v>
      </c>
      <c r="H50" s="22">
        <v>1191135</v>
      </c>
      <c r="I50" s="22">
        <v>-1191135</v>
      </c>
      <c r="J50" s="22">
        <v>740025</v>
      </c>
      <c r="K50" s="22">
        <v>-740025</v>
      </c>
      <c r="L50" s="22"/>
      <c r="M50" s="22"/>
      <c r="N50" s="22">
        <v>-740025</v>
      </c>
      <c r="O50" s="22">
        <v>740025</v>
      </c>
      <c r="P50" s="22">
        <v>-740025</v>
      </c>
      <c r="Q50" s="22">
        <v>9144373</v>
      </c>
      <c r="R50" s="22">
        <v>9144373</v>
      </c>
      <c r="S50" s="22">
        <v>-7437180</v>
      </c>
      <c r="T50" s="22">
        <v>1912554</v>
      </c>
      <c r="U50" s="22">
        <v>11959124</v>
      </c>
      <c r="V50" s="22">
        <v>6434498</v>
      </c>
      <c r="W50" s="22">
        <v>15578871</v>
      </c>
      <c r="X50" s="22"/>
      <c r="Y50" s="22">
        <v>15578871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31527435</v>
      </c>
      <c r="D52" s="48">
        <f t="shared" si="3"/>
        <v>0</v>
      </c>
      <c r="E52" s="49">
        <f t="shared" si="3"/>
        <v>-79928132</v>
      </c>
      <c r="F52" s="50">
        <f t="shared" si="3"/>
        <v>-149851685</v>
      </c>
      <c r="G52" s="50">
        <f t="shared" si="3"/>
        <v>2103533</v>
      </c>
      <c r="H52" s="50">
        <f t="shared" si="3"/>
        <v>9862668</v>
      </c>
      <c r="I52" s="50">
        <f t="shared" si="3"/>
        <v>-2160899</v>
      </c>
      <c r="J52" s="50">
        <f t="shared" si="3"/>
        <v>9805302</v>
      </c>
      <c r="K52" s="50">
        <f t="shared" si="3"/>
        <v>-6452503</v>
      </c>
      <c r="L52" s="50">
        <f t="shared" si="3"/>
        <v>557521</v>
      </c>
      <c r="M52" s="50">
        <f t="shared" si="3"/>
        <v>-705388</v>
      </c>
      <c r="N52" s="50">
        <f t="shared" si="3"/>
        <v>-6600370</v>
      </c>
      <c r="O52" s="50">
        <f t="shared" si="3"/>
        <v>-153710</v>
      </c>
      <c r="P52" s="50">
        <f t="shared" si="3"/>
        <v>432589</v>
      </c>
      <c r="Q52" s="50">
        <f t="shared" si="3"/>
        <v>7756006</v>
      </c>
      <c r="R52" s="50">
        <f t="shared" si="3"/>
        <v>8034885</v>
      </c>
      <c r="S52" s="50">
        <f t="shared" si="3"/>
        <v>-7006160</v>
      </c>
      <c r="T52" s="50">
        <f t="shared" si="3"/>
        <v>2470081</v>
      </c>
      <c r="U52" s="50">
        <f t="shared" si="3"/>
        <v>-48223569</v>
      </c>
      <c r="V52" s="50">
        <f t="shared" si="3"/>
        <v>-52759648</v>
      </c>
      <c r="W52" s="50">
        <f t="shared" si="3"/>
        <v>-41519831</v>
      </c>
      <c r="X52" s="50">
        <f t="shared" si="3"/>
        <v>-149851685</v>
      </c>
      <c r="Y52" s="50">
        <f t="shared" si="3"/>
        <v>108331854</v>
      </c>
      <c r="Z52" s="51">
        <f>+IF(X52&lt;&gt;0,+(Y52/X52)*100,0)</f>
        <v>-72.292716628444992</v>
      </c>
      <c r="AA52" s="48">
        <f>SUM(AA49:AA51)</f>
        <v>-149851685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31527435</v>
      </c>
      <c r="D54" s="54">
        <f>+D52-D53</f>
        <v>0</v>
      </c>
      <c r="E54" s="55">
        <f t="shared" si="4"/>
        <v>-79928132</v>
      </c>
      <c r="F54" s="56">
        <f t="shared" si="4"/>
        <v>-149851685</v>
      </c>
      <c r="G54" s="56">
        <f t="shared" si="4"/>
        <v>2103533</v>
      </c>
      <c r="H54" s="56">
        <f t="shared" si="4"/>
        <v>9862668</v>
      </c>
      <c r="I54" s="56">
        <f t="shared" si="4"/>
        <v>-2160899</v>
      </c>
      <c r="J54" s="56">
        <f t="shared" si="4"/>
        <v>9805302</v>
      </c>
      <c r="K54" s="56">
        <f t="shared" si="4"/>
        <v>-6452503</v>
      </c>
      <c r="L54" s="56">
        <f t="shared" si="4"/>
        <v>557521</v>
      </c>
      <c r="M54" s="56">
        <f t="shared" si="4"/>
        <v>-705388</v>
      </c>
      <c r="N54" s="56">
        <f t="shared" si="4"/>
        <v>-6600370</v>
      </c>
      <c r="O54" s="56">
        <f t="shared" si="4"/>
        <v>-153710</v>
      </c>
      <c r="P54" s="56">
        <f t="shared" si="4"/>
        <v>432589</v>
      </c>
      <c r="Q54" s="56">
        <f t="shared" si="4"/>
        <v>7756006</v>
      </c>
      <c r="R54" s="56">
        <f t="shared" si="4"/>
        <v>8034885</v>
      </c>
      <c r="S54" s="56">
        <f t="shared" si="4"/>
        <v>-7006160</v>
      </c>
      <c r="T54" s="56">
        <f t="shared" si="4"/>
        <v>2470081</v>
      </c>
      <c r="U54" s="56">
        <f t="shared" si="4"/>
        <v>-48223569</v>
      </c>
      <c r="V54" s="56">
        <f t="shared" si="4"/>
        <v>-52759648</v>
      </c>
      <c r="W54" s="56">
        <f t="shared" si="4"/>
        <v>-41519831</v>
      </c>
      <c r="X54" s="56">
        <f t="shared" si="4"/>
        <v>-149851685</v>
      </c>
      <c r="Y54" s="56">
        <f t="shared" si="4"/>
        <v>108331854</v>
      </c>
      <c r="Z54" s="57">
        <f>+IF(X54&lt;&gt;0,+(Y54/X54)*100,0)</f>
        <v>-72.292716628444992</v>
      </c>
      <c r="AA54" s="54">
        <f>+AA52-AA53</f>
        <v>-149851685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31527435</v>
      </c>
      <c r="D57" s="48">
        <f>SUM(D54:D56)</f>
        <v>0</v>
      </c>
      <c r="E57" s="49">
        <f t="shared" si="5"/>
        <v>-79928132</v>
      </c>
      <c r="F57" s="50">
        <f t="shared" si="5"/>
        <v>-149851685</v>
      </c>
      <c r="G57" s="50">
        <f t="shared" si="5"/>
        <v>2103533</v>
      </c>
      <c r="H57" s="50">
        <f t="shared" si="5"/>
        <v>9862668</v>
      </c>
      <c r="I57" s="50">
        <f t="shared" si="5"/>
        <v>-2160899</v>
      </c>
      <c r="J57" s="50">
        <f t="shared" si="5"/>
        <v>9805302</v>
      </c>
      <c r="K57" s="50">
        <f t="shared" si="5"/>
        <v>-6452503</v>
      </c>
      <c r="L57" s="50">
        <f t="shared" si="5"/>
        <v>557521</v>
      </c>
      <c r="M57" s="50">
        <f t="shared" si="5"/>
        <v>-705388</v>
      </c>
      <c r="N57" s="50">
        <f t="shared" si="5"/>
        <v>-6600370</v>
      </c>
      <c r="O57" s="50">
        <f t="shared" si="5"/>
        <v>-153710</v>
      </c>
      <c r="P57" s="50">
        <f t="shared" si="5"/>
        <v>432589</v>
      </c>
      <c r="Q57" s="50">
        <f t="shared" si="5"/>
        <v>7756006</v>
      </c>
      <c r="R57" s="50">
        <f t="shared" si="5"/>
        <v>8034885</v>
      </c>
      <c r="S57" s="50">
        <f t="shared" si="5"/>
        <v>-7006160</v>
      </c>
      <c r="T57" s="50">
        <f t="shared" si="5"/>
        <v>2470081</v>
      </c>
      <c r="U57" s="50">
        <f t="shared" si="5"/>
        <v>-48223569</v>
      </c>
      <c r="V57" s="50">
        <f t="shared" si="5"/>
        <v>-52759648</v>
      </c>
      <c r="W57" s="50">
        <f t="shared" si="5"/>
        <v>-41519831</v>
      </c>
      <c r="X57" s="50">
        <f t="shared" si="5"/>
        <v>-149851685</v>
      </c>
      <c r="Y57" s="50">
        <f t="shared" si="5"/>
        <v>108331854</v>
      </c>
      <c r="Z57" s="51">
        <f>+IF(X57&lt;&gt;0,+(Y57/X57)*100,0)</f>
        <v>-72.292716628444992</v>
      </c>
      <c r="AA57" s="48">
        <f>SUM(AA54:AA56)</f>
        <v>-149851685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31527435</v>
      </c>
      <c r="D60" s="65">
        <f>SUM(D57:D59)</f>
        <v>0</v>
      </c>
      <c r="E60" s="66">
        <f t="shared" si="6"/>
        <v>-79928132</v>
      </c>
      <c r="F60" s="67">
        <f t="shared" si="6"/>
        <v>-149851685</v>
      </c>
      <c r="G60" s="67">
        <f t="shared" si="6"/>
        <v>2103533</v>
      </c>
      <c r="H60" s="67">
        <f t="shared" si="6"/>
        <v>9862668</v>
      </c>
      <c r="I60" s="67">
        <f t="shared" si="6"/>
        <v>-2160899</v>
      </c>
      <c r="J60" s="67">
        <f t="shared" si="6"/>
        <v>9805302</v>
      </c>
      <c r="K60" s="67">
        <f t="shared" si="6"/>
        <v>-6452503</v>
      </c>
      <c r="L60" s="67">
        <f t="shared" si="6"/>
        <v>557521</v>
      </c>
      <c r="M60" s="67">
        <f t="shared" si="6"/>
        <v>-705388</v>
      </c>
      <c r="N60" s="67">
        <f t="shared" si="6"/>
        <v>-6600370</v>
      </c>
      <c r="O60" s="67">
        <f t="shared" si="6"/>
        <v>-153710</v>
      </c>
      <c r="P60" s="67">
        <f t="shared" si="6"/>
        <v>432589</v>
      </c>
      <c r="Q60" s="67">
        <f t="shared" si="6"/>
        <v>7756006</v>
      </c>
      <c r="R60" s="67">
        <f t="shared" si="6"/>
        <v>8034885</v>
      </c>
      <c r="S60" s="67">
        <f t="shared" si="6"/>
        <v>-7006160</v>
      </c>
      <c r="T60" s="67">
        <f t="shared" si="6"/>
        <v>2470081</v>
      </c>
      <c r="U60" s="67">
        <f t="shared" si="6"/>
        <v>-48223569</v>
      </c>
      <c r="V60" s="67">
        <f t="shared" si="6"/>
        <v>-52759648</v>
      </c>
      <c r="W60" s="67">
        <f t="shared" si="6"/>
        <v>-41519831</v>
      </c>
      <c r="X60" s="67">
        <f t="shared" si="6"/>
        <v>-149851685</v>
      </c>
      <c r="Y60" s="67">
        <f t="shared" si="6"/>
        <v>108331854</v>
      </c>
      <c r="Z60" s="68">
        <f>+IF(X60&lt;&gt;0,+(Y60/X60)*100,0)</f>
        <v>-72.292716628444992</v>
      </c>
      <c r="AA60" s="65">
        <f>SUM(AA57:AA59)</f>
        <v>-149851685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4281966</v>
      </c>
      <c r="D35" s="20"/>
      <c r="E35" s="21">
        <v>4119877</v>
      </c>
      <c r="F35" s="22">
        <v>4566406</v>
      </c>
      <c r="G35" s="22">
        <v>375554</v>
      </c>
      <c r="H35" s="22">
        <v>337586</v>
      </c>
      <c r="I35" s="22">
        <v>354987</v>
      </c>
      <c r="J35" s="22">
        <v>1068127</v>
      </c>
      <c r="K35" s="22">
        <v>392020</v>
      </c>
      <c r="L35" s="22">
        <v>395192</v>
      </c>
      <c r="M35" s="22">
        <v>387715</v>
      </c>
      <c r="N35" s="22">
        <v>1174927</v>
      </c>
      <c r="O35" s="22">
        <v>387030</v>
      </c>
      <c r="P35" s="22">
        <v>409759</v>
      </c>
      <c r="Q35" s="22">
        <v>423403</v>
      </c>
      <c r="R35" s="22">
        <v>1220192</v>
      </c>
      <c r="S35" s="22">
        <v>414583</v>
      </c>
      <c r="T35" s="22">
        <v>339374</v>
      </c>
      <c r="U35" s="22">
        <v>443630</v>
      </c>
      <c r="V35" s="22">
        <v>1197587</v>
      </c>
      <c r="W35" s="22">
        <v>4660833</v>
      </c>
      <c r="X35" s="22">
        <v>4566406</v>
      </c>
      <c r="Y35" s="22">
        <v>94427</v>
      </c>
      <c r="Z35" s="23">
        <v>2.0678625597461111</v>
      </c>
      <c r="AA35" s="20">
        <v>4566406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15000000</v>
      </c>
      <c r="F40" s="22">
        <v>15000000</v>
      </c>
      <c r="G40" s="22"/>
      <c r="H40" s="22">
        <v>3130698</v>
      </c>
      <c r="I40" s="22">
        <v>1514854</v>
      </c>
      <c r="J40" s="22">
        <v>4645552</v>
      </c>
      <c r="K40" s="22">
        <v>1583800</v>
      </c>
      <c r="L40" s="22"/>
      <c r="M40" s="22">
        <v>1519354</v>
      </c>
      <c r="N40" s="22">
        <v>3103154</v>
      </c>
      <c r="O40" s="22">
        <v>2735199</v>
      </c>
      <c r="P40" s="22">
        <v>1235251</v>
      </c>
      <c r="Q40" s="22">
        <v>1367600</v>
      </c>
      <c r="R40" s="22">
        <v>5338050</v>
      </c>
      <c r="S40" s="22">
        <v>1323483</v>
      </c>
      <c r="T40" s="22"/>
      <c r="U40" s="22"/>
      <c r="V40" s="22">
        <v>1323483</v>
      </c>
      <c r="W40" s="22">
        <v>14410239</v>
      </c>
      <c r="X40" s="22">
        <v>15000000</v>
      </c>
      <c r="Y40" s="22">
        <v>-589761</v>
      </c>
      <c r="Z40" s="23">
        <v>-3.9317400000000005</v>
      </c>
      <c r="AA40" s="20">
        <v>15000000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1780</v>
      </c>
      <c r="D42" s="20"/>
      <c r="E42" s="21">
        <v>150000</v>
      </c>
      <c r="F42" s="22">
        <v>150000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</v>
      </c>
      <c r="Y42" s="22">
        <v>-150000</v>
      </c>
      <c r="Z42" s="23">
        <v>-100</v>
      </c>
      <c r="AA42" s="20">
        <v>150000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1577810</v>
      </c>
      <c r="D45" s="20"/>
      <c r="E45" s="21">
        <v>1522000</v>
      </c>
      <c r="F45" s="22">
        <v>939500</v>
      </c>
      <c r="G45" s="22"/>
      <c r="H45" s="22"/>
      <c r="I45" s="22"/>
      <c r="J45" s="22"/>
      <c r="K45" s="22">
        <v>25731</v>
      </c>
      <c r="L45" s="22">
        <v>5198</v>
      </c>
      <c r="M45" s="22">
        <v>2000</v>
      </c>
      <c r="N45" s="22">
        <v>32929</v>
      </c>
      <c r="O45" s="22">
        <v>196000</v>
      </c>
      <c r="P45" s="22">
        <v>31913</v>
      </c>
      <c r="Q45" s="22">
        <v>26000</v>
      </c>
      <c r="R45" s="22">
        <v>253913</v>
      </c>
      <c r="S45" s="22">
        <v>29340</v>
      </c>
      <c r="T45" s="22"/>
      <c r="U45" s="22">
        <v>68408</v>
      </c>
      <c r="V45" s="22">
        <v>97748</v>
      </c>
      <c r="W45" s="22">
        <v>384590</v>
      </c>
      <c r="X45" s="22">
        <v>939500</v>
      </c>
      <c r="Y45" s="22">
        <v>-554910</v>
      </c>
      <c r="Z45" s="23">
        <v>-59.064395955295367</v>
      </c>
      <c r="AA45" s="20">
        <v>939500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5861556</v>
      </c>
      <c r="D48" s="29">
        <f t="shared" ref="D48:Y48" si="1">SUM(D35:D47)</f>
        <v>0</v>
      </c>
      <c r="E48" s="30">
        <f t="shared" si="1"/>
        <v>20791877</v>
      </c>
      <c r="F48" s="31">
        <f t="shared" si="1"/>
        <v>20655906</v>
      </c>
      <c r="G48" s="31">
        <f t="shared" si="1"/>
        <v>375554</v>
      </c>
      <c r="H48" s="31">
        <f t="shared" si="1"/>
        <v>3468284</v>
      </c>
      <c r="I48" s="31">
        <f t="shared" si="1"/>
        <v>1869841</v>
      </c>
      <c r="J48" s="31">
        <f t="shared" si="1"/>
        <v>5713679</v>
      </c>
      <c r="K48" s="31">
        <f t="shared" si="1"/>
        <v>2001551</v>
      </c>
      <c r="L48" s="31">
        <f t="shared" si="1"/>
        <v>400390</v>
      </c>
      <c r="M48" s="31">
        <f t="shared" si="1"/>
        <v>1909069</v>
      </c>
      <c r="N48" s="31">
        <f t="shared" si="1"/>
        <v>4311010</v>
      </c>
      <c r="O48" s="31">
        <f t="shared" si="1"/>
        <v>3318229</v>
      </c>
      <c r="P48" s="31">
        <f t="shared" si="1"/>
        <v>1676923</v>
      </c>
      <c r="Q48" s="31">
        <f t="shared" si="1"/>
        <v>1817003</v>
      </c>
      <c r="R48" s="31">
        <f t="shared" si="1"/>
        <v>6812155</v>
      </c>
      <c r="S48" s="31">
        <f t="shared" si="1"/>
        <v>1767406</v>
      </c>
      <c r="T48" s="31">
        <f t="shared" si="1"/>
        <v>339374</v>
      </c>
      <c r="U48" s="31">
        <f t="shared" si="1"/>
        <v>512038</v>
      </c>
      <c r="V48" s="31">
        <f t="shared" si="1"/>
        <v>2618818</v>
      </c>
      <c r="W48" s="31">
        <f t="shared" si="1"/>
        <v>19455662</v>
      </c>
      <c r="X48" s="31">
        <f t="shared" si="1"/>
        <v>20655906</v>
      </c>
      <c r="Y48" s="31">
        <f t="shared" si="1"/>
        <v>-1200244</v>
      </c>
      <c r="Z48" s="32">
        <f>+IF(X48&lt;&gt;0,+(Y48/X48)*100,0)</f>
        <v>-5.8106577363394276</v>
      </c>
      <c r="AA48" s="29">
        <f>SUM(AA35:AA47)</f>
        <v>20655906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-5861556</v>
      </c>
      <c r="D49" s="39">
        <f t="shared" si="2"/>
        <v>0</v>
      </c>
      <c r="E49" s="40">
        <f t="shared" si="2"/>
        <v>-20791877</v>
      </c>
      <c r="F49" s="41">
        <f t="shared" si="2"/>
        <v>-20655906</v>
      </c>
      <c r="G49" s="41">
        <f t="shared" si="2"/>
        <v>-375554</v>
      </c>
      <c r="H49" s="41">
        <f t="shared" si="2"/>
        <v>-3468284</v>
      </c>
      <c r="I49" s="41">
        <f t="shared" si="2"/>
        <v>-1869841</v>
      </c>
      <c r="J49" s="41">
        <f t="shared" si="2"/>
        <v>-5713679</v>
      </c>
      <c r="K49" s="41">
        <f t="shared" si="2"/>
        <v>-2001551</v>
      </c>
      <c r="L49" s="41">
        <f t="shared" si="2"/>
        <v>-400390</v>
      </c>
      <c r="M49" s="41">
        <f t="shared" si="2"/>
        <v>-1909069</v>
      </c>
      <c r="N49" s="41">
        <f t="shared" si="2"/>
        <v>-4311010</v>
      </c>
      <c r="O49" s="41">
        <f t="shared" si="2"/>
        <v>-3318229</v>
      </c>
      <c r="P49" s="41">
        <f t="shared" si="2"/>
        <v>-1676923</v>
      </c>
      <c r="Q49" s="41">
        <f t="shared" si="2"/>
        <v>-1817003</v>
      </c>
      <c r="R49" s="41">
        <f t="shared" si="2"/>
        <v>-6812155</v>
      </c>
      <c r="S49" s="41">
        <f t="shared" si="2"/>
        <v>-1767406</v>
      </c>
      <c r="T49" s="41">
        <f t="shared" si="2"/>
        <v>-339374</v>
      </c>
      <c r="U49" s="41">
        <f t="shared" si="2"/>
        <v>-512038</v>
      </c>
      <c r="V49" s="41">
        <f t="shared" si="2"/>
        <v>-2618818</v>
      </c>
      <c r="W49" s="41">
        <f t="shared" si="2"/>
        <v>-19455662</v>
      </c>
      <c r="X49" s="41">
        <f t="shared" si="2"/>
        <v>-20655906</v>
      </c>
      <c r="Y49" s="41">
        <f t="shared" si="2"/>
        <v>1200244</v>
      </c>
      <c r="Z49" s="42">
        <f>+IF(X49&lt;&gt;0,+(Y49/X49)*100,0)</f>
        <v>-5.8106577363394276</v>
      </c>
      <c r="AA49" s="39">
        <f>+AA33-AA48</f>
        <v>-20655906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-5861556</v>
      </c>
      <c r="D52" s="48">
        <f t="shared" si="3"/>
        <v>0</v>
      </c>
      <c r="E52" s="49">
        <f t="shared" si="3"/>
        <v>-20791877</v>
      </c>
      <c r="F52" s="50">
        <f t="shared" si="3"/>
        <v>-20655906</v>
      </c>
      <c r="G52" s="50">
        <f t="shared" si="3"/>
        <v>-375554</v>
      </c>
      <c r="H52" s="50">
        <f t="shared" si="3"/>
        <v>-3468284</v>
      </c>
      <c r="I52" s="50">
        <f t="shared" si="3"/>
        <v>-1869841</v>
      </c>
      <c r="J52" s="50">
        <f t="shared" si="3"/>
        <v>-5713679</v>
      </c>
      <c r="K52" s="50">
        <f t="shared" si="3"/>
        <v>-2001551</v>
      </c>
      <c r="L52" s="50">
        <f t="shared" si="3"/>
        <v>-400390</v>
      </c>
      <c r="M52" s="50">
        <f t="shared" si="3"/>
        <v>-1909069</v>
      </c>
      <c r="N52" s="50">
        <f t="shared" si="3"/>
        <v>-4311010</v>
      </c>
      <c r="O52" s="50">
        <f t="shared" si="3"/>
        <v>-3318229</v>
      </c>
      <c r="P52" s="50">
        <f t="shared" si="3"/>
        <v>-1676923</v>
      </c>
      <c r="Q52" s="50">
        <f t="shared" si="3"/>
        <v>-1817003</v>
      </c>
      <c r="R52" s="50">
        <f t="shared" si="3"/>
        <v>-6812155</v>
      </c>
      <c r="S52" s="50">
        <f t="shared" si="3"/>
        <v>-1767406</v>
      </c>
      <c r="T52" s="50">
        <f t="shared" si="3"/>
        <v>-339374</v>
      </c>
      <c r="U52" s="50">
        <f t="shared" si="3"/>
        <v>-512038</v>
      </c>
      <c r="V52" s="50">
        <f t="shared" si="3"/>
        <v>-2618818</v>
      </c>
      <c r="W52" s="50">
        <f t="shared" si="3"/>
        <v>-19455662</v>
      </c>
      <c r="X52" s="50">
        <f t="shared" si="3"/>
        <v>-20655906</v>
      </c>
      <c r="Y52" s="50">
        <f t="shared" si="3"/>
        <v>1200244</v>
      </c>
      <c r="Z52" s="51">
        <f>+IF(X52&lt;&gt;0,+(Y52/X52)*100,0)</f>
        <v>-5.8106577363394276</v>
      </c>
      <c r="AA52" s="48">
        <f>SUM(AA49:AA51)</f>
        <v>-20655906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-5861556</v>
      </c>
      <c r="D54" s="54">
        <f>+D52-D53</f>
        <v>0</v>
      </c>
      <c r="E54" s="55">
        <f t="shared" si="4"/>
        <v>-20791877</v>
      </c>
      <c r="F54" s="56">
        <f t="shared" si="4"/>
        <v>-20655906</v>
      </c>
      <c r="G54" s="56">
        <f t="shared" si="4"/>
        <v>-375554</v>
      </c>
      <c r="H54" s="56">
        <f t="shared" si="4"/>
        <v>-3468284</v>
      </c>
      <c r="I54" s="56">
        <f t="shared" si="4"/>
        <v>-1869841</v>
      </c>
      <c r="J54" s="56">
        <f t="shared" si="4"/>
        <v>-5713679</v>
      </c>
      <c r="K54" s="56">
        <f t="shared" si="4"/>
        <v>-2001551</v>
      </c>
      <c r="L54" s="56">
        <f t="shared" si="4"/>
        <v>-400390</v>
      </c>
      <c r="M54" s="56">
        <f t="shared" si="4"/>
        <v>-1909069</v>
      </c>
      <c r="N54" s="56">
        <f t="shared" si="4"/>
        <v>-4311010</v>
      </c>
      <c r="O54" s="56">
        <f t="shared" si="4"/>
        <v>-3318229</v>
      </c>
      <c r="P54" s="56">
        <f t="shared" si="4"/>
        <v>-1676923</v>
      </c>
      <c r="Q54" s="56">
        <f t="shared" si="4"/>
        <v>-1817003</v>
      </c>
      <c r="R54" s="56">
        <f t="shared" si="4"/>
        <v>-6812155</v>
      </c>
      <c r="S54" s="56">
        <f t="shared" si="4"/>
        <v>-1767406</v>
      </c>
      <c r="T54" s="56">
        <f t="shared" si="4"/>
        <v>-339374</v>
      </c>
      <c r="U54" s="56">
        <f t="shared" si="4"/>
        <v>-512038</v>
      </c>
      <c r="V54" s="56">
        <f t="shared" si="4"/>
        <v>-2618818</v>
      </c>
      <c r="W54" s="56">
        <f t="shared" si="4"/>
        <v>-19455662</v>
      </c>
      <c r="X54" s="56">
        <f t="shared" si="4"/>
        <v>-20655906</v>
      </c>
      <c r="Y54" s="56">
        <f t="shared" si="4"/>
        <v>1200244</v>
      </c>
      <c r="Z54" s="57">
        <f>+IF(X54&lt;&gt;0,+(Y54/X54)*100,0)</f>
        <v>-5.8106577363394276</v>
      </c>
      <c r="AA54" s="54">
        <f>+AA52-AA53</f>
        <v>-20655906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-5861556</v>
      </c>
      <c r="D57" s="48">
        <f>SUM(D54:D56)</f>
        <v>0</v>
      </c>
      <c r="E57" s="49">
        <f t="shared" si="5"/>
        <v>-20791877</v>
      </c>
      <c r="F57" s="50">
        <f t="shared" si="5"/>
        <v>-20655906</v>
      </c>
      <c r="G57" s="50">
        <f t="shared" si="5"/>
        <v>-375554</v>
      </c>
      <c r="H57" s="50">
        <f t="shared" si="5"/>
        <v>-3468284</v>
      </c>
      <c r="I57" s="50">
        <f t="shared" si="5"/>
        <v>-1869841</v>
      </c>
      <c r="J57" s="50">
        <f t="shared" si="5"/>
        <v>-5713679</v>
      </c>
      <c r="K57" s="50">
        <f t="shared" si="5"/>
        <v>-2001551</v>
      </c>
      <c r="L57" s="50">
        <f t="shared" si="5"/>
        <v>-400390</v>
      </c>
      <c r="M57" s="50">
        <f t="shared" si="5"/>
        <v>-1909069</v>
      </c>
      <c r="N57" s="50">
        <f t="shared" si="5"/>
        <v>-4311010</v>
      </c>
      <c r="O57" s="50">
        <f t="shared" si="5"/>
        <v>-3318229</v>
      </c>
      <c r="P57" s="50">
        <f t="shared" si="5"/>
        <v>-1676923</v>
      </c>
      <c r="Q57" s="50">
        <f t="shared" si="5"/>
        <v>-1817003</v>
      </c>
      <c r="R57" s="50">
        <f t="shared" si="5"/>
        <v>-6812155</v>
      </c>
      <c r="S57" s="50">
        <f t="shared" si="5"/>
        <v>-1767406</v>
      </c>
      <c r="T57" s="50">
        <f t="shared" si="5"/>
        <v>-339374</v>
      </c>
      <c r="U57" s="50">
        <f t="shared" si="5"/>
        <v>-512038</v>
      </c>
      <c r="V57" s="50">
        <f t="shared" si="5"/>
        <v>-2618818</v>
      </c>
      <c r="W57" s="50">
        <f t="shared" si="5"/>
        <v>-19455662</v>
      </c>
      <c r="X57" s="50">
        <f t="shared" si="5"/>
        <v>-20655906</v>
      </c>
      <c r="Y57" s="50">
        <f t="shared" si="5"/>
        <v>1200244</v>
      </c>
      <c r="Z57" s="51">
        <f>+IF(X57&lt;&gt;0,+(Y57/X57)*100,0)</f>
        <v>-5.8106577363394276</v>
      </c>
      <c r="AA57" s="48">
        <f>SUM(AA54:AA56)</f>
        <v>-20655906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-5861556</v>
      </c>
      <c r="D60" s="65">
        <f>SUM(D57:D59)</f>
        <v>0</v>
      </c>
      <c r="E60" s="66">
        <f t="shared" si="6"/>
        <v>-20791877</v>
      </c>
      <c r="F60" s="67">
        <f t="shared" si="6"/>
        <v>-20655906</v>
      </c>
      <c r="G60" s="67">
        <f t="shared" si="6"/>
        <v>-375554</v>
      </c>
      <c r="H60" s="67">
        <f t="shared" si="6"/>
        <v>-3468284</v>
      </c>
      <c r="I60" s="67">
        <f t="shared" si="6"/>
        <v>-1869841</v>
      </c>
      <c r="J60" s="67">
        <f t="shared" si="6"/>
        <v>-5713679</v>
      </c>
      <c r="K60" s="67">
        <f t="shared" si="6"/>
        <v>-2001551</v>
      </c>
      <c r="L60" s="67">
        <f t="shared" si="6"/>
        <v>-400390</v>
      </c>
      <c r="M60" s="67">
        <f t="shared" si="6"/>
        <v>-1909069</v>
      </c>
      <c r="N60" s="67">
        <f t="shared" si="6"/>
        <v>-4311010</v>
      </c>
      <c r="O60" s="67">
        <f t="shared" si="6"/>
        <v>-3318229</v>
      </c>
      <c r="P60" s="67">
        <f t="shared" si="6"/>
        <v>-1676923</v>
      </c>
      <c r="Q60" s="67">
        <f t="shared" si="6"/>
        <v>-1817003</v>
      </c>
      <c r="R60" s="67">
        <f t="shared" si="6"/>
        <v>-6812155</v>
      </c>
      <c r="S60" s="67">
        <f t="shared" si="6"/>
        <v>-1767406</v>
      </c>
      <c r="T60" s="67">
        <f t="shared" si="6"/>
        <v>-339374</v>
      </c>
      <c r="U60" s="67">
        <f t="shared" si="6"/>
        <v>-512038</v>
      </c>
      <c r="V60" s="67">
        <f t="shared" si="6"/>
        <v>-2618818</v>
      </c>
      <c r="W60" s="67">
        <f t="shared" si="6"/>
        <v>-19455662</v>
      </c>
      <c r="X60" s="67">
        <f t="shared" si="6"/>
        <v>-20655906</v>
      </c>
      <c r="Y60" s="67">
        <f t="shared" si="6"/>
        <v>1200244</v>
      </c>
      <c r="Z60" s="68">
        <f>+IF(X60&lt;&gt;0,+(Y60/X60)*100,0)</f>
        <v>-5.8106577363394276</v>
      </c>
      <c r="AA60" s="65">
        <f>SUM(AA57:AA59)</f>
        <v>-20655906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383305</v>
      </c>
      <c r="F42" s="22">
        <v>733305</v>
      </c>
      <c r="G42" s="22"/>
      <c r="H42" s="22">
        <v>29100</v>
      </c>
      <c r="I42" s="22">
        <v>58925</v>
      </c>
      <c r="J42" s="22">
        <v>88025</v>
      </c>
      <c r="K42" s="22">
        <v>190900</v>
      </c>
      <c r="L42" s="22">
        <v>200250</v>
      </c>
      <c r="M42" s="22"/>
      <c r="N42" s="22">
        <v>391150</v>
      </c>
      <c r="O42" s="22"/>
      <c r="P42" s="22">
        <v>87800</v>
      </c>
      <c r="Q42" s="22">
        <v>86820</v>
      </c>
      <c r="R42" s="22">
        <v>174620</v>
      </c>
      <c r="S42" s="22">
        <v>70000</v>
      </c>
      <c r="T42" s="22"/>
      <c r="U42" s="22">
        <v>110200</v>
      </c>
      <c r="V42" s="22">
        <v>180200</v>
      </c>
      <c r="W42" s="22">
        <v>833995</v>
      </c>
      <c r="X42" s="22">
        <v>733305</v>
      </c>
      <c r="Y42" s="22">
        <v>100690</v>
      </c>
      <c r="Z42" s="23">
        <v>13.730985060786438</v>
      </c>
      <c r="AA42" s="20">
        <v>733305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383305</v>
      </c>
      <c r="F48" s="31">
        <f t="shared" si="1"/>
        <v>733305</v>
      </c>
      <c r="G48" s="31">
        <f t="shared" si="1"/>
        <v>0</v>
      </c>
      <c r="H48" s="31">
        <f t="shared" si="1"/>
        <v>29100</v>
      </c>
      <c r="I48" s="31">
        <f t="shared" si="1"/>
        <v>58925</v>
      </c>
      <c r="J48" s="31">
        <f t="shared" si="1"/>
        <v>88025</v>
      </c>
      <c r="K48" s="31">
        <f t="shared" si="1"/>
        <v>190900</v>
      </c>
      <c r="L48" s="31">
        <f t="shared" si="1"/>
        <v>200250</v>
      </c>
      <c r="M48" s="31">
        <f t="shared" si="1"/>
        <v>0</v>
      </c>
      <c r="N48" s="31">
        <f t="shared" si="1"/>
        <v>391150</v>
      </c>
      <c r="O48" s="31">
        <f t="shared" si="1"/>
        <v>0</v>
      </c>
      <c r="P48" s="31">
        <f t="shared" si="1"/>
        <v>87800</v>
      </c>
      <c r="Q48" s="31">
        <f t="shared" si="1"/>
        <v>86820</v>
      </c>
      <c r="R48" s="31">
        <f t="shared" si="1"/>
        <v>174620</v>
      </c>
      <c r="S48" s="31">
        <f t="shared" si="1"/>
        <v>70000</v>
      </c>
      <c r="T48" s="31">
        <f t="shared" si="1"/>
        <v>0</v>
      </c>
      <c r="U48" s="31">
        <f t="shared" si="1"/>
        <v>110200</v>
      </c>
      <c r="V48" s="31">
        <f t="shared" si="1"/>
        <v>180200</v>
      </c>
      <c r="W48" s="31">
        <f t="shared" si="1"/>
        <v>833995</v>
      </c>
      <c r="X48" s="31">
        <f t="shared" si="1"/>
        <v>733305</v>
      </c>
      <c r="Y48" s="31">
        <f t="shared" si="1"/>
        <v>100690</v>
      </c>
      <c r="Z48" s="32">
        <f>+IF(X48&lt;&gt;0,+(Y48/X48)*100,0)</f>
        <v>13.730985060786438</v>
      </c>
      <c r="AA48" s="29">
        <f>SUM(AA35:AA47)</f>
        <v>733305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-383305</v>
      </c>
      <c r="F49" s="41">
        <f t="shared" si="2"/>
        <v>-733305</v>
      </c>
      <c r="G49" s="41">
        <f t="shared" si="2"/>
        <v>0</v>
      </c>
      <c r="H49" s="41">
        <f t="shared" si="2"/>
        <v>-29100</v>
      </c>
      <c r="I49" s="41">
        <f t="shared" si="2"/>
        <v>-58925</v>
      </c>
      <c r="J49" s="41">
        <f t="shared" si="2"/>
        <v>-88025</v>
      </c>
      <c r="K49" s="41">
        <f t="shared" si="2"/>
        <v>-190900</v>
      </c>
      <c r="L49" s="41">
        <f t="shared" si="2"/>
        <v>-200250</v>
      </c>
      <c r="M49" s="41">
        <f t="shared" si="2"/>
        <v>0</v>
      </c>
      <c r="N49" s="41">
        <f t="shared" si="2"/>
        <v>-391150</v>
      </c>
      <c r="O49" s="41">
        <f t="shared" si="2"/>
        <v>0</v>
      </c>
      <c r="P49" s="41">
        <f t="shared" si="2"/>
        <v>-87800</v>
      </c>
      <c r="Q49" s="41">
        <f t="shared" si="2"/>
        <v>-86820</v>
      </c>
      <c r="R49" s="41">
        <f t="shared" si="2"/>
        <v>-174620</v>
      </c>
      <c r="S49" s="41">
        <f t="shared" si="2"/>
        <v>-70000</v>
      </c>
      <c r="T49" s="41">
        <f t="shared" si="2"/>
        <v>0</v>
      </c>
      <c r="U49" s="41">
        <f t="shared" si="2"/>
        <v>-110200</v>
      </c>
      <c r="V49" s="41">
        <f t="shared" si="2"/>
        <v>-180200</v>
      </c>
      <c r="W49" s="41">
        <f t="shared" si="2"/>
        <v>-833995</v>
      </c>
      <c r="X49" s="41">
        <f t="shared" si="2"/>
        <v>-733305</v>
      </c>
      <c r="Y49" s="41">
        <f t="shared" si="2"/>
        <v>-100690</v>
      </c>
      <c r="Z49" s="42">
        <f>+IF(X49&lt;&gt;0,+(Y49/X49)*100,0)</f>
        <v>13.730985060786438</v>
      </c>
      <c r="AA49" s="39">
        <f>+AA33-AA48</f>
        <v>-733305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-383305</v>
      </c>
      <c r="F52" s="50">
        <f t="shared" si="3"/>
        <v>-733305</v>
      </c>
      <c r="G52" s="50">
        <f t="shared" si="3"/>
        <v>0</v>
      </c>
      <c r="H52" s="50">
        <f t="shared" si="3"/>
        <v>-29100</v>
      </c>
      <c r="I52" s="50">
        <f t="shared" si="3"/>
        <v>-58925</v>
      </c>
      <c r="J52" s="50">
        <f t="shared" si="3"/>
        <v>-88025</v>
      </c>
      <c r="K52" s="50">
        <f t="shared" si="3"/>
        <v>-190900</v>
      </c>
      <c r="L52" s="50">
        <f t="shared" si="3"/>
        <v>-200250</v>
      </c>
      <c r="M52" s="50">
        <f t="shared" si="3"/>
        <v>0</v>
      </c>
      <c r="N52" s="50">
        <f t="shared" si="3"/>
        <v>-391150</v>
      </c>
      <c r="O52" s="50">
        <f t="shared" si="3"/>
        <v>0</v>
      </c>
      <c r="P52" s="50">
        <f t="shared" si="3"/>
        <v>-87800</v>
      </c>
      <c r="Q52" s="50">
        <f t="shared" si="3"/>
        <v>-86820</v>
      </c>
      <c r="R52" s="50">
        <f t="shared" si="3"/>
        <v>-174620</v>
      </c>
      <c r="S52" s="50">
        <f t="shared" si="3"/>
        <v>-70000</v>
      </c>
      <c r="T52" s="50">
        <f t="shared" si="3"/>
        <v>0</v>
      </c>
      <c r="U52" s="50">
        <f t="shared" si="3"/>
        <v>-110200</v>
      </c>
      <c r="V52" s="50">
        <f t="shared" si="3"/>
        <v>-180200</v>
      </c>
      <c r="W52" s="50">
        <f t="shared" si="3"/>
        <v>-833995</v>
      </c>
      <c r="X52" s="50">
        <f t="shared" si="3"/>
        <v>-733305</v>
      </c>
      <c r="Y52" s="50">
        <f t="shared" si="3"/>
        <v>-100690</v>
      </c>
      <c r="Z52" s="51">
        <f>+IF(X52&lt;&gt;0,+(Y52/X52)*100,0)</f>
        <v>13.730985060786438</v>
      </c>
      <c r="AA52" s="48">
        <f>SUM(AA49:AA51)</f>
        <v>-733305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-383305</v>
      </c>
      <c r="F54" s="56">
        <f t="shared" si="4"/>
        <v>-733305</v>
      </c>
      <c r="G54" s="56">
        <f t="shared" si="4"/>
        <v>0</v>
      </c>
      <c r="H54" s="56">
        <f t="shared" si="4"/>
        <v>-29100</v>
      </c>
      <c r="I54" s="56">
        <f t="shared" si="4"/>
        <v>-58925</v>
      </c>
      <c r="J54" s="56">
        <f t="shared" si="4"/>
        <v>-88025</v>
      </c>
      <c r="K54" s="56">
        <f t="shared" si="4"/>
        <v>-190900</v>
      </c>
      <c r="L54" s="56">
        <f t="shared" si="4"/>
        <v>-200250</v>
      </c>
      <c r="M54" s="56">
        <f t="shared" si="4"/>
        <v>0</v>
      </c>
      <c r="N54" s="56">
        <f t="shared" si="4"/>
        <v>-391150</v>
      </c>
      <c r="O54" s="56">
        <f t="shared" si="4"/>
        <v>0</v>
      </c>
      <c r="P54" s="56">
        <f t="shared" si="4"/>
        <v>-87800</v>
      </c>
      <c r="Q54" s="56">
        <f t="shared" si="4"/>
        <v>-86820</v>
      </c>
      <c r="R54" s="56">
        <f t="shared" si="4"/>
        <v>-174620</v>
      </c>
      <c r="S54" s="56">
        <f t="shared" si="4"/>
        <v>-70000</v>
      </c>
      <c r="T54" s="56">
        <f t="shared" si="4"/>
        <v>0</v>
      </c>
      <c r="U54" s="56">
        <f t="shared" si="4"/>
        <v>-110200</v>
      </c>
      <c r="V54" s="56">
        <f t="shared" si="4"/>
        <v>-180200</v>
      </c>
      <c r="W54" s="56">
        <f t="shared" si="4"/>
        <v>-833995</v>
      </c>
      <c r="X54" s="56">
        <f t="shared" si="4"/>
        <v>-733305</v>
      </c>
      <c r="Y54" s="56">
        <f t="shared" si="4"/>
        <v>-100690</v>
      </c>
      <c r="Z54" s="57">
        <f>+IF(X54&lt;&gt;0,+(Y54/X54)*100,0)</f>
        <v>13.730985060786438</v>
      </c>
      <c r="AA54" s="54">
        <f>+AA52-AA53</f>
        <v>-733305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-383305</v>
      </c>
      <c r="F57" s="50">
        <f t="shared" si="5"/>
        <v>-733305</v>
      </c>
      <c r="G57" s="50">
        <f t="shared" si="5"/>
        <v>0</v>
      </c>
      <c r="H57" s="50">
        <f t="shared" si="5"/>
        <v>-29100</v>
      </c>
      <c r="I57" s="50">
        <f t="shared" si="5"/>
        <v>-58925</v>
      </c>
      <c r="J57" s="50">
        <f t="shared" si="5"/>
        <v>-88025</v>
      </c>
      <c r="K57" s="50">
        <f t="shared" si="5"/>
        <v>-190900</v>
      </c>
      <c r="L57" s="50">
        <f t="shared" si="5"/>
        <v>-200250</v>
      </c>
      <c r="M57" s="50">
        <f t="shared" si="5"/>
        <v>0</v>
      </c>
      <c r="N57" s="50">
        <f t="shared" si="5"/>
        <v>-391150</v>
      </c>
      <c r="O57" s="50">
        <f t="shared" si="5"/>
        <v>0</v>
      </c>
      <c r="P57" s="50">
        <f t="shared" si="5"/>
        <v>-87800</v>
      </c>
      <c r="Q57" s="50">
        <f t="shared" si="5"/>
        <v>-86820</v>
      </c>
      <c r="R57" s="50">
        <f t="shared" si="5"/>
        <v>-174620</v>
      </c>
      <c r="S57" s="50">
        <f t="shared" si="5"/>
        <v>-70000</v>
      </c>
      <c r="T57" s="50">
        <f t="shared" si="5"/>
        <v>0</v>
      </c>
      <c r="U57" s="50">
        <f t="shared" si="5"/>
        <v>-110200</v>
      </c>
      <c r="V57" s="50">
        <f t="shared" si="5"/>
        <v>-180200</v>
      </c>
      <c r="W57" s="50">
        <f t="shared" si="5"/>
        <v>-833995</v>
      </c>
      <c r="X57" s="50">
        <f t="shared" si="5"/>
        <v>-733305</v>
      </c>
      <c r="Y57" s="50">
        <f t="shared" si="5"/>
        <v>-100690</v>
      </c>
      <c r="Z57" s="51">
        <f>+IF(X57&lt;&gt;0,+(Y57/X57)*100,0)</f>
        <v>13.730985060786438</v>
      </c>
      <c r="AA57" s="48">
        <f>SUM(AA54:AA56)</f>
        <v>-733305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-383305</v>
      </c>
      <c r="F60" s="67">
        <f t="shared" si="6"/>
        <v>-733305</v>
      </c>
      <c r="G60" s="67">
        <f t="shared" si="6"/>
        <v>0</v>
      </c>
      <c r="H60" s="67">
        <f t="shared" si="6"/>
        <v>-29100</v>
      </c>
      <c r="I60" s="67">
        <f t="shared" si="6"/>
        <v>-58925</v>
      </c>
      <c r="J60" s="67">
        <f t="shared" si="6"/>
        <v>-88025</v>
      </c>
      <c r="K60" s="67">
        <f t="shared" si="6"/>
        <v>-190900</v>
      </c>
      <c r="L60" s="67">
        <f t="shared" si="6"/>
        <v>-200250</v>
      </c>
      <c r="M60" s="67">
        <f t="shared" si="6"/>
        <v>0</v>
      </c>
      <c r="N60" s="67">
        <f t="shared" si="6"/>
        <v>-391150</v>
      </c>
      <c r="O60" s="67">
        <f t="shared" si="6"/>
        <v>0</v>
      </c>
      <c r="P60" s="67">
        <f t="shared" si="6"/>
        <v>-87800</v>
      </c>
      <c r="Q60" s="67">
        <f t="shared" si="6"/>
        <v>-86820</v>
      </c>
      <c r="R60" s="67">
        <f t="shared" si="6"/>
        <v>-174620</v>
      </c>
      <c r="S60" s="67">
        <f t="shared" si="6"/>
        <v>-70000</v>
      </c>
      <c r="T60" s="67">
        <f t="shared" si="6"/>
        <v>0</v>
      </c>
      <c r="U60" s="67">
        <f t="shared" si="6"/>
        <v>-110200</v>
      </c>
      <c r="V60" s="67">
        <f t="shared" si="6"/>
        <v>-180200</v>
      </c>
      <c r="W60" s="67">
        <f t="shared" si="6"/>
        <v>-833995</v>
      </c>
      <c r="X60" s="67">
        <f t="shared" si="6"/>
        <v>-733305</v>
      </c>
      <c r="Y60" s="67">
        <f t="shared" si="6"/>
        <v>-100690</v>
      </c>
      <c r="Z60" s="68">
        <f>+IF(X60&lt;&gt;0,+(Y60/X60)*100,0)</f>
        <v>13.730985060786438</v>
      </c>
      <c r="AA60" s="65">
        <f>SUM(AA57:AA59)</f>
        <v>-733305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2260982</v>
      </c>
      <c r="D8" s="20"/>
      <c r="E8" s="21">
        <v>5295175</v>
      </c>
      <c r="F8" s="22">
        <v>4230496</v>
      </c>
      <c r="G8" s="22">
        <v>429948</v>
      </c>
      <c r="H8" s="22">
        <v>423743</v>
      </c>
      <c r="I8" s="22">
        <v>429133</v>
      </c>
      <c r="J8" s="22">
        <v>1282824</v>
      </c>
      <c r="K8" s="22">
        <v>428289</v>
      </c>
      <c r="L8" s="22">
        <v>425546</v>
      </c>
      <c r="M8" s="22">
        <v>424730</v>
      </c>
      <c r="N8" s="22">
        <v>1278565</v>
      </c>
      <c r="O8" s="22">
        <v>424730</v>
      </c>
      <c r="P8" s="22">
        <v>417875</v>
      </c>
      <c r="Q8" s="22">
        <v>383855</v>
      </c>
      <c r="R8" s="22">
        <v>1226460</v>
      </c>
      <c r="S8" s="22">
        <v>414211</v>
      </c>
      <c r="T8" s="22">
        <v>787198</v>
      </c>
      <c r="U8" s="22">
        <v>908236</v>
      </c>
      <c r="V8" s="22">
        <v>2109645</v>
      </c>
      <c r="W8" s="22">
        <v>5897494</v>
      </c>
      <c r="X8" s="22">
        <v>4230496</v>
      </c>
      <c r="Y8" s="22">
        <v>1666998</v>
      </c>
      <c r="Z8" s="23">
        <v>39.404315711443765</v>
      </c>
      <c r="AA8" s="20">
        <v>4230496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2260982</v>
      </c>
      <c r="D33" s="29">
        <f t="shared" ref="D33:Y33" si="0">SUM(D6:D32)</f>
        <v>0</v>
      </c>
      <c r="E33" s="30">
        <f t="shared" si="0"/>
        <v>5295175</v>
      </c>
      <c r="F33" s="31">
        <f t="shared" si="0"/>
        <v>4230496</v>
      </c>
      <c r="G33" s="31">
        <f t="shared" si="0"/>
        <v>429948</v>
      </c>
      <c r="H33" s="31">
        <f t="shared" si="0"/>
        <v>423743</v>
      </c>
      <c r="I33" s="31">
        <f t="shared" si="0"/>
        <v>429133</v>
      </c>
      <c r="J33" s="31">
        <f t="shared" si="0"/>
        <v>1282824</v>
      </c>
      <c r="K33" s="31">
        <f t="shared" si="0"/>
        <v>428289</v>
      </c>
      <c r="L33" s="31">
        <f t="shared" si="0"/>
        <v>425546</v>
      </c>
      <c r="M33" s="31">
        <f t="shared" si="0"/>
        <v>424730</v>
      </c>
      <c r="N33" s="31">
        <f t="shared" si="0"/>
        <v>1278565</v>
      </c>
      <c r="O33" s="31">
        <f t="shared" si="0"/>
        <v>424730</v>
      </c>
      <c r="P33" s="31">
        <f t="shared" si="0"/>
        <v>417875</v>
      </c>
      <c r="Q33" s="31">
        <f t="shared" si="0"/>
        <v>383855</v>
      </c>
      <c r="R33" s="31">
        <f t="shared" si="0"/>
        <v>1226460</v>
      </c>
      <c r="S33" s="31">
        <f t="shared" si="0"/>
        <v>414211</v>
      </c>
      <c r="T33" s="31">
        <f t="shared" si="0"/>
        <v>787198</v>
      </c>
      <c r="U33" s="31">
        <f t="shared" si="0"/>
        <v>908236</v>
      </c>
      <c r="V33" s="31">
        <f t="shared" si="0"/>
        <v>2109645</v>
      </c>
      <c r="W33" s="31">
        <f t="shared" si="0"/>
        <v>5897494</v>
      </c>
      <c r="X33" s="31">
        <f t="shared" si="0"/>
        <v>4230496</v>
      </c>
      <c r="Y33" s="31">
        <f t="shared" si="0"/>
        <v>1666998</v>
      </c>
      <c r="Z33" s="32">
        <f>+IF(X33&lt;&gt;0,+(Y33/X33)*100,0)</f>
        <v>39.404315711443765</v>
      </c>
      <c r="AA33" s="29">
        <f>SUM(AA6:AA32)</f>
        <v>4230496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4237131</v>
      </c>
      <c r="D38" s="20"/>
      <c r="E38" s="21">
        <v>9500000</v>
      </c>
      <c r="F38" s="22">
        <v>9170000</v>
      </c>
      <c r="G38" s="22"/>
      <c r="H38" s="22">
        <v>44383</v>
      </c>
      <c r="I38" s="22"/>
      <c r="J38" s="22">
        <v>44383</v>
      </c>
      <c r="K38" s="22">
        <v>662328</v>
      </c>
      <c r="L38" s="22">
        <v>886381</v>
      </c>
      <c r="M38" s="22">
        <v>355080</v>
      </c>
      <c r="N38" s="22">
        <v>1903789</v>
      </c>
      <c r="O38" s="22"/>
      <c r="P38" s="22">
        <v>403568</v>
      </c>
      <c r="Q38" s="22">
        <v>913534</v>
      </c>
      <c r="R38" s="22">
        <v>1317102</v>
      </c>
      <c r="S38" s="22">
        <v>808620</v>
      </c>
      <c r="T38" s="22">
        <v>585882</v>
      </c>
      <c r="U38" s="22">
        <v>1354090</v>
      </c>
      <c r="V38" s="22">
        <v>2748592</v>
      </c>
      <c r="W38" s="22">
        <v>6013866</v>
      </c>
      <c r="X38" s="22">
        <v>9170000</v>
      </c>
      <c r="Y38" s="22">
        <v>-3156134</v>
      </c>
      <c r="Z38" s="23">
        <v>-34.418037077426391</v>
      </c>
      <c r="AA38" s="20">
        <v>9170000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10400000</v>
      </c>
      <c r="F39" s="22">
        <v>7400000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7400000</v>
      </c>
      <c r="Y39" s="22">
        <v>-7400000</v>
      </c>
      <c r="Z39" s="23">
        <v>-100</v>
      </c>
      <c r="AA39" s="20">
        <v>7400000</v>
      </c>
    </row>
    <row r="40" spans="1:27" x14ac:dyDescent="0.25">
      <c r="A40" s="19" t="s">
        <v>66</v>
      </c>
      <c r="B40" s="15" t="s">
        <v>32</v>
      </c>
      <c r="C40" s="20">
        <v>1095115</v>
      </c>
      <c r="D40" s="20"/>
      <c r="E40" s="21">
        <v>2240622</v>
      </c>
      <c r="F40" s="22">
        <v>905673</v>
      </c>
      <c r="G40" s="22">
        <v>92426</v>
      </c>
      <c r="H40" s="22">
        <v>92426</v>
      </c>
      <c r="I40" s="22">
        <v>89444</v>
      </c>
      <c r="J40" s="22">
        <v>274296</v>
      </c>
      <c r="K40" s="22">
        <v>92426</v>
      </c>
      <c r="L40" s="22">
        <v>89444</v>
      </c>
      <c r="M40" s="22">
        <v>92426</v>
      </c>
      <c r="N40" s="22">
        <v>274296</v>
      </c>
      <c r="O40" s="22">
        <v>92426</v>
      </c>
      <c r="P40" s="22">
        <v>83473</v>
      </c>
      <c r="Q40" s="22">
        <v>92400</v>
      </c>
      <c r="R40" s="22">
        <v>268299</v>
      </c>
      <c r="S40" s="22">
        <v>89419</v>
      </c>
      <c r="T40" s="22">
        <v>92400</v>
      </c>
      <c r="U40" s="22">
        <v>89419</v>
      </c>
      <c r="V40" s="22">
        <v>271238</v>
      </c>
      <c r="W40" s="22">
        <v>1088129</v>
      </c>
      <c r="X40" s="22">
        <v>905673</v>
      </c>
      <c r="Y40" s="22">
        <v>182456</v>
      </c>
      <c r="Z40" s="23">
        <v>20.145902549816544</v>
      </c>
      <c r="AA40" s="20">
        <v>905673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275000</v>
      </c>
      <c r="D42" s="20"/>
      <c r="E42" s="21">
        <v>13346316</v>
      </c>
      <c r="F42" s="22">
        <v>13346316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198140</v>
      </c>
      <c r="Q42" s="22">
        <v>3333535</v>
      </c>
      <c r="R42" s="22">
        <v>3531675</v>
      </c>
      <c r="S42" s="22">
        <v>1532650</v>
      </c>
      <c r="T42" s="22">
        <v>2647799</v>
      </c>
      <c r="U42" s="22">
        <v>2401191</v>
      </c>
      <c r="V42" s="22">
        <v>6581640</v>
      </c>
      <c r="W42" s="22">
        <v>10113315</v>
      </c>
      <c r="X42" s="22">
        <v>13346316</v>
      </c>
      <c r="Y42" s="22">
        <v>-3233001</v>
      </c>
      <c r="Z42" s="23">
        <v>-24.223920668445135</v>
      </c>
      <c r="AA42" s="20">
        <v>13346316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5607246</v>
      </c>
      <c r="D48" s="29">
        <f t="shared" ref="D48:Y48" si="1">SUM(D35:D47)</f>
        <v>0</v>
      </c>
      <c r="E48" s="30">
        <f t="shared" si="1"/>
        <v>35486938</v>
      </c>
      <c r="F48" s="31">
        <f t="shared" si="1"/>
        <v>30821989</v>
      </c>
      <c r="G48" s="31">
        <f t="shared" si="1"/>
        <v>92426</v>
      </c>
      <c r="H48" s="31">
        <f t="shared" si="1"/>
        <v>136809</v>
      </c>
      <c r="I48" s="31">
        <f t="shared" si="1"/>
        <v>89444</v>
      </c>
      <c r="J48" s="31">
        <f t="shared" si="1"/>
        <v>318679</v>
      </c>
      <c r="K48" s="31">
        <f t="shared" si="1"/>
        <v>754754</v>
      </c>
      <c r="L48" s="31">
        <f t="shared" si="1"/>
        <v>975825</v>
      </c>
      <c r="M48" s="31">
        <f t="shared" si="1"/>
        <v>447506</v>
      </c>
      <c r="N48" s="31">
        <f t="shared" si="1"/>
        <v>2178085</v>
      </c>
      <c r="O48" s="31">
        <f t="shared" si="1"/>
        <v>92426</v>
      </c>
      <c r="P48" s="31">
        <f t="shared" si="1"/>
        <v>685181</v>
      </c>
      <c r="Q48" s="31">
        <f t="shared" si="1"/>
        <v>4339469</v>
      </c>
      <c r="R48" s="31">
        <f t="shared" si="1"/>
        <v>5117076</v>
      </c>
      <c r="S48" s="31">
        <f t="shared" si="1"/>
        <v>2430689</v>
      </c>
      <c r="T48" s="31">
        <f t="shared" si="1"/>
        <v>3326081</v>
      </c>
      <c r="U48" s="31">
        <f t="shared" si="1"/>
        <v>3844700</v>
      </c>
      <c r="V48" s="31">
        <f t="shared" si="1"/>
        <v>9601470</v>
      </c>
      <c r="W48" s="31">
        <f t="shared" si="1"/>
        <v>17215310</v>
      </c>
      <c r="X48" s="31">
        <f t="shared" si="1"/>
        <v>30821989</v>
      </c>
      <c r="Y48" s="31">
        <f t="shared" si="1"/>
        <v>-13606679</v>
      </c>
      <c r="Z48" s="32">
        <f>+IF(X48&lt;&gt;0,+(Y48/X48)*100,0)</f>
        <v>-44.146012121411118</v>
      </c>
      <c r="AA48" s="29">
        <f>SUM(AA35:AA47)</f>
        <v>30821989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-3346264</v>
      </c>
      <c r="D49" s="39">
        <f t="shared" si="2"/>
        <v>0</v>
      </c>
      <c r="E49" s="40">
        <f t="shared" si="2"/>
        <v>-30191763</v>
      </c>
      <c r="F49" s="41">
        <f t="shared" si="2"/>
        <v>-26591493</v>
      </c>
      <c r="G49" s="41">
        <f t="shared" si="2"/>
        <v>337522</v>
      </c>
      <c r="H49" s="41">
        <f t="shared" si="2"/>
        <v>286934</v>
      </c>
      <c r="I49" s="41">
        <f t="shared" si="2"/>
        <v>339689</v>
      </c>
      <c r="J49" s="41">
        <f t="shared" si="2"/>
        <v>964145</v>
      </c>
      <c r="K49" s="41">
        <f t="shared" si="2"/>
        <v>-326465</v>
      </c>
      <c r="L49" s="41">
        <f t="shared" si="2"/>
        <v>-550279</v>
      </c>
      <c r="M49" s="41">
        <f t="shared" si="2"/>
        <v>-22776</v>
      </c>
      <c r="N49" s="41">
        <f t="shared" si="2"/>
        <v>-899520</v>
      </c>
      <c r="O49" s="41">
        <f t="shared" si="2"/>
        <v>332304</v>
      </c>
      <c r="P49" s="41">
        <f t="shared" si="2"/>
        <v>-267306</v>
      </c>
      <c r="Q49" s="41">
        <f t="shared" si="2"/>
        <v>-3955614</v>
      </c>
      <c r="R49" s="41">
        <f t="shared" si="2"/>
        <v>-3890616</v>
      </c>
      <c r="S49" s="41">
        <f t="shared" si="2"/>
        <v>-2016478</v>
      </c>
      <c r="T49" s="41">
        <f t="shared" si="2"/>
        <v>-2538883</v>
      </c>
      <c r="U49" s="41">
        <f t="shared" si="2"/>
        <v>-2936464</v>
      </c>
      <c r="V49" s="41">
        <f t="shared" si="2"/>
        <v>-7491825</v>
      </c>
      <c r="W49" s="41">
        <f t="shared" si="2"/>
        <v>-11317816</v>
      </c>
      <c r="X49" s="41">
        <f t="shared" si="2"/>
        <v>-26591493</v>
      </c>
      <c r="Y49" s="41">
        <f t="shared" si="2"/>
        <v>15273677</v>
      </c>
      <c r="Z49" s="42">
        <f>+IF(X49&lt;&gt;0,+(Y49/X49)*100,0)</f>
        <v>-57.438207775697293</v>
      </c>
      <c r="AA49" s="39">
        <f>+AA33-AA48</f>
        <v>-26591493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>
        <v>4197120</v>
      </c>
      <c r="L50" s="22">
        <v>-4197120</v>
      </c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-3346264</v>
      </c>
      <c r="D52" s="48">
        <f t="shared" si="3"/>
        <v>0</v>
      </c>
      <c r="E52" s="49">
        <f t="shared" si="3"/>
        <v>-30191763</v>
      </c>
      <c r="F52" s="50">
        <f t="shared" si="3"/>
        <v>-26591493</v>
      </c>
      <c r="G52" s="50">
        <f t="shared" si="3"/>
        <v>337522</v>
      </c>
      <c r="H52" s="50">
        <f t="shared" si="3"/>
        <v>286934</v>
      </c>
      <c r="I52" s="50">
        <f t="shared" si="3"/>
        <v>339689</v>
      </c>
      <c r="J52" s="50">
        <f t="shared" si="3"/>
        <v>964145</v>
      </c>
      <c r="K52" s="50">
        <f t="shared" si="3"/>
        <v>3870655</v>
      </c>
      <c r="L52" s="50">
        <f t="shared" si="3"/>
        <v>-4747399</v>
      </c>
      <c r="M52" s="50">
        <f t="shared" si="3"/>
        <v>-22776</v>
      </c>
      <c r="N52" s="50">
        <f t="shared" si="3"/>
        <v>-899520</v>
      </c>
      <c r="O52" s="50">
        <f t="shared" si="3"/>
        <v>332304</v>
      </c>
      <c r="P52" s="50">
        <f t="shared" si="3"/>
        <v>-267306</v>
      </c>
      <c r="Q52" s="50">
        <f t="shared" si="3"/>
        <v>-3955614</v>
      </c>
      <c r="R52" s="50">
        <f t="shared" si="3"/>
        <v>-3890616</v>
      </c>
      <c r="S52" s="50">
        <f t="shared" si="3"/>
        <v>-2016478</v>
      </c>
      <c r="T52" s="50">
        <f t="shared" si="3"/>
        <v>-2538883</v>
      </c>
      <c r="U52" s="50">
        <f t="shared" si="3"/>
        <v>-2936464</v>
      </c>
      <c r="V52" s="50">
        <f t="shared" si="3"/>
        <v>-7491825</v>
      </c>
      <c r="W52" s="50">
        <f t="shared" si="3"/>
        <v>-11317816</v>
      </c>
      <c r="X52" s="50">
        <f t="shared" si="3"/>
        <v>-26591493</v>
      </c>
      <c r="Y52" s="50">
        <f t="shared" si="3"/>
        <v>15273677</v>
      </c>
      <c r="Z52" s="51">
        <f>+IF(X52&lt;&gt;0,+(Y52/X52)*100,0)</f>
        <v>-57.438207775697293</v>
      </c>
      <c r="AA52" s="48">
        <f>SUM(AA49:AA51)</f>
        <v>-26591493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-3346264</v>
      </c>
      <c r="D54" s="54">
        <f>+D52-D53</f>
        <v>0</v>
      </c>
      <c r="E54" s="55">
        <f t="shared" si="4"/>
        <v>-30191763</v>
      </c>
      <c r="F54" s="56">
        <f t="shared" si="4"/>
        <v>-26591493</v>
      </c>
      <c r="G54" s="56">
        <f t="shared" si="4"/>
        <v>337522</v>
      </c>
      <c r="H54" s="56">
        <f t="shared" si="4"/>
        <v>286934</v>
      </c>
      <c r="I54" s="56">
        <f t="shared" si="4"/>
        <v>339689</v>
      </c>
      <c r="J54" s="56">
        <f t="shared" si="4"/>
        <v>964145</v>
      </c>
      <c r="K54" s="56">
        <f t="shared" si="4"/>
        <v>3870655</v>
      </c>
      <c r="L54" s="56">
        <f t="shared" si="4"/>
        <v>-4747399</v>
      </c>
      <c r="M54" s="56">
        <f t="shared" si="4"/>
        <v>-22776</v>
      </c>
      <c r="N54" s="56">
        <f t="shared" si="4"/>
        <v>-899520</v>
      </c>
      <c r="O54" s="56">
        <f t="shared" si="4"/>
        <v>332304</v>
      </c>
      <c r="P54" s="56">
        <f t="shared" si="4"/>
        <v>-267306</v>
      </c>
      <c r="Q54" s="56">
        <f t="shared" si="4"/>
        <v>-3955614</v>
      </c>
      <c r="R54" s="56">
        <f t="shared" si="4"/>
        <v>-3890616</v>
      </c>
      <c r="S54" s="56">
        <f t="shared" si="4"/>
        <v>-2016478</v>
      </c>
      <c r="T54" s="56">
        <f t="shared" si="4"/>
        <v>-2538883</v>
      </c>
      <c r="U54" s="56">
        <f t="shared" si="4"/>
        <v>-2936464</v>
      </c>
      <c r="V54" s="56">
        <f t="shared" si="4"/>
        <v>-7491825</v>
      </c>
      <c r="W54" s="56">
        <f t="shared" si="4"/>
        <v>-11317816</v>
      </c>
      <c r="X54" s="56">
        <f t="shared" si="4"/>
        <v>-26591493</v>
      </c>
      <c r="Y54" s="56">
        <f t="shared" si="4"/>
        <v>15273677</v>
      </c>
      <c r="Z54" s="57">
        <f>+IF(X54&lt;&gt;0,+(Y54/X54)*100,0)</f>
        <v>-57.438207775697293</v>
      </c>
      <c r="AA54" s="54">
        <f>+AA52-AA53</f>
        <v>-26591493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-3346264</v>
      </c>
      <c r="D57" s="48">
        <f>SUM(D54:D56)</f>
        <v>0</v>
      </c>
      <c r="E57" s="49">
        <f t="shared" si="5"/>
        <v>-30191763</v>
      </c>
      <c r="F57" s="50">
        <f t="shared" si="5"/>
        <v>-26591493</v>
      </c>
      <c r="G57" s="50">
        <f t="shared" si="5"/>
        <v>337522</v>
      </c>
      <c r="H57" s="50">
        <f t="shared" si="5"/>
        <v>286934</v>
      </c>
      <c r="I57" s="50">
        <f t="shared" si="5"/>
        <v>339689</v>
      </c>
      <c r="J57" s="50">
        <f t="shared" si="5"/>
        <v>964145</v>
      </c>
      <c r="K57" s="50">
        <f t="shared" si="5"/>
        <v>3870655</v>
      </c>
      <c r="L57" s="50">
        <f t="shared" si="5"/>
        <v>-4747399</v>
      </c>
      <c r="M57" s="50">
        <f t="shared" si="5"/>
        <v>-22776</v>
      </c>
      <c r="N57" s="50">
        <f t="shared" si="5"/>
        <v>-899520</v>
      </c>
      <c r="O57" s="50">
        <f t="shared" si="5"/>
        <v>332304</v>
      </c>
      <c r="P57" s="50">
        <f t="shared" si="5"/>
        <v>-267306</v>
      </c>
      <c r="Q57" s="50">
        <f t="shared" si="5"/>
        <v>-3955614</v>
      </c>
      <c r="R57" s="50">
        <f t="shared" si="5"/>
        <v>-3890616</v>
      </c>
      <c r="S57" s="50">
        <f t="shared" si="5"/>
        <v>-2016478</v>
      </c>
      <c r="T57" s="50">
        <f t="shared" si="5"/>
        <v>-2538883</v>
      </c>
      <c r="U57" s="50">
        <f t="shared" si="5"/>
        <v>-2936464</v>
      </c>
      <c r="V57" s="50">
        <f t="shared" si="5"/>
        <v>-7491825</v>
      </c>
      <c r="W57" s="50">
        <f t="shared" si="5"/>
        <v>-11317816</v>
      </c>
      <c r="X57" s="50">
        <f t="shared" si="5"/>
        <v>-26591493</v>
      </c>
      <c r="Y57" s="50">
        <f t="shared" si="5"/>
        <v>15273677</v>
      </c>
      <c r="Z57" s="51">
        <f>+IF(X57&lt;&gt;0,+(Y57/X57)*100,0)</f>
        <v>-57.438207775697293</v>
      </c>
      <c r="AA57" s="48">
        <f>SUM(AA54:AA56)</f>
        <v>-26591493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-3346264</v>
      </c>
      <c r="D60" s="65">
        <f>SUM(D57:D59)</f>
        <v>0</v>
      </c>
      <c r="E60" s="66">
        <f t="shared" si="6"/>
        <v>-30191763</v>
      </c>
      <c r="F60" s="67">
        <f t="shared" si="6"/>
        <v>-26591493</v>
      </c>
      <c r="G60" s="67">
        <f t="shared" si="6"/>
        <v>337522</v>
      </c>
      <c r="H60" s="67">
        <f t="shared" si="6"/>
        <v>286934</v>
      </c>
      <c r="I60" s="67">
        <f t="shared" si="6"/>
        <v>339689</v>
      </c>
      <c r="J60" s="67">
        <f t="shared" si="6"/>
        <v>964145</v>
      </c>
      <c r="K60" s="67">
        <f t="shared" si="6"/>
        <v>3870655</v>
      </c>
      <c r="L60" s="67">
        <f t="shared" si="6"/>
        <v>-4747399</v>
      </c>
      <c r="M60" s="67">
        <f t="shared" si="6"/>
        <v>-22776</v>
      </c>
      <c r="N60" s="67">
        <f t="shared" si="6"/>
        <v>-899520</v>
      </c>
      <c r="O60" s="67">
        <f t="shared" si="6"/>
        <v>332304</v>
      </c>
      <c r="P60" s="67">
        <f t="shared" si="6"/>
        <v>-267306</v>
      </c>
      <c r="Q60" s="67">
        <f t="shared" si="6"/>
        <v>-3955614</v>
      </c>
      <c r="R60" s="67">
        <f t="shared" si="6"/>
        <v>-3890616</v>
      </c>
      <c r="S60" s="67">
        <f t="shared" si="6"/>
        <v>-2016478</v>
      </c>
      <c r="T60" s="67">
        <f t="shared" si="6"/>
        <v>-2538883</v>
      </c>
      <c r="U60" s="67">
        <f t="shared" si="6"/>
        <v>-2936464</v>
      </c>
      <c r="V60" s="67">
        <f t="shared" si="6"/>
        <v>-7491825</v>
      </c>
      <c r="W60" s="67">
        <f t="shared" si="6"/>
        <v>-11317816</v>
      </c>
      <c r="X60" s="67">
        <f t="shared" si="6"/>
        <v>-26591493</v>
      </c>
      <c r="Y60" s="67">
        <f t="shared" si="6"/>
        <v>15273677</v>
      </c>
      <c r="Z60" s="68">
        <f>+IF(X60&lt;&gt;0,+(Y60/X60)*100,0)</f>
        <v>-57.438207775697293</v>
      </c>
      <c r="AA60" s="65">
        <f>SUM(AA57:AA59)</f>
        <v>-26591493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475633600</v>
      </c>
      <c r="D8" s="20"/>
      <c r="E8" s="21">
        <v>558604235</v>
      </c>
      <c r="F8" s="22">
        <v>558604235</v>
      </c>
      <c r="G8" s="22">
        <v>17728026</v>
      </c>
      <c r="H8" s="22">
        <v>42578853</v>
      </c>
      <c r="I8" s="22">
        <v>42748025</v>
      </c>
      <c r="J8" s="22">
        <v>103054904</v>
      </c>
      <c r="K8" s="22">
        <v>67095880</v>
      </c>
      <c r="L8" s="22">
        <v>46955683</v>
      </c>
      <c r="M8" s="22">
        <v>42759992</v>
      </c>
      <c r="N8" s="22">
        <v>156811555</v>
      </c>
      <c r="O8" s="22">
        <v>42686647</v>
      </c>
      <c r="P8" s="22">
        <v>69773066</v>
      </c>
      <c r="Q8" s="22">
        <v>45053743</v>
      </c>
      <c r="R8" s="22">
        <v>157513456</v>
      </c>
      <c r="S8" s="22">
        <v>41201645</v>
      </c>
      <c r="T8" s="22">
        <v>48154548</v>
      </c>
      <c r="U8" s="22">
        <v>22756903</v>
      </c>
      <c r="V8" s="22">
        <v>112113096</v>
      </c>
      <c r="W8" s="22">
        <v>529493011</v>
      </c>
      <c r="X8" s="22">
        <v>558604235</v>
      </c>
      <c r="Y8" s="22">
        <v>-29111224</v>
      </c>
      <c r="Z8" s="23">
        <v>-5.2114220007658911</v>
      </c>
      <c r="AA8" s="20">
        <v>558604235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536312</v>
      </c>
      <c r="F10" s="22">
        <v>536312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536312</v>
      </c>
      <c r="Y10" s="22">
        <v>-536312</v>
      </c>
      <c r="Z10" s="23">
        <v>-100</v>
      </c>
      <c r="AA10" s="20">
        <v>536312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102444308</v>
      </c>
      <c r="D13" s="20"/>
      <c r="E13" s="21">
        <v>93929008</v>
      </c>
      <c r="F13" s="22">
        <v>93929008</v>
      </c>
      <c r="G13" s="22">
        <v>3752286</v>
      </c>
      <c r="H13" s="22">
        <v>9438640</v>
      </c>
      <c r="I13" s="22">
        <v>9592396</v>
      </c>
      <c r="J13" s="22">
        <v>22783322</v>
      </c>
      <c r="K13" s="22">
        <v>9527072</v>
      </c>
      <c r="L13" s="22">
        <v>9675302</v>
      </c>
      <c r="M13" s="22">
        <v>9786046</v>
      </c>
      <c r="N13" s="22">
        <v>28988420</v>
      </c>
      <c r="O13" s="22">
        <v>9943497</v>
      </c>
      <c r="P13" s="22">
        <v>15539123</v>
      </c>
      <c r="Q13" s="22">
        <v>9953633</v>
      </c>
      <c r="R13" s="22">
        <v>35436253</v>
      </c>
      <c r="S13" s="22">
        <v>9937608</v>
      </c>
      <c r="T13" s="22">
        <v>9827640</v>
      </c>
      <c r="U13" s="22">
        <v>9927909</v>
      </c>
      <c r="V13" s="22">
        <v>29693157</v>
      </c>
      <c r="W13" s="22">
        <v>116901152</v>
      </c>
      <c r="X13" s="22">
        <v>93929008</v>
      </c>
      <c r="Y13" s="22">
        <v>22972144</v>
      </c>
      <c r="Z13" s="23">
        <v>24.456921763721809</v>
      </c>
      <c r="AA13" s="20">
        <v>93929008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154794246</v>
      </c>
      <c r="D26" s="20"/>
      <c r="E26" s="21">
        <v>166172473</v>
      </c>
      <c r="F26" s="22">
        <v>166172473</v>
      </c>
      <c r="G26" s="22">
        <v>69238555</v>
      </c>
      <c r="H26" s="22"/>
      <c r="I26" s="22"/>
      <c r="J26" s="22">
        <v>69238555</v>
      </c>
      <c r="K26" s="22"/>
      <c r="L26" s="22"/>
      <c r="M26" s="22">
        <v>55399893</v>
      </c>
      <c r="N26" s="22">
        <v>55399893</v>
      </c>
      <c r="O26" s="22"/>
      <c r="P26" s="22"/>
      <c r="Q26" s="22">
        <v>41543044</v>
      </c>
      <c r="R26" s="22">
        <v>41543044</v>
      </c>
      <c r="S26" s="22"/>
      <c r="T26" s="22"/>
      <c r="U26" s="22"/>
      <c r="V26" s="22"/>
      <c r="W26" s="22">
        <v>166181492</v>
      </c>
      <c r="X26" s="22">
        <v>166172473</v>
      </c>
      <c r="Y26" s="22">
        <v>9019</v>
      </c>
      <c r="Z26" s="23">
        <v>5.4274933971765593E-3</v>
      </c>
      <c r="AA26" s="20">
        <v>166172473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732872154</v>
      </c>
      <c r="D33" s="29">
        <f t="shared" ref="D33:Y33" si="0">SUM(D6:D32)</f>
        <v>0</v>
      </c>
      <c r="E33" s="30">
        <f t="shared" si="0"/>
        <v>819242028</v>
      </c>
      <c r="F33" s="31">
        <f t="shared" si="0"/>
        <v>819242028</v>
      </c>
      <c r="G33" s="31">
        <f t="shared" si="0"/>
        <v>90718867</v>
      </c>
      <c r="H33" s="31">
        <f t="shared" si="0"/>
        <v>52017493</v>
      </c>
      <c r="I33" s="31">
        <f t="shared" si="0"/>
        <v>52340421</v>
      </c>
      <c r="J33" s="31">
        <f t="shared" si="0"/>
        <v>195076781</v>
      </c>
      <c r="K33" s="31">
        <f t="shared" si="0"/>
        <v>76622952</v>
      </c>
      <c r="L33" s="31">
        <f t="shared" si="0"/>
        <v>56630985</v>
      </c>
      <c r="M33" s="31">
        <f t="shared" si="0"/>
        <v>107945931</v>
      </c>
      <c r="N33" s="31">
        <f t="shared" si="0"/>
        <v>241199868</v>
      </c>
      <c r="O33" s="31">
        <f t="shared" si="0"/>
        <v>52630144</v>
      </c>
      <c r="P33" s="31">
        <f t="shared" si="0"/>
        <v>85312189</v>
      </c>
      <c r="Q33" s="31">
        <f t="shared" si="0"/>
        <v>96550420</v>
      </c>
      <c r="R33" s="31">
        <f t="shared" si="0"/>
        <v>234492753</v>
      </c>
      <c r="S33" s="31">
        <f t="shared" si="0"/>
        <v>51139253</v>
      </c>
      <c r="T33" s="31">
        <f t="shared" si="0"/>
        <v>57982188</v>
      </c>
      <c r="U33" s="31">
        <f t="shared" si="0"/>
        <v>32684812</v>
      </c>
      <c r="V33" s="31">
        <f t="shared" si="0"/>
        <v>141806253</v>
      </c>
      <c r="W33" s="31">
        <f t="shared" si="0"/>
        <v>812575655</v>
      </c>
      <c r="X33" s="31">
        <f t="shared" si="0"/>
        <v>819242028</v>
      </c>
      <c r="Y33" s="31">
        <f t="shared" si="0"/>
        <v>-6666373</v>
      </c>
      <c r="Z33" s="32">
        <f>+IF(X33&lt;&gt;0,+(Y33/X33)*100,0)</f>
        <v>-0.81372448826563371</v>
      </c>
      <c r="AA33" s="29">
        <f>SUM(AA6:AA32)</f>
        <v>819242028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123653676</v>
      </c>
      <c r="D35" s="20"/>
      <c r="E35" s="21">
        <v>110784163</v>
      </c>
      <c r="F35" s="22">
        <v>110784163</v>
      </c>
      <c r="G35" s="22">
        <v>9928174</v>
      </c>
      <c r="H35" s="22">
        <v>10086073</v>
      </c>
      <c r="I35" s="22">
        <v>11004603</v>
      </c>
      <c r="J35" s="22">
        <v>31018850</v>
      </c>
      <c r="K35" s="22">
        <v>10907314</v>
      </c>
      <c r="L35" s="22">
        <v>11299764</v>
      </c>
      <c r="M35" s="22">
        <v>8591178</v>
      </c>
      <c r="N35" s="22">
        <v>30798256</v>
      </c>
      <c r="O35" s="22">
        <v>14966755</v>
      </c>
      <c r="P35" s="22">
        <v>11362628</v>
      </c>
      <c r="Q35" s="22">
        <v>11013363</v>
      </c>
      <c r="R35" s="22">
        <v>37342746</v>
      </c>
      <c r="S35" s="22">
        <v>11819027</v>
      </c>
      <c r="T35" s="22">
        <v>11903307</v>
      </c>
      <c r="U35" s="22">
        <v>11051592</v>
      </c>
      <c r="V35" s="22">
        <v>34773926</v>
      </c>
      <c r="W35" s="22">
        <v>133933778</v>
      </c>
      <c r="X35" s="22">
        <v>110784163</v>
      </c>
      <c r="Y35" s="22">
        <v>23149615</v>
      </c>
      <c r="Z35" s="23">
        <v>20.896141084714429</v>
      </c>
      <c r="AA35" s="20">
        <v>110784163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530088</v>
      </c>
      <c r="D38" s="20"/>
      <c r="E38" s="21">
        <v>617091</v>
      </c>
      <c r="F38" s="22">
        <v>1217091</v>
      </c>
      <c r="G38" s="22">
        <v>349716</v>
      </c>
      <c r="H38" s="22">
        <v>184058</v>
      </c>
      <c r="I38" s="22">
        <v>7631</v>
      </c>
      <c r="J38" s="22">
        <v>541405</v>
      </c>
      <c r="K38" s="22">
        <v>274</v>
      </c>
      <c r="L38" s="22"/>
      <c r="M38" s="22"/>
      <c r="N38" s="22">
        <v>274</v>
      </c>
      <c r="O38" s="22"/>
      <c r="P38" s="22">
        <v>304567</v>
      </c>
      <c r="Q38" s="22">
        <v>278847</v>
      </c>
      <c r="R38" s="22">
        <v>583414</v>
      </c>
      <c r="S38" s="22"/>
      <c r="T38" s="22">
        <v>16794</v>
      </c>
      <c r="U38" s="22">
        <v>220</v>
      </c>
      <c r="V38" s="22">
        <v>17014</v>
      </c>
      <c r="W38" s="22">
        <v>1142107</v>
      </c>
      <c r="X38" s="22">
        <v>1217091</v>
      </c>
      <c r="Y38" s="22">
        <v>-74984</v>
      </c>
      <c r="Z38" s="23">
        <v>-6.1609197668867823</v>
      </c>
      <c r="AA38" s="20">
        <v>1217091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118701933</v>
      </c>
      <c r="F39" s="22">
        <v>229617057</v>
      </c>
      <c r="G39" s="22">
        <v>9891828</v>
      </c>
      <c r="H39" s="22">
        <v>9891828</v>
      </c>
      <c r="I39" s="22">
        <v>9891828</v>
      </c>
      <c r="J39" s="22">
        <v>29675484</v>
      </c>
      <c r="K39" s="22">
        <v>9891828</v>
      </c>
      <c r="L39" s="22">
        <v>9891828</v>
      </c>
      <c r="M39" s="22">
        <v>9891828</v>
      </c>
      <c r="N39" s="22">
        <v>29675484</v>
      </c>
      <c r="O39" s="22">
        <v>9891828</v>
      </c>
      <c r="P39" s="22">
        <v>9891828</v>
      </c>
      <c r="Q39" s="22">
        <v>35309877</v>
      </c>
      <c r="R39" s="22">
        <v>55093533</v>
      </c>
      <c r="S39" s="22">
        <v>35309877</v>
      </c>
      <c r="T39" s="22">
        <v>35309877</v>
      </c>
      <c r="U39" s="22">
        <v>35309877</v>
      </c>
      <c r="V39" s="22">
        <v>105929631</v>
      </c>
      <c r="W39" s="22">
        <v>220374132</v>
      </c>
      <c r="X39" s="22">
        <v>229617057</v>
      </c>
      <c r="Y39" s="22">
        <v>-9242925</v>
      </c>
      <c r="Z39" s="23">
        <v>-4.0253651539484716</v>
      </c>
      <c r="AA39" s="20">
        <v>229617057</v>
      </c>
    </row>
    <row r="40" spans="1:27" x14ac:dyDescent="0.25">
      <c r="A40" s="19" t="s">
        <v>66</v>
      </c>
      <c r="B40" s="15" t="s">
        <v>32</v>
      </c>
      <c r="C40" s="20">
        <v>119980592</v>
      </c>
      <c r="D40" s="20"/>
      <c r="E40" s="21">
        <v>59951882</v>
      </c>
      <c r="F40" s="22">
        <v>124979783</v>
      </c>
      <c r="G40" s="22"/>
      <c r="H40" s="22"/>
      <c r="I40" s="22">
        <v>29995148</v>
      </c>
      <c r="J40" s="22">
        <v>29995148</v>
      </c>
      <c r="K40" s="22">
        <v>9998383</v>
      </c>
      <c r="L40" s="22">
        <v>9998383</v>
      </c>
      <c r="M40" s="22">
        <v>9998383</v>
      </c>
      <c r="N40" s="22">
        <v>29995149</v>
      </c>
      <c r="O40" s="22">
        <v>9998383</v>
      </c>
      <c r="P40" s="22">
        <v>8227617</v>
      </c>
      <c r="Q40" s="22">
        <v>9978211</v>
      </c>
      <c r="R40" s="22">
        <v>28204211</v>
      </c>
      <c r="S40" s="22">
        <v>9656333</v>
      </c>
      <c r="T40" s="22"/>
      <c r="U40" s="22">
        <v>19634543</v>
      </c>
      <c r="V40" s="22">
        <v>29290876</v>
      </c>
      <c r="W40" s="22">
        <v>117485384</v>
      </c>
      <c r="X40" s="22">
        <v>124979783</v>
      </c>
      <c r="Y40" s="22">
        <v>-7494399</v>
      </c>
      <c r="Z40" s="23">
        <v>-5.996489048152692</v>
      </c>
      <c r="AA40" s="20">
        <v>124979783</v>
      </c>
    </row>
    <row r="41" spans="1:27" x14ac:dyDescent="0.25">
      <c r="A41" s="19" t="s">
        <v>40</v>
      </c>
      <c r="B41" s="15" t="s">
        <v>32</v>
      </c>
      <c r="C41" s="20">
        <v>35693363</v>
      </c>
      <c r="D41" s="20"/>
      <c r="E41" s="21">
        <v>23301508</v>
      </c>
      <c r="F41" s="22">
        <v>23301508</v>
      </c>
      <c r="G41" s="22">
        <v>645474</v>
      </c>
      <c r="H41" s="22">
        <v>571013</v>
      </c>
      <c r="I41" s="22">
        <v>572986</v>
      </c>
      <c r="J41" s="22">
        <v>1789473</v>
      </c>
      <c r="K41" s="22">
        <v>9388810</v>
      </c>
      <c r="L41" s="22">
        <v>503977</v>
      </c>
      <c r="M41" s="22">
        <v>1867784</v>
      </c>
      <c r="N41" s="22">
        <v>11760571</v>
      </c>
      <c r="O41" s="22">
        <v>503601</v>
      </c>
      <c r="P41" s="22">
        <v>438841</v>
      </c>
      <c r="Q41" s="22">
        <v>467464</v>
      </c>
      <c r="R41" s="22">
        <v>1409906</v>
      </c>
      <c r="S41" s="22">
        <v>7555614</v>
      </c>
      <c r="T41" s="22">
        <v>417021</v>
      </c>
      <c r="U41" s="22">
        <v>412305</v>
      </c>
      <c r="V41" s="22">
        <v>8384940</v>
      </c>
      <c r="W41" s="22">
        <v>23344890</v>
      </c>
      <c r="X41" s="22">
        <v>23301508</v>
      </c>
      <c r="Y41" s="22">
        <v>43382</v>
      </c>
      <c r="Z41" s="23">
        <v>0.1861767916479912</v>
      </c>
      <c r="AA41" s="20">
        <v>23301508</v>
      </c>
    </row>
    <row r="42" spans="1:27" x14ac:dyDescent="0.25">
      <c r="A42" s="19" t="s">
        <v>67</v>
      </c>
      <c r="B42" s="15" t="s">
        <v>32</v>
      </c>
      <c r="C42" s="20">
        <v>116534413</v>
      </c>
      <c r="D42" s="20"/>
      <c r="E42" s="21">
        <v>60587623</v>
      </c>
      <c r="F42" s="22">
        <v>76560798</v>
      </c>
      <c r="G42" s="22"/>
      <c r="H42" s="22">
        <v>6875</v>
      </c>
      <c r="I42" s="22">
        <v>1225557</v>
      </c>
      <c r="J42" s="22">
        <v>1232432</v>
      </c>
      <c r="K42" s="22">
        <v>5606423</v>
      </c>
      <c r="L42" s="22">
        <v>58123</v>
      </c>
      <c r="M42" s="22">
        <v>3276000</v>
      </c>
      <c r="N42" s="22">
        <v>8940546</v>
      </c>
      <c r="O42" s="22">
        <v>9599499</v>
      </c>
      <c r="P42" s="22">
        <v>15769369</v>
      </c>
      <c r="Q42" s="22">
        <v>4883813</v>
      </c>
      <c r="R42" s="22">
        <v>30252681</v>
      </c>
      <c r="S42" s="22">
        <v>21871236</v>
      </c>
      <c r="T42" s="22">
        <v>-6360260</v>
      </c>
      <c r="U42" s="22">
        <v>-148881</v>
      </c>
      <c r="V42" s="22">
        <v>15362095</v>
      </c>
      <c r="W42" s="22">
        <v>55787754</v>
      </c>
      <c r="X42" s="22">
        <v>76560798</v>
      </c>
      <c r="Y42" s="22">
        <v>-20773044</v>
      </c>
      <c r="Z42" s="23">
        <v>-27.132742268438736</v>
      </c>
      <c r="AA42" s="20">
        <v>76560798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34727032</v>
      </c>
      <c r="D44" s="20"/>
      <c r="E44" s="21"/>
      <c r="F44" s="22"/>
      <c r="G44" s="22">
        <v>14358970</v>
      </c>
      <c r="H44" s="22">
        <v>1300072</v>
      </c>
      <c r="I44" s="22">
        <v>1687460</v>
      </c>
      <c r="J44" s="22">
        <v>17346502</v>
      </c>
      <c r="K44" s="22">
        <v>1386125</v>
      </c>
      <c r="L44" s="22">
        <v>1556912</v>
      </c>
      <c r="M44" s="22">
        <v>1249530</v>
      </c>
      <c r="N44" s="22">
        <v>4192567</v>
      </c>
      <c r="O44" s="22">
        <v>2302858</v>
      </c>
      <c r="P44" s="22">
        <v>1701803</v>
      </c>
      <c r="Q44" s="22">
        <v>3240338</v>
      </c>
      <c r="R44" s="22">
        <v>7244999</v>
      </c>
      <c r="S44" s="22">
        <v>2829834</v>
      </c>
      <c r="T44" s="22">
        <v>-3147343</v>
      </c>
      <c r="U44" s="22">
        <v>1762154</v>
      </c>
      <c r="V44" s="22">
        <v>1444645</v>
      </c>
      <c r="W44" s="22">
        <v>30228713</v>
      </c>
      <c r="X44" s="22"/>
      <c r="Y44" s="22">
        <v>30228713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2964347</v>
      </c>
      <c r="D45" s="20"/>
      <c r="E45" s="21">
        <v>1795689</v>
      </c>
      <c r="F45" s="22">
        <v>1484929</v>
      </c>
      <c r="G45" s="22">
        <v>84453</v>
      </c>
      <c r="H45" s="22">
        <v>86331</v>
      </c>
      <c r="I45" s="22">
        <v>169157</v>
      </c>
      <c r="J45" s="22">
        <v>339941</v>
      </c>
      <c r="K45" s="22">
        <v>446411</v>
      </c>
      <c r="L45" s="22">
        <v>97059</v>
      </c>
      <c r="M45" s="22">
        <v>70421</v>
      </c>
      <c r="N45" s="22">
        <v>613891</v>
      </c>
      <c r="O45" s="22">
        <v>132265</v>
      </c>
      <c r="P45" s="22">
        <v>133107</v>
      </c>
      <c r="Q45" s="22">
        <v>92946</v>
      </c>
      <c r="R45" s="22">
        <v>358318</v>
      </c>
      <c r="S45" s="22">
        <v>103009</v>
      </c>
      <c r="T45" s="22">
        <v>44982</v>
      </c>
      <c r="U45" s="22">
        <v>228979</v>
      </c>
      <c r="V45" s="22">
        <v>376970</v>
      </c>
      <c r="W45" s="22">
        <v>1689120</v>
      </c>
      <c r="X45" s="22">
        <v>1484929</v>
      </c>
      <c r="Y45" s="22">
        <v>204191</v>
      </c>
      <c r="Z45" s="23">
        <v>13.750893140345429</v>
      </c>
      <c r="AA45" s="20">
        <v>1484929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434083511</v>
      </c>
      <c r="D48" s="29">
        <f t="shared" ref="D48:Y48" si="1">SUM(D35:D47)</f>
        <v>0</v>
      </c>
      <c r="E48" s="30">
        <f t="shared" si="1"/>
        <v>375739889</v>
      </c>
      <c r="F48" s="31">
        <f t="shared" si="1"/>
        <v>567945329</v>
      </c>
      <c r="G48" s="31">
        <f t="shared" si="1"/>
        <v>35258615</v>
      </c>
      <c r="H48" s="31">
        <f t="shared" si="1"/>
        <v>22126250</v>
      </c>
      <c r="I48" s="31">
        <f t="shared" si="1"/>
        <v>54554370</v>
      </c>
      <c r="J48" s="31">
        <f t="shared" si="1"/>
        <v>111939235</v>
      </c>
      <c r="K48" s="31">
        <f t="shared" si="1"/>
        <v>47625568</v>
      </c>
      <c r="L48" s="31">
        <f t="shared" si="1"/>
        <v>33406046</v>
      </c>
      <c r="M48" s="31">
        <f t="shared" si="1"/>
        <v>34945124</v>
      </c>
      <c r="N48" s="31">
        <f t="shared" si="1"/>
        <v>115976738</v>
      </c>
      <c r="O48" s="31">
        <f t="shared" si="1"/>
        <v>47395189</v>
      </c>
      <c r="P48" s="31">
        <f t="shared" si="1"/>
        <v>47829760</v>
      </c>
      <c r="Q48" s="31">
        <f t="shared" si="1"/>
        <v>65264859</v>
      </c>
      <c r="R48" s="31">
        <f t="shared" si="1"/>
        <v>160489808</v>
      </c>
      <c r="S48" s="31">
        <f t="shared" si="1"/>
        <v>89144930</v>
      </c>
      <c r="T48" s="31">
        <f t="shared" si="1"/>
        <v>38184378</v>
      </c>
      <c r="U48" s="31">
        <f t="shared" si="1"/>
        <v>68250789</v>
      </c>
      <c r="V48" s="31">
        <f t="shared" si="1"/>
        <v>195580097</v>
      </c>
      <c r="W48" s="31">
        <f t="shared" si="1"/>
        <v>583985878</v>
      </c>
      <c r="X48" s="31">
        <f t="shared" si="1"/>
        <v>567945329</v>
      </c>
      <c r="Y48" s="31">
        <f t="shared" si="1"/>
        <v>16040549</v>
      </c>
      <c r="Z48" s="32">
        <f>+IF(X48&lt;&gt;0,+(Y48/X48)*100,0)</f>
        <v>2.8243121619193738</v>
      </c>
      <c r="AA48" s="29">
        <f>SUM(AA35:AA47)</f>
        <v>567945329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298788643</v>
      </c>
      <c r="D49" s="39">
        <f t="shared" si="2"/>
        <v>0</v>
      </c>
      <c r="E49" s="40">
        <f t="shared" si="2"/>
        <v>443502139</v>
      </c>
      <c r="F49" s="41">
        <f t="shared" si="2"/>
        <v>251296699</v>
      </c>
      <c r="G49" s="41">
        <f t="shared" si="2"/>
        <v>55460252</v>
      </c>
      <c r="H49" s="41">
        <f t="shared" si="2"/>
        <v>29891243</v>
      </c>
      <c r="I49" s="41">
        <f t="shared" si="2"/>
        <v>-2213949</v>
      </c>
      <c r="J49" s="41">
        <f t="shared" si="2"/>
        <v>83137546</v>
      </c>
      <c r="K49" s="41">
        <f t="shared" si="2"/>
        <v>28997384</v>
      </c>
      <c r="L49" s="41">
        <f t="shared" si="2"/>
        <v>23224939</v>
      </c>
      <c r="M49" s="41">
        <f t="shared" si="2"/>
        <v>73000807</v>
      </c>
      <c r="N49" s="41">
        <f t="shared" si="2"/>
        <v>125223130</v>
      </c>
      <c r="O49" s="41">
        <f t="shared" si="2"/>
        <v>5234955</v>
      </c>
      <c r="P49" s="41">
        <f t="shared" si="2"/>
        <v>37482429</v>
      </c>
      <c r="Q49" s="41">
        <f t="shared" si="2"/>
        <v>31285561</v>
      </c>
      <c r="R49" s="41">
        <f t="shared" si="2"/>
        <v>74002945</v>
      </c>
      <c r="S49" s="41">
        <f t="shared" si="2"/>
        <v>-38005677</v>
      </c>
      <c r="T49" s="41">
        <f t="shared" si="2"/>
        <v>19797810</v>
      </c>
      <c r="U49" s="41">
        <f t="shared" si="2"/>
        <v>-35565977</v>
      </c>
      <c r="V49" s="41">
        <f t="shared" si="2"/>
        <v>-53773844</v>
      </c>
      <c r="W49" s="41">
        <f t="shared" si="2"/>
        <v>228589777</v>
      </c>
      <c r="X49" s="41">
        <f t="shared" si="2"/>
        <v>251296699</v>
      </c>
      <c r="Y49" s="41">
        <f t="shared" si="2"/>
        <v>-22706922</v>
      </c>
      <c r="Z49" s="42">
        <f>+IF(X49&lt;&gt;0,+(Y49/X49)*100,0)</f>
        <v>-9.0359014226446313</v>
      </c>
      <c r="AA49" s="39">
        <f>+AA33-AA48</f>
        <v>251296699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298788643</v>
      </c>
      <c r="D52" s="48">
        <f t="shared" si="3"/>
        <v>0</v>
      </c>
      <c r="E52" s="49">
        <f t="shared" si="3"/>
        <v>443502139</v>
      </c>
      <c r="F52" s="50">
        <f t="shared" si="3"/>
        <v>251296699</v>
      </c>
      <c r="G52" s="50">
        <f t="shared" si="3"/>
        <v>55460252</v>
      </c>
      <c r="H52" s="50">
        <f t="shared" si="3"/>
        <v>29891243</v>
      </c>
      <c r="I52" s="50">
        <f t="shared" si="3"/>
        <v>-2213949</v>
      </c>
      <c r="J52" s="50">
        <f t="shared" si="3"/>
        <v>83137546</v>
      </c>
      <c r="K52" s="50">
        <f t="shared" si="3"/>
        <v>28997384</v>
      </c>
      <c r="L52" s="50">
        <f t="shared" si="3"/>
        <v>23224939</v>
      </c>
      <c r="M52" s="50">
        <f t="shared" si="3"/>
        <v>73000807</v>
      </c>
      <c r="N52" s="50">
        <f t="shared" si="3"/>
        <v>125223130</v>
      </c>
      <c r="O52" s="50">
        <f t="shared" si="3"/>
        <v>5234955</v>
      </c>
      <c r="P52" s="50">
        <f t="shared" si="3"/>
        <v>37482429</v>
      </c>
      <c r="Q52" s="50">
        <f t="shared" si="3"/>
        <v>31285561</v>
      </c>
      <c r="R52" s="50">
        <f t="shared" si="3"/>
        <v>74002945</v>
      </c>
      <c r="S52" s="50">
        <f t="shared" si="3"/>
        <v>-38005677</v>
      </c>
      <c r="T52" s="50">
        <f t="shared" si="3"/>
        <v>19797810</v>
      </c>
      <c r="U52" s="50">
        <f t="shared" si="3"/>
        <v>-35565977</v>
      </c>
      <c r="V52" s="50">
        <f t="shared" si="3"/>
        <v>-53773844</v>
      </c>
      <c r="W52" s="50">
        <f t="shared" si="3"/>
        <v>228589777</v>
      </c>
      <c r="X52" s="50">
        <f t="shared" si="3"/>
        <v>251296699</v>
      </c>
      <c r="Y52" s="50">
        <f t="shared" si="3"/>
        <v>-22706922</v>
      </c>
      <c r="Z52" s="51">
        <f>+IF(X52&lt;&gt;0,+(Y52/X52)*100,0)</f>
        <v>-9.0359014226446313</v>
      </c>
      <c r="AA52" s="48">
        <f>SUM(AA49:AA51)</f>
        <v>251296699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298788643</v>
      </c>
      <c r="D54" s="54">
        <f>+D52-D53</f>
        <v>0</v>
      </c>
      <c r="E54" s="55">
        <f t="shared" si="4"/>
        <v>443502139</v>
      </c>
      <c r="F54" s="56">
        <f t="shared" si="4"/>
        <v>251296699</v>
      </c>
      <c r="G54" s="56">
        <f t="shared" si="4"/>
        <v>55460252</v>
      </c>
      <c r="H54" s="56">
        <f t="shared" si="4"/>
        <v>29891243</v>
      </c>
      <c r="I54" s="56">
        <f t="shared" si="4"/>
        <v>-2213949</v>
      </c>
      <c r="J54" s="56">
        <f t="shared" si="4"/>
        <v>83137546</v>
      </c>
      <c r="K54" s="56">
        <f t="shared" si="4"/>
        <v>28997384</v>
      </c>
      <c r="L54" s="56">
        <f t="shared" si="4"/>
        <v>23224939</v>
      </c>
      <c r="M54" s="56">
        <f t="shared" si="4"/>
        <v>73000807</v>
      </c>
      <c r="N54" s="56">
        <f t="shared" si="4"/>
        <v>125223130</v>
      </c>
      <c r="O54" s="56">
        <f t="shared" si="4"/>
        <v>5234955</v>
      </c>
      <c r="P54" s="56">
        <f t="shared" si="4"/>
        <v>37482429</v>
      </c>
      <c r="Q54" s="56">
        <f t="shared" si="4"/>
        <v>31285561</v>
      </c>
      <c r="R54" s="56">
        <f t="shared" si="4"/>
        <v>74002945</v>
      </c>
      <c r="S54" s="56">
        <f t="shared" si="4"/>
        <v>-38005677</v>
      </c>
      <c r="T54" s="56">
        <f t="shared" si="4"/>
        <v>19797810</v>
      </c>
      <c r="U54" s="56">
        <f t="shared" si="4"/>
        <v>-35565977</v>
      </c>
      <c r="V54" s="56">
        <f t="shared" si="4"/>
        <v>-53773844</v>
      </c>
      <c r="W54" s="56">
        <f t="shared" si="4"/>
        <v>228589777</v>
      </c>
      <c r="X54" s="56">
        <f t="shared" si="4"/>
        <v>251296699</v>
      </c>
      <c r="Y54" s="56">
        <f t="shared" si="4"/>
        <v>-22706922</v>
      </c>
      <c r="Z54" s="57">
        <f>+IF(X54&lt;&gt;0,+(Y54/X54)*100,0)</f>
        <v>-9.0359014226446313</v>
      </c>
      <c r="AA54" s="54">
        <f>+AA52-AA53</f>
        <v>251296699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298788643</v>
      </c>
      <c r="D57" s="48">
        <f>SUM(D54:D56)</f>
        <v>0</v>
      </c>
      <c r="E57" s="49">
        <f t="shared" si="5"/>
        <v>443502139</v>
      </c>
      <c r="F57" s="50">
        <f t="shared" si="5"/>
        <v>251296699</v>
      </c>
      <c r="G57" s="50">
        <f t="shared" si="5"/>
        <v>55460252</v>
      </c>
      <c r="H57" s="50">
        <f t="shared" si="5"/>
        <v>29891243</v>
      </c>
      <c r="I57" s="50">
        <f t="shared" si="5"/>
        <v>-2213949</v>
      </c>
      <c r="J57" s="50">
        <f t="shared" si="5"/>
        <v>83137546</v>
      </c>
      <c r="K57" s="50">
        <f t="shared" si="5"/>
        <v>28997384</v>
      </c>
      <c r="L57" s="50">
        <f t="shared" si="5"/>
        <v>23224939</v>
      </c>
      <c r="M57" s="50">
        <f t="shared" si="5"/>
        <v>73000807</v>
      </c>
      <c r="N57" s="50">
        <f t="shared" si="5"/>
        <v>125223130</v>
      </c>
      <c r="O57" s="50">
        <f t="shared" si="5"/>
        <v>5234955</v>
      </c>
      <c r="P57" s="50">
        <f t="shared" si="5"/>
        <v>37482429</v>
      </c>
      <c r="Q57" s="50">
        <f t="shared" si="5"/>
        <v>31285561</v>
      </c>
      <c r="R57" s="50">
        <f t="shared" si="5"/>
        <v>74002945</v>
      </c>
      <c r="S57" s="50">
        <f t="shared" si="5"/>
        <v>-38005677</v>
      </c>
      <c r="T57" s="50">
        <f t="shared" si="5"/>
        <v>19797810</v>
      </c>
      <c r="U57" s="50">
        <f t="shared" si="5"/>
        <v>-35565977</v>
      </c>
      <c r="V57" s="50">
        <f t="shared" si="5"/>
        <v>-53773844</v>
      </c>
      <c r="W57" s="50">
        <f t="shared" si="5"/>
        <v>228589777</v>
      </c>
      <c r="X57" s="50">
        <f t="shared" si="5"/>
        <v>251296699</v>
      </c>
      <c r="Y57" s="50">
        <f t="shared" si="5"/>
        <v>-22706922</v>
      </c>
      <c r="Z57" s="51">
        <f>+IF(X57&lt;&gt;0,+(Y57/X57)*100,0)</f>
        <v>-9.0359014226446313</v>
      </c>
      <c r="AA57" s="48">
        <f>SUM(AA54:AA56)</f>
        <v>251296699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298788643</v>
      </c>
      <c r="D60" s="65">
        <f>SUM(D57:D59)</f>
        <v>0</v>
      </c>
      <c r="E60" s="66">
        <f t="shared" si="6"/>
        <v>443502139</v>
      </c>
      <c r="F60" s="67">
        <f t="shared" si="6"/>
        <v>251296699</v>
      </c>
      <c r="G60" s="67">
        <f t="shared" si="6"/>
        <v>55460252</v>
      </c>
      <c r="H60" s="67">
        <f t="shared" si="6"/>
        <v>29891243</v>
      </c>
      <c r="I60" s="67">
        <f t="shared" si="6"/>
        <v>-2213949</v>
      </c>
      <c r="J60" s="67">
        <f t="shared" si="6"/>
        <v>83137546</v>
      </c>
      <c r="K60" s="67">
        <f t="shared" si="6"/>
        <v>28997384</v>
      </c>
      <c r="L60" s="67">
        <f t="shared" si="6"/>
        <v>23224939</v>
      </c>
      <c r="M60" s="67">
        <f t="shared" si="6"/>
        <v>73000807</v>
      </c>
      <c r="N60" s="67">
        <f t="shared" si="6"/>
        <v>125223130</v>
      </c>
      <c r="O60" s="67">
        <f t="shared" si="6"/>
        <v>5234955</v>
      </c>
      <c r="P60" s="67">
        <f t="shared" si="6"/>
        <v>37482429</v>
      </c>
      <c r="Q60" s="67">
        <f t="shared" si="6"/>
        <v>31285561</v>
      </c>
      <c r="R60" s="67">
        <f t="shared" si="6"/>
        <v>74002945</v>
      </c>
      <c r="S60" s="67">
        <f t="shared" si="6"/>
        <v>-38005677</v>
      </c>
      <c r="T60" s="67">
        <f t="shared" si="6"/>
        <v>19797810</v>
      </c>
      <c r="U60" s="67">
        <f t="shared" si="6"/>
        <v>-35565977</v>
      </c>
      <c r="V60" s="67">
        <f t="shared" si="6"/>
        <v>-53773844</v>
      </c>
      <c r="W60" s="67">
        <f t="shared" si="6"/>
        <v>228589777</v>
      </c>
      <c r="X60" s="67">
        <f t="shared" si="6"/>
        <v>251296699</v>
      </c>
      <c r="Y60" s="67">
        <f t="shared" si="6"/>
        <v>-22706922</v>
      </c>
      <c r="Z60" s="68">
        <f>+IF(X60&lt;&gt;0,+(Y60/X60)*100,0)</f>
        <v>-9.0359014226446313</v>
      </c>
      <c r="AA60" s="65">
        <f>SUM(AA57:AA59)</f>
        <v>251296699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-385</v>
      </c>
      <c r="D6" s="20"/>
      <c r="E6" s="21"/>
      <c r="F6" s="22"/>
      <c r="G6" s="22">
        <v>-87</v>
      </c>
      <c r="H6" s="22">
        <v>-87</v>
      </c>
      <c r="I6" s="22">
        <v>-87</v>
      </c>
      <c r="J6" s="22">
        <v>-261</v>
      </c>
      <c r="K6" s="22">
        <v>-87</v>
      </c>
      <c r="L6" s="22">
        <v>-87</v>
      </c>
      <c r="M6" s="22"/>
      <c r="N6" s="22">
        <v>-174</v>
      </c>
      <c r="O6" s="22">
        <v>-87</v>
      </c>
      <c r="P6" s="22">
        <v>-87</v>
      </c>
      <c r="Q6" s="22">
        <v>-174</v>
      </c>
      <c r="R6" s="22">
        <v>-348</v>
      </c>
      <c r="S6" s="22">
        <v>-174</v>
      </c>
      <c r="T6" s="22">
        <v>-174</v>
      </c>
      <c r="U6" s="22"/>
      <c r="V6" s="22">
        <v>-348</v>
      </c>
      <c r="W6" s="22">
        <v>-1131</v>
      </c>
      <c r="X6" s="22"/>
      <c r="Y6" s="22">
        <v>-1131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9198229</v>
      </c>
      <c r="D8" s="20"/>
      <c r="E8" s="21">
        <v>-1926976</v>
      </c>
      <c r="F8" s="22">
        <v>-1409924</v>
      </c>
      <c r="G8" s="22">
        <v>977723</v>
      </c>
      <c r="H8" s="22">
        <v>963016</v>
      </c>
      <c r="I8" s="22">
        <v>969644</v>
      </c>
      <c r="J8" s="22">
        <v>2910383</v>
      </c>
      <c r="K8" s="22">
        <v>968767</v>
      </c>
      <c r="L8" s="22">
        <v>959956</v>
      </c>
      <c r="M8" s="22">
        <v>964062</v>
      </c>
      <c r="N8" s="22">
        <v>2892785</v>
      </c>
      <c r="O8" s="22">
        <v>963605</v>
      </c>
      <c r="P8" s="22">
        <v>962302</v>
      </c>
      <c r="Q8" s="22">
        <v>940394</v>
      </c>
      <c r="R8" s="22">
        <v>2866301</v>
      </c>
      <c r="S8" s="22">
        <v>955321</v>
      </c>
      <c r="T8" s="22">
        <v>1058615</v>
      </c>
      <c r="U8" s="22">
        <v>950791</v>
      </c>
      <c r="V8" s="22">
        <v>2964727</v>
      </c>
      <c r="W8" s="22">
        <v>11634196</v>
      </c>
      <c r="X8" s="22">
        <v>-1409928</v>
      </c>
      <c r="Y8" s="22">
        <v>13044124</v>
      </c>
      <c r="Z8" s="23">
        <v>-925.16241964128665</v>
      </c>
      <c r="AA8" s="20">
        <v>-1409924</v>
      </c>
    </row>
    <row r="9" spans="1:27" x14ac:dyDescent="0.25">
      <c r="A9" s="19" t="s">
        <v>37</v>
      </c>
      <c r="B9" s="15" t="s">
        <v>32</v>
      </c>
      <c r="C9" s="20">
        <v>-2951965</v>
      </c>
      <c r="D9" s="20"/>
      <c r="E9" s="21"/>
      <c r="F9" s="22"/>
      <c r="G9" s="22">
        <v>-197287</v>
      </c>
      <c r="H9" s="22">
        <v>-204588</v>
      </c>
      <c r="I9" s="22">
        <v>-206717</v>
      </c>
      <c r="J9" s="22">
        <v>-608592</v>
      </c>
      <c r="K9" s="22">
        <v>-207630</v>
      </c>
      <c r="L9" s="22">
        <v>-213715</v>
      </c>
      <c r="M9" s="22">
        <v>-214019</v>
      </c>
      <c r="N9" s="22">
        <v>-635364</v>
      </c>
      <c r="O9" s="22">
        <v>-214323</v>
      </c>
      <c r="P9" s="22">
        <v>-214475</v>
      </c>
      <c r="Q9" s="22">
        <v>-222689</v>
      </c>
      <c r="R9" s="22">
        <v>-651487</v>
      </c>
      <c r="S9" s="22">
        <v>-222993</v>
      </c>
      <c r="T9" s="22">
        <v>-222993</v>
      </c>
      <c r="U9" s="22">
        <v>-222993</v>
      </c>
      <c r="V9" s="22">
        <v>-668979</v>
      </c>
      <c r="W9" s="22">
        <v>-2564422</v>
      </c>
      <c r="X9" s="22"/>
      <c r="Y9" s="22">
        <v>-2564422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92998</v>
      </c>
      <c r="D10" s="20"/>
      <c r="E10" s="21">
        <v>90642</v>
      </c>
      <c r="F10" s="22">
        <v>190850</v>
      </c>
      <c r="G10" s="22">
        <v>6526</v>
      </c>
      <c r="H10" s="22">
        <v>8204</v>
      </c>
      <c r="I10" s="22">
        <v>6683</v>
      </c>
      <c r="J10" s="22">
        <v>21413</v>
      </c>
      <c r="K10" s="22">
        <v>9733</v>
      </c>
      <c r="L10" s="22">
        <v>7438</v>
      </c>
      <c r="M10" s="22">
        <v>7018</v>
      </c>
      <c r="N10" s="22">
        <v>24189</v>
      </c>
      <c r="O10" s="22">
        <v>9820</v>
      </c>
      <c r="P10" s="22">
        <v>7972</v>
      </c>
      <c r="Q10" s="22">
        <v>7800</v>
      </c>
      <c r="R10" s="22">
        <v>25592</v>
      </c>
      <c r="S10" s="22">
        <v>7398</v>
      </c>
      <c r="T10" s="22"/>
      <c r="U10" s="22">
        <v>8452</v>
      </c>
      <c r="V10" s="22">
        <v>15850</v>
      </c>
      <c r="W10" s="22">
        <v>87044</v>
      </c>
      <c r="X10" s="22">
        <v>190849</v>
      </c>
      <c r="Y10" s="22">
        <v>-103805</v>
      </c>
      <c r="Z10" s="23">
        <v>-54.391167886653847</v>
      </c>
      <c r="AA10" s="20">
        <v>190850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18154974</v>
      </c>
      <c r="D13" s="20"/>
      <c r="E13" s="21">
        <v>5712150</v>
      </c>
      <c r="F13" s="22">
        <v>5712150</v>
      </c>
      <c r="G13" s="22">
        <v>1779382</v>
      </c>
      <c r="H13" s="22">
        <v>1802776</v>
      </c>
      <c r="I13" s="22">
        <v>1772498</v>
      </c>
      <c r="J13" s="22">
        <v>5354656</v>
      </c>
      <c r="K13" s="22">
        <v>1858208</v>
      </c>
      <c r="L13" s="22">
        <v>-13466</v>
      </c>
      <c r="M13" s="22">
        <v>-1879218</v>
      </c>
      <c r="N13" s="22">
        <v>-34476</v>
      </c>
      <c r="O13" s="22">
        <v>1898811</v>
      </c>
      <c r="P13" s="22">
        <v>1780960</v>
      </c>
      <c r="Q13" s="22">
        <v>1858265</v>
      </c>
      <c r="R13" s="22">
        <v>5538036</v>
      </c>
      <c r="S13" s="22">
        <v>1932405</v>
      </c>
      <c r="T13" s="22">
        <v>1873023</v>
      </c>
      <c r="U13" s="22">
        <v>1922592</v>
      </c>
      <c r="V13" s="22">
        <v>5728020</v>
      </c>
      <c r="W13" s="22">
        <v>16586236</v>
      </c>
      <c r="X13" s="22">
        <v>5712144</v>
      </c>
      <c r="Y13" s="22">
        <v>10874092</v>
      </c>
      <c r="Z13" s="23">
        <v>190.36795991137478</v>
      </c>
      <c r="AA13" s="20">
        <v>5712150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344232</v>
      </c>
      <c r="D17" s="20"/>
      <c r="E17" s="21"/>
      <c r="F17" s="22"/>
      <c r="G17" s="22">
        <v>30304</v>
      </c>
      <c r="H17" s="22">
        <v>30304</v>
      </c>
      <c r="I17" s="22">
        <v>30304</v>
      </c>
      <c r="J17" s="22">
        <v>90912</v>
      </c>
      <c r="K17" s="22">
        <v>30304</v>
      </c>
      <c r="L17" s="22">
        <v>30304</v>
      </c>
      <c r="M17" s="22">
        <v>30304</v>
      </c>
      <c r="N17" s="22">
        <v>90912</v>
      </c>
      <c r="O17" s="22">
        <v>27493</v>
      </c>
      <c r="P17" s="22">
        <v>27493</v>
      </c>
      <c r="Q17" s="22">
        <v>28195</v>
      </c>
      <c r="R17" s="22">
        <v>83181</v>
      </c>
      <c r="S17" s="22">
        <v>28195</v>
      </c>
      <c r="T17" s="22">
        <v>29601</v>
      </c>
      <c r="U17" s="22">
        <v>29601</v>
      </c>
      <c r="V17" s="22">
        <v>87397</v>
      </c>
      <c r="W17" s="22">
        <v>352402</v>
      </c>
      <c r="X17" s="22"/>
      <c r="Y17" s="22">
        <v>352402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34151</v>
      </c>
      <c r="F20" s="22">
        <v>50452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50448</v>
      </c>
      <c r="Y20" s="22">
        <v>-50448</v>
      </c>
      <c r="Z20" s="18">
        <v>-100</v>
      </c>
      <c r="AA20" s="20">
        <v>50452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2012441</v>
      </c>
      <c r="D22" s="20"/>
      <c r="E22" s="21">
        <v>-2258625</v>
      </c>
      <c r="F22" s="22">
        <v>-2258625</v>
      </c>
      <c r="G22" s="22">
        <v>182419</v>
      </c>
      <c r="H22" s="22">
        <v>175695</v>
      </c>
      <c r="I22" s="22">
        <v>176665</v>
      </c>
      <c r="J22" s="22">
        <v>534779</v>
      </c>
      <c r="K22" s="22">
        <v>176665</v>
      </c>
      <c r="L22" s="22">
        <v>177167</v>
      </c>
      <c r="M22" s="22">
        <v>177167</v>
      </c>
      <c r="N22" s="22">
        <v>530999</v>
      </c>
      <c r="O22" s="22">
        <v>177167</v>
      </c>
      <c r="P22" s="22">
        <v>194412</v>
      </c>
      <c r="Q22" s="22">
        <v>178510</v>
      </c>
      <c r="R22" s="22">
        <v>550089</v>
      </c>
      <c r="S22" s="22">
        <v>183829</v>
      </c>
      <c r="T22" s="22">
        <v>179598</v>
      </c>
      <c r="U22" s="22">
        <v>179598</v>
      </c>
      <c r="V22" s="22">
        <v>543025</v>
      </c>
      <c r="W22" s="22">
        <v>2158892</v>
      </c>
      <c r="X22" s="22">
        <v>-2258628</v>
      </c>
      <c r="Y22" s="22">
        <v>4417520</v>
      </c>
      <c r="Z22" s="23">
        <v>-195.58422192587713</v>
      </c>
      <c r="AA22" s="20">
        <v>-2258625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15684843</v>
      </c>
      <c r="F26" s="22">
        <v>15684843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15684840</v>
      </c>
      <c r="Y26" s="22">
        <v>-15684840</v>
      </c>
      <c r="Z26" s="23">
        <v>-100</v>
      </c>
      <c r="AA26" s="20">
        <v>15684843</v>
      </c>
    </row>
    <row r="27" spans="1:27" x14ac:dyDescent="0.25">
      <c r="A27" s="19" t="s">
        <v>40</v>
      </c>
      <c r="B27" s="15" t="s">
        <v>32</v>
      </c>
      <c r="C27" s="20">
        <v>10152292</v>
      </c>
      <c r="D27" s="20"/>
      <c r="E27" s="21">
        <v>8178203</v>
      </c>
      <c r="F27" s="22">
        <v>8178203</v>
      </c>
      <c r="G27" s="22">
        <v>954690</v>
      </c>
      <c r="H27" s="22">
        <v>976514</v>
      </c>
      <c r="I27" s="22">
        <v>967554</v>
      </c>
      <c r="J27" s="22">
        <v>2898758</v>
      </c>
      <c r="K27" s="22">
        <v>976451</v>
      </c>
      <c r="L27" s="22"/>
      <c r="M27" s="22">
        <v>-1002640</v>
      </c>
      <c r="N27" s="22">
        <v>-26189</v>
      </c>
      <c r="O27" s="22">
        <v>1009057</v>
      </c>
      <c r="P27" s="22">
        <v>994128</v>
      </c>
      <c r="Q27" s="22">
        <v>1044478</v>
      </c>
      <c r="R27" s="22">
        <v>3047663</v>
      </c>
      <c r="S27" s="22">
        <v>1023322</v>
      </c>
      <c r="T27" s="22">
        <v>996636</v>
      </c>
      <c r="U27" s="22">
        <v>1009066</v>
      </c>
      <c r="V27" s="22">
        <v>3029024</v>
      </c>
      <c r="W27" s="22">
        <v>8949256</v>
      </c>
      <c r="X27" s="22">
        <v>8178204</v>
      </c>
      <c r="Y27" s="22">
        <v>771052</v>
      </c>
      <c r="Z27" s="23">
        <v>9.4281336097754469</v>
      </c>
      <c r="AA27" s="20">
        <v>8178203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37002816</v>
      </c>
      <c r="D33" s="29">
        <f t="shared" ref="D33:Y33" si="0">SUM(D6:D32)</f>
        <v>0</v>
      </c>
      <c r="E33" s="30">
        <f t="shared" si="0"/>
        <v>25514388</v>
      </c>
      <c r="F33" s="31">
        <f t="shared" si="0"/>
        <v>26147949</v>
      </c>
      <c r="G33" s="31">
        <f t="shared" si="0"/>
        <v>3733670</v>
      </c>
      <c r="H33" s="31">
        <f t="shared" si="0"/>
        <v>3751834</v>
      </c>
      <c r="I33" s="31">
        <f t="shared" si="0"/>
        <v>3716544</v>
      </c>
      <c r="J33" s="31">
        <f t="shared" si="0"/>
        <v>11202048</v>
      </c>
      <c r="K33" s="31">
        <f t="shared" si="0"/>
        <v>3812411</v>
      </c>
      <c r="L33" s="31">
        <f t="shared" si="0"/>
        <v>947597</v>
      </c>
      <c r="M33" s="31">
        <f t="shared" si="0"/>
        <v>-1917326</v>
      </c>
      <c r="N33" s="31">
        <f t="shared" si="0"/>
        <v>2842682</v>
      </c>
      <c r="O33" s="31">
        <f t="shared" si="0"/>
        <v>3871543</v>
      </c>
      <c r="P33" s="31">
        <f t="shared" si="0"/>
        <v>3752705</v>
      </c>
      <c r="Q33" s="31">
        <f t="shared" si="0"/>
        <v>3834779</v>
      </c>
      <c r="R33" s="31">
        <f t="shared" si="0"/>
        <v>11459027</v>
      </c>
      <c r="S33" s="31">
        <f t="shared" si="0"/>
        <v>3907303</v>
      </c>
      <c r="T33" s="31">
        <f t="shared" si="0"/>
        <v>3914306</v>
      </c>
      <c r="U33" s="31">
        <f t="shared" si="0"/>
        <v>3877107</v>
      </c>
      <c r="V33" s="31">
        <f t="shared" si="0"/>
        <v>11698716</v>
      </c>
      <c r="W33" s="31">
        <f t="shared" si="0"/>
        <v>37202473</v>
      </c>
      <c r="X33" s="31">
        <f t="shared" si="0"/>
        <v>26147929</v>
      </c>
      <c r="Y33" s="31">
        <f t="shared" si="0"/>
        <v>11054544</v>
      </c>
      <c r="Z33" s="32">
        <f>+IF(X33&lt;&gt;0,+(Y33/X33)*100,0)</f>
        <v>42.276939026413906</v>
      </c>
      <c r="AA33" s="29">
        <f>SUM(AA6:AA32)</f>
        <v>26147949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18717380</v>
      </c>
      <c r="D35" s="20"/>
      <c r="E35" s="21">
        <v>11678882</v>
      </c>
      <c r="F35" s="22">
        <v>11678882</v>
      </c>
      <c r="G35" s="22">
        <v>728841</v>
      </c>
      <c r="H35" s="22">
        <v>5506614</v>
      </c>
      <c r="I35" s="22"/>
      <c r="J35" s="22">
        <v>6235455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6235455</v>
      </c>
      <c r="X35" s="22">
        <v>11678880</v>
      </c>
      <c r="Y35" s="22">
        <v>-5443425</v>
      </c>
      <c r="Z35" s="23">
        <v>-46.609135465044595</v>
      </c>
      <c r="AA35" s="20">
        <v>11678882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8000004</v>
      </c>
      <c r="Y39" s="22">
        <v>-8000004</v>
      </c>
      <c r="Z39" s="23">
        <v>-100</v>
      </c>
      <c r="AA39" s="20">
        <v>8000000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2034522</v>
      </c>
      <c r="F40" s="22">
        <v>2034522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2034528</v>
      </c>
      <c r="Y40" s="22">
        <v>-2034528</v>
      </c>
      <c r="Z40" s="23">
        <v>-100</v>
      </c>
      <c r="AA40" s="20">
        <v>2034522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470096</v>
      </c>
      <c r="D42" s="20"/>
      <c r="E42" s="21">
        <v>2360250</v>
      </c>
      <c r="F42" s="22">
        <v>1662250</v>
      </c>
      <c r="G42" s="22">
        <v>55950</v>
      </c>
      <c r="H42" s="22">
        <v>126322</v>
      </c>
      <c r="I42" s="22">
        <v>47660</v>
      </c>
      <c r="J42" s="22">
        <v>229932</v>
      </c>
      <c r="K42" s="22">
        <v>26578</v>
      </c>
      <c r="L42" s="22"/>
      <c r="M42" s="22"/>
      <c r="N42" s="22">
        <v>26578</v>
      </c>
      <c r="O42" s="22"/>
      <c r="P42" s="22"/>
      <c r="Q42" s="22"/>
      <c r="R42" s="22"/>
      <c r="S42" s="22">
        <v>391480</v>
      </c>
      <c r="T42" s="22"/>
      <c r="U42" s="22">
        <v>52733</v>
      </c>
      <c r="V42" s="22">
        <v>444213</v>
      </c>
      <c r="W42" s="22">
        <v>700723</v>
      </c>
      <c r="X42" s="22">
        <v>1662264</v>
      </c>
      <c r="Y42" s="22">
        <v>-961541</v>
      </c>
      <c r="Z42" s="23">
        <v>-57.84526404951319</v>
      </c>
      <c r="AA42" s="20">
        <v>1662250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977440</v>
      </c>
      <c r="D45" s="20"/>
      <c r="E45" s="21">
        <v>50000</v>
      </c>
      <c r="F45" s="22">
        <v>111667</v>
      </c>
      <c r="G45" s="22">
        <v>130380</v>
      </c>
      <c r="H45" s="22">
        <v>91801</v>
      </c>
      <c r="I45" s="22">
        <v>184040</v>
      </c>
      <c r="J45" s="22">
        <v>406221</v>
      </c>
      <c r="K45" s="22">
        <v>325650</v>
      </c>
      <c r="L45" s="22">
        <v>86762</v>
      </c>
      <c r="M45" s="22"/>
      <c r="N45" s="22">
        <v>412412</v>
      </c>
      <c r="O45" s="22">
        <v>352833</v>
      </c>
      <c r="P45" s="22">
        <v>125796</v>
      </c>
      <c r="Q45" s="22">
        <v>76663</v>
      </c>
      <c r="R45" s="22">
        <v>555292</v>
      </c>
      <c r="S45" s="22">
        <v>193705</v>
      </c>
      <c r="T45" s="22">
        <v>41161</v>
      </c>
      <c r="U45" s="22">
        <v>227467</v>
      </c>
      <c r="V45" s="22">
        <v>462333</v>
      </c>
      <c r="W45" s="22">
        <v>1836258</v>
      </c>
      <c r="X45" s="22">
        <v>111672</v>
      </c>
      <c r="Y45" s="22">
        <v>1724586</v>
      </c>
      <c r="Z45" s="23">
        <v>1544.331614012465</v>
      </c>
      <c r="AA45" s="20">
        <v>111667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20165266</v>
      </c>
      <c r="D48" s="29">
        <f t="shared" ref="D48:Y48" si="1">SUM(D35:D47)</f>
        <v>0</v>
      </c>
      <c r="E48" s="30">
        <f t="shared" si="1"/>
        <v>16123654</v>
      </c>
      <c r="F48" s="31">
        <f t="shared" si="1"/>
        <v>23487321</v>
      </c>
      <c r="G48" s="31">
        <f t="shared" si="1"/>
        <v>915171</v>
      </c>
      <c r="H48" s="31">
        <f t="shared" si="1"/>
        <v>5724737</v>
      </c>
      <c r="I48" s="31">
        <f t="shared" si="1"/>
        <v>231700</v>
      </c>
      <c r="J48" s="31">
        <f t="shared" si="1"/>
        <v>6871608</v>
      </c>
      <c r="K48" s="31">
        <f t="shared" si="1"/>
        <v>352228</v>
      </c>
      <c r="L48" s="31">
        <f t="shared" si="1"/>
        <v>86762</v>
      </c>
      <c r="M48" s="31">
        <f t="shared" si="1"/>
        <v>0</v>
      </c>
      <c r="N48" s="31">
        <f t="shared" si="1"/>
        <v>438990</v>
      </c>
      <c r="O48" s="31">
        <f t="shared" si="1"/>
        <v>352833</v>
      </c>
      <c r="P48" s="31">
        <f t="shared" si="1"/>
        <v>125796</v>
      </c>
      <c r="Q48" s="31">
        <f t="shared" si="1"/>
        <v>76663</v>
      </c>
      <c r="R48" s="31">
        <f t="shared" si="1"/>
        <v>555292</v>
      </c>
      <c r="S48" s="31">
        <f t="shared" si="1"/>
        <v>585185</v>
      </c>
      <c r="T48" s="31">
        <f t="shared" si="1"/>
        <v>41161</v>
      </c>
      <c r="U48" s="31">
        <f t="shared" si="1"/>
        <v>280200</v>
      </c>
      <c r="V48" s="31">
        <f t="shared" si="1"/>
        <v>906546</v>
      </c>
      <c r="W48" s="31">
        <f t="shared" si="1"/>
        <v>8772436</v>
      </c>
      <c r="X48" s="31">
        <f t="shared" si="1"/>
        <v>23487348</v>
      </c>
      <c r="Y48" s="31">
        <f t="shared" si="1"/>
        <v>-14714912</v>
      </c>
      <c r="Z48" s="32">
        <f>+IF(X48&lt;&gt;0,+(Y48/X48)*100,0)</f>
        <v>-62.650376704939184</v>
      </c>
      <c r="AA48" s="29">
        <f>SUM(AA35:AA47)</f>
        <v>23487321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16837550</v>
      </c>
      <c r="D49" s="39">
        <f t="shared" si="2"/>
        <v>0</v>
      </c>
      <c r="E49" s="40">
        <f t="shared" si="2"/>
        <v>9390734</v>
      </c>
      <c r="F49" s="41">
        <f t="shared" si="2"/>
        <v>2660628</v>
      </c>
      <c r="G49" s="41">
        <f t="shared" si="2"/>
        <v>2818499</v>
      </c>
      <c r="H49" s="41">
        <f t="shared" si="2"/>
        <v>-1972903</v>
      </c>
      <c r="I49" s="41">
        <f t="shared" si="2"/>
        <v>3484844</v>
      </c>
      <c r="J49" s="41">
        <f t="shared" si="2"/>
        <v>4330440</v>
      </c>
      <c r="K49" s="41">
        <f t="shared" si="2"/>
        <v>3460183</v>
      </c>
      <c r="L49" s="41">
        <f t="shared" si="2"/>
        <v>860835</v>
      </c>
      <c r="M49" s="41">
        <f t="shared" si="2"/>
        <v>-1917326</v>
      </c>
      <c r="N49" s="41">
        <f t="shared" si="2"/>
        <v>2403692</v>
      </c>
      <c r="O49" s="41">
        <f t="shared" si="2"/>
        <v>3518710</v>
      </c>
      <c r="P49" s="41">
        <f t="shared" si="2"/>
        <v>3626909</v>
      </c>
      <c r="Q49" s="41">
        <f t="shared" si="2"/>
        <v>3758116</v>
      </c>
      <c r="R49" s="41">
        <f t="shared" si="2"/>
        <v>10903735</v>
      </c>
      <c r="S49" s="41">
        <f t="shared" si="2"/>
        <v>3322118</v>
      </c>
      <c r="T49" s="41">
        <f t="shared" si="2"/>
        <v>3873145</v>
      </c>
      <c r="U49" s="41">
        <f t="shared" si="2"/>
        <v>3596907</v>
      </c>
      <c r="V49" s="41">
        <f t="shared" si="2"/>
        <v>10792170</v>
      </c>
      <c r="W49" s="41">
        <f t="shared" si="2"/>
        <v>28430037</v>
      </c>
      <c r="X49" s="41">
        <f t="shared" si="2"/>
        <v>2660581</v>
      </c>
      <c r="Y49" s="41">
        <f t="shared" si="2"/>
        <v>25769456</v>
      </c>
      <c r="Z49" s="42">
        <f>+IF(X49&lt;&gt;0,+(Y49/X49)*100,0)</f>
        <v>968.56498636951858</v>
      </c>
      <c r="AA49" s="39">
        <f>+AA33-AA48</f>
        <v>2660628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16837550</v>
      </c>
      <c r="D52" s="48">
        <f t="shared" si="3"/>
        <v>0</v>
      </c>
      <c r="E52" s="49">
        <f t="shared" si="3"/>
        <v>9390734</v>
      </c>
      <c r="F52" s="50">
        <f t="shared" si="3"/>
        <v>2660628</v>
      </c>
      <c r="G52" s="50">
        <f t="shared" si="3"/>
        <v>2818499</v>
      </c>
      <c r="H52" s="50">
        <f t="shared" si="3"/>
        <v>-1972903</v>
      </c>
      <c r="I52" s="50">
        <f t="shared" si="3"/>
        <v>3484844</v>
      </c>
      <c r="J52" s="50">
        <f t="shared" si="3"/>
        <v>4330440</v>
      </c>
      <c r="K52" s="50">
        <f t="shared" si="3"/>
        <v>3460183</v>
      </c>
      <c r="L52" s="50">
        <f t="shared" si="3"/>
        <v>860835</v>
      </c>
      <c r="M52" s="50">
        <f t="shared" si="3"/>
        <v>-1917326</v>
      </c>
      <c r="N52" s="50">
        <f t="shared" si="3"/>
        <v>2403692</v>
      </c>
      <c r="O52" s="50">
        <f t="shared" si="3"/>
        <v>3518710</v>
      </c>
      <c r="P52" s="50">
        <f t="shared" si="3"/>
        <v>3626909</v>
      </c>
      <c r="Q52" s="50">
        <f t="shared" si="3"/>
        <v>3758116</v>
      </c>
      <c r="R52" s="50">
        <f t="shared" si="3"/>
        <v>10903735</v>
      </c>
      <c r="S52" s="50">
        <f t="shared" si="3"/>
        <v>3322118</v>
      </c>
      <c r="T52" s="50">
        <f t="shared" si="3"/>
        <v>3873145</v>
      </c>
      <c r="U52" s="50">
        <f t="shared" si="3"/>
        <v>3596907</v>
      </c>
      <c r="V52" s="50">
        <f t="shared" si="3"/>
        <v>10792170</v>
      </c>
      <c r="W52" s="50">
        <f t="shared" si="3"/>
        <v>28430037</v>
      </c>
      <c r="X52" s="50">
        <f t="shared" si="3"/>
        <v>2660581</v>
      </c>
      <c r="Y52" s="50">
        <f t="shared" si="3"/>
        <v>25769456</v>
      </c>
      <c r="Z52" s="51">
        <f>+IF(X52&lt;&gt;0,+(Y52/X52)*100,0)</f>
        <v>968.56498636951858</v>
      </c>
      <c r="AA52" s="48">
        <f>SUM(AA49:AA51)</f>
        <v>2660628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16837550</v>
      </c>
      <c r="D54" s="54">
        <f>+D52-D53</f>
        <v>0</v>
      </c>
      <c r="E54" s="55">
        <f t="shared" si="4"/>
        <v>9390734</v>
      </c>
      <c r="F54" s="56">
        <f t="shared" si="4"/>
        <v>2660628</v>
      </c>
      <c r="G54" s="56">
        <f t="shared" si="4"/>
        <v>2818499</v>
      </c>
      <c r="H54" s="56">
        <f t="shared" si="4"/>
        <v>-1972903</v>
      </c>
      <c r="I54" s="56">
        <f t="shared" si="4"/>
        <v>3484844</v>
      </c>
      <c r="J54" s="56">
        <f t="shared" si="4"/>
        <v>4330440</v>
      </c>
      <c r="K54" s="56">
        <f t="shared" si="4"/>
        <v>3460183</v>
      </c>
      <c r="L54" s="56">
        <f t="shared" si="4"/>
        <v>860835</v>
      </c>
      <c r="M54" s="56">
        <f t="shared" si="4"/>
        <v>-1917326</v>
      </c>
      <c r="N54" s="56">
        <f t="shared" si="4"/>
        <v>2403692</v>
      </c>
      <c r="O54" s="56">
        <f t="shared" si="4"/>
        <v>3518710</v>
      </c>
      <c r="P54" s="56">
        <f t="shared" si="4"/>
        <v>3626909</v>
      </c>
      <c r="Q54" s="56">
        <f t="shared" si="4"/>
        <v>3758116</v>
      </c>
      <c r="R54" s="56">
        <f t="shared" si="4"/>
        <v>10903735</v>
      </c>
      <c r="S54" s="56">
        <f t="shared" si="4"/>
        <v>3322118</v>
      </c>
      <c r="T54" s="56">
        <f t="shared" si="4"/>
        <v>3873145</v>
      </c>
      <c r="U54" s="56">
        <f t="shared" si="4"/>
        <v>3596907</v>
      </c>
      <c r="V54" s="56">
        <f t="shared" si="4"/>
        <v>10792170</v>
      </c>
      <c r="W54" s="56">
        <f t="shared" si="4"/>
        <v>28430037</v>
      </c>
      <c r="X54" s="56">
        <f t="shared" si="4"/>
        <v>2660581</v>
      </c>
      <c r="Y54" s="56">
        <f t="shared" si="4"/>
        <v>25769456</v>
      </c>
      <c r="Z54" s="57">
        <f>+IF(X54&lt;&gt;0,+(Y54/X54)*100,0)</f>
        <v>968.56498636951858</v>
      </c>
      <c r="AA54" s="54">
        <f>+AA52-AA53</f>
        <v>2660628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16837550</v>
      </c>
      <c r="D57" s="48">
        <f>SUM(D54:D56)</f>
        <v>0</v>
      </c>
      <c r="E57" s="49">
        <f t="shared" si="5"/>
        <v>9390734</v>
      </c>
      <c r="F57" s="50">
        <f t="shared" si="5"/>
        <v>2660628</v>
      </c>
      <c r="G57" s="50">
        <f t="shared" si="5"/>
        <v>2818499</v>
      </c>
      <c r="H57" s="50">
        <f t="shared" si="5"/>
        <v>-1972903</v>
      </c>
      <c r="I57" s="50">
        <f t="shared" si="5"/>
        <v>3484844</v>
      </c>
      <c r="J57" s="50">
        <f t="shared" si="5"/>
        <v>4330440</v>
      </c>
      <c r="K57" s="50">
        <f t="shared" si="5"/>
        <v>3460183</v>
      </c>
      <c r="L57" s="50">
        <f t="shared" si="5"/>
        <v>860835</v>
      </c>
      <c r="M57" s="50">
        <f t="shared" si="5"/>
        <v>-1917326</v>
      </c>
      <c r="N57" s="50">
        <f t="shared" si="5"/>
        <v>2403692</v>
      </c>
      <c r="O57" s="50">
        <f t="shared" si="5"/>
        <v>3518710</v>
      </c>
      <c r="P57" s="50">
        <f t="shared" si="5"/>
        <v>3626909</v>
      </c>
      <c r="Q57" s="50">
        <f t="shared" si="5"/>
        <v>3758116</v>
      </c>
      <c r="R57" s="50">
        <f t="shared" si="5"/>
        <v>10903735</v>
      </c>
      <c r="S57" s="50">
        <f t="shared" si="5"/>
        <v>3322118</v>
      </c>
      <c r="T57" s="50">
        <f t="shared" si="5"/>
        <v>3873145</v>
      </c>
      <c r="U57" s="50">
        <f t="shared" si="5"/>
        <v>3596907</v>
      </c>
      <c r="V57" s="50">
        <f t="shared" si="5"/>
        <v>10792170</v>
      </c>
      <c r="W57" s="50">
        <f t="shared" si="5"/>
        <v>28430037</v>
      </c>
      <c r="X57" s="50">
        <f t="shared" si="5"/>
        <v>2660581</v>
      </c>
      <c r="Y57" s="50">
        <f t="shared" si="5"/>
        <v>25769456</v>
      </c>
      <c r="Z57" s="51">
        <f>+IF(X57&lt;&gt;0,+(Y57/X57)*100,0)</f>
        <v>968.56498636951858</v>
      </c>
      <c r="AA57" s="48">
        <f>SUM(AA54:AA56)</f>
        <v>2660628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16837550</v>
      </c>
      <c r="D60" s="65">
        <f>SUM(D57:D59)</f>
        <v>0</v>
      </c>
      <c r="E60" s="66">
        <f t="shared" si="6"/>
        <v>9390734</v>
      </c>
      <c r="F60" s="67">
        <f t="shared" si="6"/>
        <v>2660628</v>
      </c>
      <c r="G60" s="67">
        <f t="shared" si="6"/>
        <v>2818499</v>
      </c>
      <c r="H60" s="67">
        <f t="shared" si="6"/>
        <v>-1972903</v>
      </c>
      <c r="I60" s="67">
        <f t="shared" si="6"/>
        <v>3484844</v>
      </c>
      <c r="J60" s="67">
        <f t="shared" si="6"/>
        <v>4330440</v>
      </c>
      <c r="K60" s="67">
        <f t="shared" si="6"/>
        <v>3460183</v>
      </c>
      <c r="L60" s="67">
        <f t="shared" si="6"/>
        <v>860835</v>
      </c>
      <c r="M60" s="67">
        <f t="shared" si="6"/>
        <v>-1917326</v>
      </c>
      <c r="N60" s="67">
        <f t="shared" si="6"/>
        <v>2403692</v>
      </c>
      <c r="O60" s="67">
        <f t="shared" si="6"/>
        <v>3518710</v>
      </c>
      <c r="P60" s="67">
        <f t="shared" si="6"/>
        <v>3626909</v>
      </c>
      <c r="Q60" s="67">
        <f t="shared" si="6"/>
        <v>3758116</v>
      </c>
      <c r="R60" s="67">
        <f t="shared" si="6"/>
        <v>10903735</v>
      </c>
      <c r="S60" s="67">
        <f t="shared" si="6"/>
        <v>3322118</v>
      </c>
      <c r="T60" s="67">
        <f t="shared" si="6"/>
        <v>3873145</v>
      </c>
      <c r="U60" s="67">
        <f t="shared" si="6"/>
        <v>3596907</v>
      </c>
      <c r="V60" s="67">
        <f t="shared" si="6"/>
        <v>10792170</v>
      </c>
      <c r="W60" s="67">
        <f t="shared" si="6"/>
        <v>28430037</v>
      </c>
      <c r="X60" s="67">
        <f t="shared" si="6"/>
        <v>2660581</v>
      </c>
      <c r="Y60" s="67">
        <f t="shared" si="6"/>
        <v>25769456</v>
      </c>
      <c r="Z60" s="68">
        <f>+IF(X60&lt;&gt;0,+(Y60/X60)*100,0)</f>
        <v>968.56498636951858</v>
      </c>
      <c r="AA60" s="65">
        <f>SUM(AA57:AA59)</f>
        <v>2660628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19580747</v>
      </c>
      <c r="D8" s="20"/>
      <c r="E8" s="21">
        <v>34107708</v>
      </c>
      <c r="F8" s="22">
        <v>34107708</v>
      </c>
      <c r="G8" s="22"/>
      <c r="H8" s="22"/>
      <c r="I8" s="22"/>
      <c r="J8" s="22"/>
      <c r="K8" s="22"/>
      <c r="L8" s="22"/>
      <c r="M8" s="22"/>
      <c r="N8" s="22"/>
      <c r="O8" s="22"/>
      <c r="P8" s="22">
        <v>1852587</v>
      </c>
      <c r="Q8" s="22">
        <v>1848648</v>
      </c>
      <c r="R8" s="22">
        <v>3701235</v>
      </c>
      <c r="S8" s="22">
        <v>1832187</v>
      </c>
      <c r="T8" s="22">
        <v>1739187</v>
      </c>
      <c r="U8" s="22">
        <v>1702098</v>
      </c>
      <c r="V8" s="22">
        <v>5273472</v>
      </c>
      <c r="W8" s="22">
        <v>8974707</v>
      </c>
      <c r="X8" s="22">
        <v>34107708</v>
      </c>
      <c r="Y8" s="22">
        <v>-25133001</v>
      </c>
      <c r="Z8" s="23">
        <v>-73.68715892607031</v>
      </c>
      <c r="AA8" s="20">
        <v>34107708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19580747</v>
      </c>
      <c r="D33" s="29">
        <f t="shared" ref="D33:Y33" si="0">SUM(D6:D32)</f>
        <v>0</v>
      </c>
      <c r="E33" s="30">
        <f t="shared" si="0"/>
        <v>34107708</v>
      </c>
      <c r="F33" s="31">
        <f t="shared" si="0"/>
        <v>34107708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1852587</v>
      </c>
      <c r="Q33" s="31">
        <f t="shared" si="0"/>
        <v>1848648</v>
      </c>
      <c r="R33" s="31">
        <f t="shared" si="0"/>
        <v>3701235</v>
      </c>
      <c r="S33" s="31">
        <f t="shared" si="0"/>
        <v>1832187</v>
      </c>
      <c r="T33" s="31">
        <f t="shared" si="0"/>
        <v>1739187</v>
      </c>
      <c r="U33" s="31">
        <f t="shared" si="0"/>
        <v>1702098</v>
      </c>
      <c r="V33" s="31">
        <f t="shared" si="0"/>
        <v>5273472</v>
      </c>
      <c r="W33" s="31">
        <f t="shared" si="0"/>
        <v>8974707</v>
      </c>
      <c r="X33" s="31">
        <f t="shared" si="0"/>
        <v>34107708</v>
      </c>
      <c r="Y33" s="31">
        <f t="shared" si="0"/>
        <v>-25133001</v>
      </c>
      <c r="Z33" s="32">
        <f>+IF(X33&lt;&gt;0,+(Y33/X33)*100,0)</f>
        <v>-73.68715892607031</v>
      </c>
      <c r="AA33" s="29">
        <f>SUM(AA6:AA32)</f>
        <v>34107708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-21362</v>
      </c>
      <c r="D35" s="20"/>
      <c r="E35" s="21">
        <v>6707810</v>
      </c>
      <c r="F35" s="22">
        <v>6707810</v>
      </c>
      <c r="G35" s="22"/>
      <c r="H35" s="22"/>
      <c r="I35" s="22"/>
      <c r="J35" s="22"/>
      <c r="K35" s="22"/>
      <c r="L35" s="22"/>
      <c r="M35" s="22"/>
      <c r="N35" s="22"/>
      <c r="O35" s="22"/>
      <c r="P35" s="22">
        <v>55278</v>
      </c>
      <c r="Q35" s="22">
        <v>38132</v>
      </c>
      <c r="R35" s="22">
        <v>93410</v>
      </c>
      <c r="S35" s="22">
        <v>-1668</v>
      </c>
      <c r="T35" s="22">
        <v>924</v>
      </c>
      <c r="U35" s="22"/>
      <c r="V35" s="22">
        <v>-744</v>
      </c>
      <c r="W35" s="22">
        <v>92666</v>
      </c>
      <c r="X35" s="22">
        <v>6707810</v>
      </c>
      <c r="Y35" s="22">
        <v>-6615144</v>
      </c>
      <c r="Z35" s="23">
        <v>-98.618535706884956</v>
      </c>
      <c r="AA35" s="20">
        <v>6707810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13568004</v>
      </c>
      <c r="F39" s="22">
        <v>13568004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13568004</v>
      </c>
      <c r="Y39" s="22">
        <v>-13568004</v>
      </c>
      <c r="Z39" s="23">
        <v>-100</v>
      </c>
      <c r="AA39" s="20">
        <v>13568004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>
        <v>17130</v>
      </c>
      <c r="R42" s="22">
        <v>17130</v>
      </c>
      <c r="S42" s="22"/>
      <c r="T42" s="22"/>
      <c r="U42" s="22"/>
      <c r="V42" s="22"/>
      <c r="W42" s="22">
        <v>17130</v>
      </c>
      <c r="X42" s="22"/>
      <c r="Y42" s="22">
        <v>17130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-21362</v>
      </c>
      <c r="D48" s="29">
        <f t="shared" ref="D48:Y48" si="1">SUM(D35:D47)</f>
        <v>0</v>
      </c>
      <c r="E48" s="30">
        <f t="shared" si="1"/>
        <v>20275814</v>
      </c>
      <c r="F48" s="31">
        <f t="shared" si="1"/>
        <v>20275814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55278</v>
      </c>
      <c r="Q48" s="31">
        <f t="shared" si="1"/>
        <v>55262</v>
      </c>
      <c r="R48" s="31">
        <f t="shared" si="1"/>
        <v>110540</v>
      </c>
      <c r="S48" s="31">
        <f t="shared" si="1"/>
        <v>-1668</v>
      </c>
      <c r="T48" s="31">
        <f t="shared" si="1"/>
        <v>924</v>
      </c>
      <c r="U48" s="31">
        <f t="shared" si="1"/>
        <v>0</v>
      </c>
      <c r="V48" s="31">
        <f t="shared" si="1"/>
        <v>-744</v>
      </c>
      <c r="W48" s="31">
        <f t="shared" si="1"/>
        <v>109796</v>
      </c>
      <c r="X48" s="31">
        <f t="shared" si="1"/>
        <v>20275814</v>
      </c>
      <c r="Y48" s="31">
        <f t="shared" si="1"/>
        <v>-20166018</v>
      </c>
      <c r="Z48" s="32">
        <f>+IF(X48&lt;&gt;0,+(Y48/X48)*100,0)</f>
        <v>-99.458487831857212</v>
      </c>
      <c r="AA48" s="29">
        <f>SUM(AA35:AA47)</f>
        <v>20275814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19602109</v>
      </c>
      <c r="D49" s="39">
        <f t="shared" si="2"/>
        <v>0</v>
      </c>
      <c r="E49" s="40">
        <f t="shared" si="2"/>
        <v>13831894</v>
      </c>
      <c r="F49" s="41">
        <f t="shared" si="2"/>
        <v>13831894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1797309</v>
      </c>
      <c r="Q49" s="41">
        <f t="shared" si="2"/>
        <v>1793386</v>
      </c>
      <c r="R49" s="41">
        <f t="shared" si="2"/>
        <v>3590695</v>
      </c>
      <c r="S49" s="41">
        <f t="shared" si="2"/>
        <v>1833855</v>
      </c>
      <c r="T49" s="41">
        <f t="shared" si="2"/>
        <v>1738263</v>
      </c>
      <c r="U49" s="41">
        <f t="shared" si="2"/>
        <v>1702098</v>
      </c>
      <c r="V49" s="41">
        <f t="shared" si="2"/>
        <v>5274216</v>
      </c>
      <c r="W49" s="41">
        <f t="shared" si="2"/>
        <v>8864911</v>
      </c>
      <c r="X49" s="41">
        <f t="shared" si="2"/>
        <v>13831894</v>
      </c>
      <c r="Y49" s="41">
        <f t="shared" si="2"/>
        <v>-4966983</v>
      </c>
      <c r="Z49" s="42">
        <f>+IF(X49&lt;&gt;0,+(Y49/X49)*100,0)</f>
        <v>-35.909637537708136</v>
      </c>
      <c r="AA49" s="39">
        <f>+AA33-AA48</f>
        <v>13831894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19602109</v>
      </c>
      <c r="D52" s="48">
        <f t="shared" si="3"/>
        <v>0</v>
      </c>
      <c r="E52" s="49">
        <f t="shared" si="3"/>
        <v>13831894</v>
      </c>
      <c r="F52" s="50">
        <f t="shared" si="3"/>
        <v>13831894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1797309</v>
      </c>
      <c r="Q52" s="50">
        <f t="shared" si="3"/>
        <v>1793386</v>
      </c>
      <c r="R52" s="50">
        <f t="shared" si="3"/>
        <v>3590695</v>
      </c>
      <c r="S52" s="50">
        <f t="shared" si="3"/>
        <v>1833855</v>
      </c>
      <c r="T52" s="50">
        <f t="shared" si="3"/>
        <v>1738263</v>
      </c>
      <c r="U52" s="50">
        <f t="shared" si="3"/>
        <v>1702098</v>
      </c>
      <c r="V52" s="50">
        <f t="shared" si="3"/>
        <v>5274216</v>
      </c>
      <c r="W52" s="50">
        <f t="shared" si="3"/>
        <v>8864911</v>
      </c>
      <c r="X52" s="50">
        <f t="shared" si="3"/>
        <v>13831894</v>
      </c>
      <c r="Y52" s="50">
        <f t="shared" si="3"/>
        <v>-4966983</v>
      </c>
      <c r="Z52" s="51">
        <f>+IF(X52&lt;&gt;0,+(Y52/X52)*100,0)</f>
        <v>-35.909637537708136</v>
      </c>
      <c r="AA52" s="48">
        <f>SUM(AA49:AA51)</f>
        <v>13831894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19602109</v>
      </c>
      <c r="D54" s="54">
        <f>+D52-D53</f>
        <v>0</v>
      </c>
      <c r="E54" s="55">
        <f t="shared" si="4"/>
        <v>13831894</v>
      </c>
      <c r="F54" s="56">
        <f t="shared" si="4"/>
        <v>13831894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1797309</v>
      </c>
      <c r="Q54" s="56">
        <f t="shared" si="4"/>
        <v>1793386</v>
      </c>
      <c r="R54" s="56">
        <f t="shared" si="4"/>
        <v>3590695</v>
      </c>
      <c r="S54" s="56">
        <f t="shared" si="4"/>
        <v>1833855</v>
      </c>
      <c r="T54" s="56">
        <f t="shared" si="4"/>
        <v>1738263</v>
      </c>
      <c r="U54" s="56">
        <f t="shared" si="4"/>
        <v>1702098</v>
      </c>
      <c r="V54" s="56">
        <f t="shared" si="4"/>
        <v>5274216</v>
      </c>
      <c r="W54" s="56">
        <f t="shared" si="4"/>
        <v>8864911</v>
      </c>
      <c r="X54" s="56">
        <f t="shared" si="4"/>
        <v>13831894</v>
      </c>
      <c r="Y54" s="56">
        <f t="shared" si="4"/>
        <v>-4966983</v>
      </c>
      <c r="Z54" s="57">
        <f>+IF(X54&lt;&gt;0,+(Y54/X54)*100,0)</f>
        <v>-35.909637537708136</v>
      </c>
      <c r="AA54" s="54">
        <f>+AA52-AA53</f>
        <v>13831894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19602109</v>
      </c>
      <c r="D57" s="48">
        <f>SUM(D54:D56)</f>
        <v>0</v>
      </c>
      <c r="E57" s="49">
        <f t="shared" si="5"/>
        <v>13831894</v>
      </c>
      <c r="F57" s="50">
        <f t="shared" si="5"/>
        <v>13831894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1797309</v>
      </c>
      <c r="Q57" s="50">
        <f t="shared" si="5"/>
        <v>1793386</v>
      </c>
      <c r="R57" s="50">
        <f t="shared" si="5"/>
        <v>3590695</v>
      </c>
      <c r="S57" s="50">
        <f t="shared" si="5"/>
        <v>1833855</v>
      </c>
      <c r="T57" s="50">
        <f t="shared" si="5"/>
        <v>1738263</v>
      </c>
      <c r="U57" s="50">
        <f t="shared" si="5"/>
        <v>1702098</v>
      </c>
      <c r="V57" s="50">
        <f t="shared" si="5"/>
        <v>5274216</v>
      </c>
      <c r="W57" s="50">
        <f t="shared" si="5"/>
        <v>8864911</v>
      </c>
      <c r="X57" s="50">
        <f t="shared" si="5"/>
        <v>13831894</v>
      </c>
      <c r="Y57" s="50">
        <f t="shared" si="5"/>
        <v>-4966983</v>
      </c>
      <c r="Z57" s="51">
        <f>+IF(X57&lt;&gt;0,+(Y57/X57)*100,0)</f>
        <v>-35.909637537708136</v>
      </c>
      <c r="AA57" s="48">
        <f>SUM(AA54:AA56)</f>
        <v>13831894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19602109</v>
      </c>
      <c r="D60" s="65">
        <f>SUM(D57:D59)</f>
        <v>0</v>
      </c>
      <c r="E60" s="66">
        <f t="shared" si="6"/>
        <v>13831894</v>
      </c>
      <c r="F60" s="67">
        <f t="shared" si="6"/>
        <v>13831894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1797309</v>
      </c>
      <c r="Q60" s="67">
        <f t="shared" si="6"/>
        <v>1793386</v>
      </c>
      <c r="R60" s="67">
        <f t="shared" si="6"/>
        <v>3590695</v>
      </c>
      <c r="S60" s="67">
        <f t="shared" si="6"/>
        <v>1833855</v>
      </c>
      <c r="T60" s="67">
        <f t="shared" si="6"/>
        <v>1738263</v>
      </c>
      <c r="U60" s="67">
        <f t="shared" si="6"/>
        <v>1702098</v>
      </c>
      <c r="V60" s="67">
        <f t="shared" si="6"/>
        <v>5274216</v>
      </c>
      <c r="W60" s="67">
        <f t="shared" si="6"/>
        <v>8864911</v>
      </c>
      <c r="X60" s="67">
        <f t="shared" si="6"/>
        <v>13831894</v>
      </c>
      <c r="Y60" s="67">
        <f t="shared" si="6"/>
        <v>-4966983</v>
      </c>
      <c r="Z60" s="68">
        <f>+IF(X60&lt;&gt;0,+(Y60/X60)*100,0)</f>
        <v>-35.909637537708136</v>
      </c>
      <c r="AA60" s="65">
        <f>SUM(AA57:AA59)</f>
        <v>13831894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12155932</v>
      </c>
      <c r="D8" s="20"/>
      <c r="E8" s="21">
        <v>12025932</v>
      </c>
      <c r="F8" s="22">
        <v>12025932</v>
      </c>
      <c r="G8" s="22"/>
      <c r="H8" s="22"/>
      <c r="I8" s="22">
        <v>1053741</v>
      </c>
      <c r="J8" s="22">
        <v>1053741</v>
      </c>
      <c r="K8" s="22"/>
      <c r="L8" s="22">
        <v>1023610</v>
      </c>
      <c r="M8" s="22"/>
      <c r="N8" s="22">
        <v>1023610</v>
      </c>
      <c r="O8" s="22"/>
      <c r="P8" s="22"/>
      <c r="Q8" s="22"/>
      <c r="R8" s="22"/>
      <c r="S8" s="22"/>
      <c r="T8" s="22"/>
      <c r="U8" s="22">
        <v>1019832</v>
      </c>
      <c r="V8" s="22">
        <v>1019832</v>
      </c>
      <c r="W8" s="22">
        <v>3097183</v>
      </c>
      <c r="X8" s="22">
        <v>12025932</v>
      </c>
      <c r="Y8" s="22">
        <v>-8928749</v>
      </c>
      <c r="Z8" s="23">
        <v>-74.245796500429236</v>
      </c>
      <c r="AA8" s="20">
        <v>12025932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7576148</v>
      </c>
      <c r="D13" s="20"/>
      <c r="E13" s="21">
        <v>7599996</v>
      </c>
      <c r="F13" s="22">
        <v>7599996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7599996</v>
      </c>
      <c r="Y13" s="22">
        <v>-7599996</v>
      </c>
      <c r="Z13" s="23">
        <v>-100</v>
      </c>
      <c r="AA13" s="20">
        <v>7599996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1250567</v>
      </c>
      <c r="D26" s="20"/>
      <c r="E26" s="21">
        <v>1325004</v>
      </c>
      <c r="F26" s="22">
        <v>1325004</v>
      </c>
      <c r="G26" s="22"/>
      <c r="H26" s="22"/>
      <c r="I26" s="22">
        <v>1325004</v>
      </c>
      <c r="J26" s="22">
        <v>1325004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1250567</v>
      </c>
      <c r="V26" s="22">
        <v>1250567</v>
      </c>
      <c r="W26" s="22">
        <v>2575571</v>
      </c>
      <c r="X26" s="22">
        <v>1325004</v>
      </c>
      <c r="Y26" s="22">
        <v>1250567</v>
      </c>
      <c r="Z26" s="23">
        <v>94.382130167154216</v>
      </c>
      <c r="AA26" s="20">
        <v>1325004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20982647</v>
      </c>
      <c r="D33" s="29">
        <f t="shared" ref="D33:Y33" si="0">SUM(D6:D32)</f>
        <v>0</v>
      </c>
      <c r="E33" s="30">
        <f t="shared" si="0"/>
        <v>20950932</v>
      </c>
      <c r="F33" s="31">
        <f t="shared" si="0"/>
        <v>20950932</v>
      </c>
      <c r="G33" s="31">
        <f t="shared" si="0"/>
        <v>0</v>
      </c>
      <c r="H33" s="31">
        <f t="shared" si="0"/>
        <v>0</v>
      </c>
      <c r="I33" s="31">
        <f t="shared" si="0"/>
        <v>2378745</v>
      </c>
      <c r="J33" s="31">
        <f t="shared" si="0"/>
        <v>2378745</v>
      </c>
      <c r="K33" s="31">
        <f t="shared" si="0"/>
        <v>0</v>
      </c>
      <c r="L33" s="31">
        <f t="shared" si="0"/>
        <v>1023610</v>
      </c>
      <c r="M33" s="31">
        <f t="shared" si="0"/>
        <v>0</v>
      </c>
      <c r="N33" s="31">
        <f t="shared" si="0"/>
        <v>1023610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2270399</v>
      </c>
      <c r="V33" s="31">
        <f t="shared" si="0"/>
        <v>2270399</v>
      </c>
      <c r="W33" s="31">
        <f t="shared" si="0"/>
        <v>5672754</v>
      </c>
      <c r="X33" s="31">
        <f t="shared" si="0"/>
        <v>20950932</v>
      </c>
      <c r="Y33" s="31">
        <f t="shared" si="0"/>
        <v>-15278178</v>
      </c>
      <c r="Z33" s="32">
        <f>+IF(X33&lt;&gt;0,+(Y33/X33)*100,0)</f>
        <v>-72.923619817963228</v>
      </c>
      <c r="AA33" s="29">
        <f>SUM(AA6:AA32)</f>
        <v>20950932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8618988</v>
      </c>
      <c r="D35" s="20"/>
      <c r="E35" s="21">
        <v>8330100</v>
      </c>
      <c r="F35" s="22">
        <v>8330100</v>
      </c>
      <c r="G35" s="22"/>
      <c r="H35" s="22"/>
      <c r="I35" s="22">
        <v>753014</v>
      </c>
      <c r="J35" s="22">
        <v>753014</v>
      </c>
      <c r="K35" s="22"/>
      <c r="L35" s="22">
        <v>784701</v>
      </c>
      <c r="M35" s="22"/>
      <c r="N35" s="22">
        <v>784701</v>
      </c>
      <c r="O35" s="22"/>
      <c r="P35" s="22"/>
      <c r="Q35" s="22"/>
      <c r="R35" s="22"/>
      <c r="S35" s="22"/>
      <c r="T35" s="22"/>
      <c r="U35" s="22">
        <v>831954</v>
      </c>
      <c r="V35" s="22">
        <v>831954</v>
      </c>
      <c r="W35" s="22">
        <v>2369669</v>
      </c>
      <c r="X35" s="22">
        <v>8330100</v>
      </c>
      <c r="Y35" s="22">
        <v>-5960431</v>
      </c>
      <c r="Z35" s="23">
        <v>-71.552934538600979</v>
      </c>
      <c r="AA35" s="20">
        <v>8330100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10982</v>
      </c>
      <c r="D38" s="20"/>
      <c r="E38" s="21">
        <v>999996</v>
      </c>
      <c r="F38" s="22">
        <v>999996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422923</v>
      </c>
      <c r="V38" s="22">
        <v>422923</v>
      </c>
      <c r="W38" s="22">
        <v>422923</v>
      </c>
      <c r="X38" s="22">
        <v>999996</v>
      </c>
      <c r="Y38" s="22">
        <v>-577073</v>
      </c>
      <c r="Z38" s="23">
        <v>-57.707530830123318</v>
      </c>
      <c r="AA38" s="20">
        <v>999996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4209072</v>
      </c>
      <c r="F39" s="22">
        <v>4209072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4209072</v>
      </c>
      <c r="Y39" s="22">
        <v>-4209072</v>
      </c>
      <c r="Z39" s="23">
        <v>-100</v>
      </c>
      <c r="AA39" s="20">
        <v>4209072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35164</v>
      </c>
      <c r="D42" s="20"/>
      <c r="E42" s="21">
        <v>199980</v>
      </c>
      <c r="F42" s="22">
        <v>199980</v>
      </c>
      <c r="G42" s="22"/>
      <c r="H42" s="22"/>
      <c r="I42" s="22"/>
      <c r="J42" s="22"/>
      <c r="K42" s="22"/>
      <c r="L42" s="22">
        <v>3027</v>
      </c>
      <c r="M42" s="22"/>
      <c r="N42" s="22">
        <v>3027</v>
      </c>
      <c r="O42" s="22"/>
      <c r="P42" s="22"/>
      <c r="Q42" s="22"/>
      <c r="R42" s="22"/>
      <c r="S42" s="22"/>
      <c r="T42" s="22"/>
      <c r="U42" s="22">
        <v>3083</v>
      </c>
      <c r="V42" s="22">
        <v>3083</v>
      </c>
      <c r="W42" s="22">
        <v>6110</v>
      </c>
      <c r="X42" s="22">
        <v>199980</v>
      </c>
      <c r="Y42" s="22">
        <v>-193870</v>
      </c>
      <c r="Z42" s="23">
        <v>-96.944694469446944</v>
      </c>
      <c r="AA42" s="20">
        <v>199980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7168823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1690279</v>
      </c>
      <c r="D45" s="20"/>
      <c r="E45" s="21">
        <v>683424</v>
      </c>
      <c r="F45" s="22">
        <v>683424</v>
      </c>
      <c r="G45" s="22"/>
      <c r="H45" s="22"/>
      <c r="I45" s="22">
        <v>6511</v>
      </c>
      <c r="J45" s="22">
        <v>6511</v>
      </c>
      <c r="K45" s="22"/>
      <c r="L45" s="22">
        <v>6785</v>
      </c>
      <c r="M45" s="22"/>
      <c r="N45" s="22">
        <v>6785</v>
      </c>
      <c r="O45" s="22"/>
      <c r="P45" s="22"/>
      <c r="Q45" s="22"/>
      <c r="R45" s="22"/>
      <c r="S45" s="22"/>
      <c r="T45" s="22"/>
      <c r="U45" s="22">
        <v>415459</v>
      </c>
      <c r="V45" s="22">
        <v>415459</v>
      </c>
      <c r="W45" s="22">
        <v>428755</v>
      </c>
      <c r="X45" s="22">
        <v>683424</v>
      </c>
      <c r="Y45" s="22">
        <v>-254669</v>
      </c>
      <c r="Z45" s="23">
        <v>-37.263689890902278</v>
      </c>
      <c r="AA45" s="20">
        <v>683424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17524236</v>
      </c>
      <c r="D48" s="29">
        <f t="shared" ref="D48:Y48" si="1">SUM(D35:D47)</f>
        <v>0</v>
      </c>
      <c r="E48" s="30">
        <f t="shared" si="1"/>
        <v>14422572</v>
      </c>
      <c r="F48" s="31">
        <f t="shared" si="1"/>
        <v>14422572</v>
      </c>
      <c r="G48" s="31">
        <f t="shared" si="1"/>
        <v>0</v>
      </c>
      <c r="H48" s="31">
        <f t="shared" si="1"/>
        <v>0</v>
      </c>
      <c r="I48" s="31">
        <f t="shared" si="1"/>
        <v>759525</v>
      </c>
      <c r="J48" s="31">
        <f t="shared" si="1"/>
        <v>759525</v>
      </c>
      <c r="K48" s="31">
        <f t="shared" si="1"/>
        <v>0</v>
      </c>
      <c r="L48" s="31">
        <f t="shared" si="1"/>
        <v>794513</v>
      </c>
      <c r="M48" s="31">
        <f t="shared" si="1"/>
        <v>0</v>
      </c>
      <c r="N48" s="31">
        <f t="shared" si="1"/>
        <v>794513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1673419</v>
      </c>
      <c r="V48" s="31">
        <f t="shared" si="1"/>
        <v>1673419</v>
      </c>
      <c r="W48" s="31">
        <f t="shared" si="1"/>
        <v>3227457</v>
      </c>
      <c r="X48" s="31">
        <f t="shared" si="1"/>
        <v>14422572</v>
      </c>
      <c r="Y48" s="31">
        <f t="shared" si="1"/>
        <v>-11195115</v>
      </c>
      <c r="Z48" s="32">
        <f>+IF(X48&lt;&gt;0,+(Y48/X48)*100,0)</f>
        <v>-77.622181397326358</v>
      </c>
      <c r="AA48" s="29">
        <f>SUM(AA35:AA47)</f>
        <v>14422572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3458411</v>
      </c>
      <c r="D49" s="39">
        <f t="shared" si="2"/>
        <v>0</v>
      </c>
      <c r="E49" s="40">
        <f t="shared" si="2"/>
        <v>6528360</v>
      </c>
      <c r="F49" s="41">
        <f t="shared" si="2"/>
        <v>6528360</v>
      </c>
      <c r="G49" s="41">
        <f t="shared" si="2"/>
        <v>0</v>
      </c>
      <c r="H49" s="41">
        <f t="shared" si="2"/>
        <v>0</v>
      </c>
      <c r="I49" s="41">
        <f t="shared" si="2"/>
        <v>1619220</v>
      </c>
      <c r="J49" s="41">
        <f t="shared" si="2"/>
        <v>1619220</v>
      </c>
      <c r="K49" s="41">
        <f t="shared" si="2"/>
        <v>0</v>
      </c>
      <c r="L49" s="41">
        <f t="shared" si="2"/>
        <v>229097</v>
      </c>
      <c r="M49" s="41">
        <f t="shared" si="2"/>
        <v>0</v>
      </c>
      <c r="N49" s="41">
        <f t="shared" si="2"/>
        <v>229097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596980</v>
      </c>
      <c r="V49" s="41">
        <f t="shared" si="2"/>
        <v>596980</v>
      </c>
      <c r="W49" s="41">
        <f t="shared" si="2"/>
        <v>2445297</v>
      </c>
      <c r="X49" s="41">
        <f t="shared" si="2"/>
        <v>6528360</v>
      </c>
      <c r="Y49" s="41">
        <f t="shared" si="2"/>
        <v>-4083063</v>
      </c>
      <c r="Z49" s="42">
        <f>+IF(X49&lt;&gt;0,+(Y49/X49)*100,0)</f>
        <v>-62.543471867360253</v>
      </c>
      <c r="AA49" s="39">
        <f>+AA33-AA48</f>
        <v>6528360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3458411</v>
      </c>
      <c r="D52" s="48">
        <f t="shared" si="3"/>
        <v>0</v>
      </c>
      <c r="E52" s="49">
        <f t="shared" si="3"/>
        <v>6528360</v>
      </c>
      <c r="F52" s="50">
        <f t="shared" si="3"/>
        <v>6528360</v>
      </c>
      <c r="G52" s="50">
        <f t="shared" si="3"/>
        <v>0</v>
      </c>
      <c r="H52" s="50">
        <f t="shared" si="3"/>
        <v>0</v>
      </c>
      <c r="I52" s="50">
        <f t="shared" si="3"/>
        <v>1619220</v>
      </c>
      <c r="J52" s="50">
        <f t="shared" si="3"/>
        <v>1619220</v>
      </c>
      <c r="K52" s="50">
        <f t="shared" si="3"/>
        <v>0</v>
      </c>
      <c r="L52" s="50">
        <f t="shared" si="3"/>
        <v>229097</v>
      </c>
      <c r="M52" s="50">
        <f t="shared" si="3"/>
        <v>0</v>
      </c>
      <c r="N52" s="50">
        <f t="shared" si="3"/>
        <v>229097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596980</v>
      </c>
      <c r="V52" s="50">
        <f t="shared" si="3"/>
        <v>596980</v>
      </c>
      <c r="W52" s="50">
        <f t="shared" si="3"/>
        <v>2445297</v>
      </c>
      <c r="X52" s="50">
        <f t="shared" si="3"/>
        <v>6528360</v>
      </c>
      <c r="Y52" s="50">
        <f t="shared" si="3"/>
        <v>-4083063</v>
      </c>
      <c r="Z52" s="51">
        <f>+IF(X52&lt;&gt;0,+(Y52/X52)*100,0)</f>
        <v>-62.543471867360253</v>
      </c>
      <c r="AA52" s="48">
        <f>SUM(AA49:AA51)</f>
        <v>6528360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3458411</v>
      </c>
      <c r="D54" s="54">
        <f>+D52-D53</f>
        <v>0</v>
      </c>
      <c r="E54" s="55">
        <f t="shared" si="4"/>
        <v>6528360</v>
      </c>
      <c r="F54" s="56">
        <f t="shared" si="4"/>
        <v>6528360</v>
      </c>
      <c r="G54" s="56">
        <f t="shared" si="4"/>
        <v>0</v>
      </c>
      <c r="H54" s="56">
        <f t="shared" si="4"/>
        <v>0</v>
      </c>
      <c r="I54" s="56">
        <f t="shared" si="4"/>
        <v>1619220</v>
      </c>
      <c r="J54" s="56">
        <f t="shared" si="4"/>
        <v>1619220</v>
      </c>
      <c r="K54" s="56">
        <f t="shared" si="4"/>
        <v>0</v>
      </c>
      <c r="L54" s="56">
        <f t="shared" si="4"/>
        <v>229097</v>
      </c>
      <c r="M54" s="56">
        <f t="shared" si="4"/>
        <v>0</v>
      </c>
      <c r="N54" s="56">
        <f t="shared" si="4"/>
        <v>229097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596980</v>
      </c>
      <c r="V54" s="56">
        <f t="shared" si="4"/>
        <v>596980</v>
      </c>
      <c r="W54" s="56">
        <f t="shared" si="4"/>
        <v>2445297</v>
      </c>
      <c r="X54" s="56">
        <f t="shared" si="4"/>
        <v>6528360</v>
      </c>
      <c r="Y54" s="56">
        <f t="shared" si="4"/>
        <v>-4083063</v>
      </c>
      <c r="Z54" s="57">
        <f>+IF(X54&lt;&gt;0,+(Y54/X54)*100,0)</f>
        <v>-62.543471867360253</v>
      </c>
      <c r="AA54" s="54">
        <f>+AA52-AA53</f>
        <v>6528360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3458411</v>
      </c>
      <c r="D57" s="48">
        <f>SUM(D54:D56)</f>
        <v>0</v>
      </c>
      <c r="E57" s="49">
        <f t="shared" si="5"/>
        <v>6528360</v>
      </c>
      <c r="F57" s="50">
        <f t="shared" si="5"/>
        <v>6528360</v>
      </c>
      <c r="G57" s="50">
        <f t="shared" si="5"/>
        <v>0</v>
      </c>
      <c r="H57" s="50">
        <f t="shared" si="5"/>
        <v>0</v>
      </c>
      <c r="I57" s="50">
        <f t="shared" si="5"/>
        <v>1619220</v>
      </c>
      <c r="J57" s="50">
        <f t="shared" si="5"/>
        <v>1619220</v>
      </c>
      <c r="K57" s="50">
        <f t="shared" si="5"/>
        <v>0</v>
      </c>
      <c r="L57" s="50">
        <f t="shared" si="5"/>
        <v>229097</v>
      </c>
      <c r="M57" s="50">
        <f t="shared" si="5"/>
        <v>0</v>
      </c>
      <c r="N57" s="50">
        <f t="shared" si="5"/>
        <v>229097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596980</v>
      </c>
      <c r="V57" s="50">
        <f t="shared" si="5"/>
        <v>596980</v>
      </c>
      <c r="W57" s="50">
        <f t="shared" si="5"/>
        <v>2445297</v>
      </c>
      <c r="X57" s="50">
        <f t="shared" si="5"/>
        <v>6528360</v>
      </c>
      <c r="Y57" s="50">
        <f t="shared" si="5"/>
        <v>-4083063</v>
      </c>
      <c r="Z57" s="51">
        <f>+IF(X57&lt;&gt;0,+(Y57/X57)*100,0)</f>
        <v>-62.543471867360253</v>
      </c>
      <c r="AA57" s="48">
        <f>SUM(AA54:AA56)</f>
        <v>6528360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3458411</v>
      </c>
      <c r="D60" s="65">
        <f>SUM(D57:D59)</f>
        <v>0</v>
      </c>
      <c r="E60" s="66">
        <f t="shared" si="6"/>
        <v>6528360</v>
      </c>
      <c r="F60" s="67">
        <f t="shared" si="6"/>
        <v>6528360</v>
      </c>
      <c r="G60" s="67">
        <f t="shared" si="6"/>
        <v>0</v>
      </c>
      <c r="H60" s="67">
        <f t="shared" si="6"/>
        <v>0</v>
      </c>
      <c r="I60" s="67">
        <f t="shared" si="6"/>
        <v>1619220</v>
      </c>
      <c r="J60" s="67">
        <f t="shared" si="6"/>
        <v>1619220</v>
      </c>
      <c r="K60" s="67">
        <f t="shared" si="6"/>
        <v>0</v>
      </c>
      <c r="L60" s="67">
        <f t="shared" si="6"/>
        <v>229097</v>
      </c>
      <c r="M60" s="67">
        <f t="shared" si="6"/>
        <v>0</v>
      </c>
      <c r="N60" s="67">
        <f t="shared" si="6"/>
        <v>229097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596980</v>
      </c>
      <c r="V60" s="67">
        <f t="shared" si="6"/>
        <v>596980</v>
      </c>
      <c r="W60" s="67">
        <f t="shared" si="6"/>
        <v>2445297</v>
      </c>
      <c r="X60" s="67">
        <f t="shared" si="6"/>
        <v>6528360</v>
      </c>
      <c r="Y60" s="67">
        <f t="shared" si="6"/>
        <v>-4083063</v>
      </c>
      <c r="Z60" s="68">
        <f>+IF(X60&lt;&gt;0,+(Y60/X60)*100,0)</f>
        <v>-62.543471867360253</v>
      </c>
      <c r="AA60" s="65">
        <f>SUM(AA57:AA59)</f>
        <v>6528360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27310337</v>
      </c>
      <c r="D8" s="20"/>
      <c r="E8" s="21">
        <v>27215269</v>
      </c>
      <c r="F8" s="22">
        <v>27215269</v>
      </c>
      <c r="G8" s="22">
        <v>2919924</v>
      </c>
      <c r="H8" s="22"/>
      <c r="I8" s="22"/>
      <c r="J8" s="22">
        <v>2919924</v>
      </c>
      <c r="K8" s="22">
        <v>2914183</v>
      </c>
      <c r="L8" s="22">
        <v>2914832</v>
      </c>
      <c r="M8" s="22">
        <v>3154782</v>
      </c>
      <c r="N8" s="22">
        <v>8983797</v>
      </c>
      <c r="O8" s="22">
        <v>3140704</v>
      </c>
      <c r="P8" s="22">
        <v>3139509</v>
      </c>
      <c r="Q8" s="22">
        <v>3121635</v>
      </c>
      <c r="R8" s="22">
        <v>9401848</v>
      </c>
      <c r="S8" s="22">
        <v>2697508</v>
      </c>
      <c r="T8" s="22"/>
      <c r="U8" s="22">
        <v>2766037</v>
      </c>
      <c r="V8" s="22">
        <v>5463545</v>
      </c>
      <c r="W8" s="22">
        <v>26769114</v>
      </c>
      <c r="X8" s="22">
        <v>27215269</v>
      </c>
      <c r="Y8" s="22">
        <v>-446155</v>
      </c>
      <c r="Z8" s="23">
        <v>-1.6393554662274328</v>
      </c>
      <c r="AA8" s="20">
        <v>27215269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27310337</v>
      </c>
      <c r="D33" s="29">
        <f t="shared" ref="D33:Y33" si="0">SUM(D6:D32)</f>
        <v>0</v>
      </c>
      <c r="E33" s="30">
        <f t="shared" si="0"/>
        <v>27215269</v>
      </c>
      <c r="F33" s="31">
        <f t="shared" si="0"/>
        <v>27215269</v>
      </c>
      <c r="G33" s="31">
        <f t="shared" si="0"/>
        <v>2919924</v>
      </c>
      <c r="H33" s="31">
        <f t="shared" si="0"/>
        <v>0</v>
      </c>
      <c r="I33" s="31">
        <f t="shared" si="0"/>
        <v>0</v>
      </c>
      <c r="J33" s="31">
        <f t="shared" si="0"/>
        <v>2919924</v>
      </c>
      <c r="K33" s="31">
        <f t="shared" si="0"/>
        <v>2914183</v>
      </c>
      <c r="L33" s="31">
        <f t="shared" si="0"/>
        <v>2914832</v>
      </c>
      <c r="M33" s="31">
        <f t="shared" si="0"/>
        <v>3154782</v>
      </c>
      <c r="N33" s="31">
        <f t="shared" si="0"/>
        <v>8983797</v>
      </c>
      <c r="O33" s="31">
        <f t="shared" si="0"/>
        <v>3140704</v>
      </c>
      <c r="P33" s="31">
        <f t="shared" si="0"/>
        <v>3139509</v>
      </c>
      <c r="Q33" s="31">
        <f t="shared" si="0"/>
        <v>3121635</v>
      </c>
      <c r="R33" s="31">
        <f t="shared" si="0"/>
        <v>9401848</v>
      </c>
      <c r="S33" s="31">
        <f t="shared" si="0"/>
        <v>2697508</v>
      </c>
      <c r="T33" s="31">
        <f t="shared" si="0"/>
        <v>0</v>
      </c>
      <c r="U33" s="31">
        <f t="shared" si="0"/>
        <v>2766037</v>
      </c>
      <c r="V33" s="31">
        <f t="shared" si="0"/>
        <v>5463545</v>
      </c>
      <c r="W33" s="31">
        <f t="shared" si="0"/>
        <v>26769114</v>
      </c>
      <c r="X33" s="31">
        <f t="shared" si="0"/>
        <v>27215269</v>
      </c>
      <c r="Y33" s="31">
        <f t="shared" si="0"/>
        <v>-446155</v>
      </c>
      <c r="Z33" s="32">
        <f>+IF(X33&lt;&gt;0,+(Y33/X33)*100,0)</f>
        <v>-1.6393554662274328</v>
      </c>
      <c r="AA33" s="29">
        <f>SUM(AA6:AA32)</f>
        <v>27215269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6101033</v>
      </c>
      <c r="F35" s="22">
        <v>6101033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6101033</v>
      </c>
      <c r="Y35" s="22">
        <v>-6101033</v>
      </c>
      <c r="Z35" s="23">
        <v>-100</v>
      </c>
      <c r="AA35" s="20">
        <v>6101033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2751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2751</v>
      </c>
      <c r="D48" s="29">
        <f t="shared" ref="D48:Y48" si="1">SUM(D35:D47)</f>
        <v>0</v>
      </c>
      <c r="E48" s="30">
        <f t="shared" si="1"/>
        <v>6101033</v>
      </c>
      <c r="F48" s="31">
        <f t="shared" si="1"/>
        <v>6101033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6101033</v>
      </c>
      <c r="Y48" s="31">
        <f t="shared" si="1"/>
        <v>-6101033</v>
      </c>
      <c r="Z48" s="32">
        <f>+IF(X48&lt;&gt;0,+(Y48/X48)*100,0)</f>
        <v>-100</v>
      </c>
      <c r="AA48" s="29">
        <f>SUM(AA35:AA47)</f>
        <v>6101033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27307586</v>
      </c>
      <c r="D49" s="39">
        <f t="shared" si="2"/>
        <v>0</v>
      </c>
      <c r="E49" s="40">
        <f t="shared" si="2"/>
        <v>21114236</v>
      </c>
      <c r="F49" s="41">
        <f t="shared" si="2"/>
        <v>21114236</v>
      </c>
      <c r="G49" s="41">
        <f t="shared" si="2"/>
        <v>2919924</v>
      </c>
      <c r="H49" s="41">
        <f t="shared" si="2"/>
        <v>0</v>
      </c>
      <c r="I49" s="41">
        <f t="shared" si="2"/>
        <v>0</v>
      </c>
      <c r="J49" s="41">
        <f t="shared" si="2"/>
        <v>2919924</v>
      </c>
      <c r="K49" s="41">
        <f t="shared" si="2"/>
        <v>2914183</v>
      </c>
      <c r="L49" s="41">
        <f t="shared" si="2"/>
        <v>2914832</v>
      </c>
      <c r="M49" s="41">
        <f t="shared" si="2"/>
        <v>3154782</v>
      </c>
      <c r="N49" s="41">
        <f t="shared" si="2"/>
        <v>8983797</v>
      </c>
      <c r="O49" s="41">
        <f t="shared" si="2"/>
        <v>3140704</v>
      </c>
      <c r="P49" s="41">
        <f t="shared" si="2"/>
        <v>3139509</v>
      </c>
      <c r="Q49" s="41">
        <f t="shared" si="2"/>
        <v>3121635</v>
      </c>
      <c r="R49" s="41">
        <f t="shared" si="2"/>
        <v>9401848</v>
      </c>
      <c r="S49" s="41">
        <f t="shared" si="2"/>
        <v>2697508</v>
      </c>
      <c r="T49" s="41">
        <f t="shared" si="2"/>
        <v>0</v>
      </c>
      <c r="U49" s="41">
        <f t="shared" si="2"/>
        <v>2766037</v>
      </c>
      <c r="V49" s="41">
        <f t="shared" si="2"/>
        <v>5463545</v>
      </c>
      <c r="W49" s="41">
        <f t="shared" si="2"/>
        <v>26769114</v>
      </c>
      <c r="X49" s="41">
        <f t="shared" si="2"/>
        <v>21114236</v>
      </c>
      <c r="Y49" s="41">
        <f t="shared" si="2"/>
        <v>5654878</v>
      </c>
      <c r="Z49" s="42">
        <f>+IF(X49&lt;&gt;0,+(Y49/X49)*100,0)</f>
        <v>26.782299866308211</v>
      </c>
      <c r="AA49" s="39">
        <f>+AA33-AA48</f>
        <v>21114236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27307586</v>
      </c>
      <c r="D52" s="48">
        <f t="shared" si="3"/>
        <v>0</v>
      </c>
      <c r="E52" s="49">
        <f t="shared" si="3"/>
        <v>21114236</v>
      </c>
      <c r="F52" s="50">
        <f t="shared" si="3"/>
        <v>21114236</v>
      </c>
      <c r="G52" s="50">
        <f t="shared" si="3"/>
        <v>2919924</v>
      </c>
      <c r="H52" s="50">
        <f t="shared" si="3"/>
        <v>0</v>
      </c>
      <c r="I52" s="50">
        <f t="shared" si="3"/>
        <v>0</v>
      </c>
      <c r="J52" s="50">
        <f t="shared" si="3"/>
        <v>2919924</v>
      </c>
      <c r="K52" s="50">
        <f t="shared" si="3"/>
        <v>2914183</v>
      </c>
      <c r="L52" s="50">
        <f t="shared" si="3"/>
        <v>2914832</v>
      </c>
      <c r="M52" s="50">
        <f t="shared" si="3"/>
        <v>3154782</v>
      </c>
      <c r="N52" s="50">
        <f t="shared" si="3"/>
        <v>8983797</v>
      </c>
      <c r="O52" s="50">
        <f t="shared" si="3"/>
        <v>3140704</v>
      </c>
      <c r="P52" s="50">
        <f t="shared" si="3"/>
        <v>3139509</v>
      </c>
      <c r="Q52" s="50">
        <f t="shared" si="3"/>
        <v>3121635</v>
      </c>
      <c r="R52" s="50">
        <f t="shared" si="3"/>
        <v>9401848</v>
      </c>
      <c r="S52" s="50">
        <f t="shared" si="3"/>
        <v>2697508</v>
      </c>
      <c r="T52" s="50">
        <f t="shared" si="3"/>
        <v>0</v>
      </c>
      <c r="U52" s="50">
        <f t="shared" si="3"/>
        <v>2766037</v>
      </c>
      <c r="V52" s="50">
        <f t="shared" si="3"/>
        <v>5463545</v>
      </c>
      <c r="W52" s="50">
        <f t="shared" si="3"/>
        <v>26769114</v>
      </c>
      <c r="X52" s="50">
        <f t="shared" si="3"/>
        <v>21114236</v>
      </c>
      <c r="Y52" s="50">
        <f t="shared" si="3"/>
        <v>5654878</v>
      </c>
      <c r="Z52" s="51">
        <f>+IF(X52&lt;&gt;0,+(Y52/X52)*100,0)</f>
        <v>26.782299866308211</v>
      </c>
      <c r="AA52" s="48">
        <f>SUM(AA49:AA51)</f>
        <v>21114236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27307586</v>
      </c>
      <c r="D54" s="54">
        <f>+D52-D53</f>
        <v>0</v>
      </c>
      <c r="E54" s="55">
        <f t="shared" si="4"/>
        <v>21114236</v>
      </c>
      <c r="F54" s="56">
        <f t="shared" si="4"/>
        <v>21114236</v>
      </c>
      <c r="G54" s="56">
        <f t="shared" si="4"/>
        <v>2919924</v>
      </c>
      <c r="H54" s="56">
        <f t="shared" si="4"/>
        <v>0</v>
      </c>
      <c r="I54" s="56">
        <f t="shared" si="4"/>
        <v>0</v>
      </c>
      <c r="J54" s="56">
        <f t="shared" si="4"/>
        <v>2919924</v>
      </c>
      <c r="K54" s="56">
        <f t="shared" si="4"/>
        <v>2914183</v>
      </c>
      <c r="L54" s="56">
        <f t="shared" si="4"/>
        <v>2914832</v>
      </c>
      <c r="M54" s="56">
        <f t="shared" si="4"/>
        <v>3154782</v>
      </c>
      <c r="N54" s="56">
        <f t="shared" si="4"/>
        <v>8983797</v>
      </c>
      <c r="O54" s="56">
        <f t="shared" si="4"/>
        <v>3140704</v>
      </c>
      <c r="P54" s="56">
        <f t="shared" si="4"/>
        <v>3139509</v>
      </c>
      <c r="Q54" s="56">
        <f t="shared" si="4"/>
        <v>3121635</v>
      </c>
      <c r="R54" s="56">
        <f t="shared" si="4"/>
        <v>9401848</v>
      </c>
      <c r="S54" s="56">
        <f t="shared" si="4"/>
        <v>2697508</v>
      </c>
      <c r="T54" s="56">
        <f t="shared" si="4"/>
        <v>0</v>
      </c>
      <c r="U54" s="56">
        <f t="shared" si="4"/>
        <v>2766037</v>
      </c>
      <c r="V54" s="56">
        <f t="shared" si="4"/>
        <v>5463545</v>
      </c>
      <c r="W54" s="56">
        <f t="shared" si="4"/>
        <v>26769114</v>
      </c>
      <c r="X54" s="56">
        <f t="shared" si="4"/>
        <v>21114236</v>
      </c>
      <c r="Y54" s="56">
        <f t="shared" si="4"/>
        <v>5654878</v>
      </c>
      <c r="Z54" s="57">
        <f>+IF(X54&lt;&gt;0,+(Y54/X54)*100,0)</f>
        <v>26.782299866308211</v>
      </c>
      <c r="AA54" s="54">
        <f>+AA52-AA53</f>
        <v>21114236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27307586</v>
      </c>
      <c r="D57" s="48">
        <f>SUM(D54:D56)</f>
        <v>0</v>
      </c>
      <c r="E57" s="49">
        <f t="shared" si="5"/>
        <v>21114236</v>
      </c>
      <c r="F57" s="50">
        <f t="shared" si="5"/>
        <v>21114236</v>
      </c>
      <c r="G57" s="50">
        <f t="shared" si="5"/>
        <v>2919924</v>
      </c>
      <c r="H57" s="50">
        <f t="shared" si="5"/>
        <v>0</v>
      </c>
      <c r="I57" s="50">
        <f t="shared" si="5"/>
        <v>0</v>
      </c>
      <c r="J57" s="50">
        <f t="shared" si="5"/>
        <v>2919924</v>
      </c>
      <c r="K57" s="50">
        <f t="shared" si="5"/>
        <v>2914183</v>
      </c>
      <c r="L57" s="50">
        <f t="shared" si="5"/>
        <v>2914832</v>
      </c>
      <c r="M57" s="50">
        <f t="shared" si="5"/>
        <v>3154782</v>
      </c>
      <c r="N57" s="50">
        <f t="shared" si="5"/>
        <v>8983797</v>
      </c>
      <c r="O57" s="50">
        <f t="shared" si="5"/>
        <v>3140704</v>
      </c>
      <c r="P57" s="50">
        <f t="shared" si="5"/>
        <v>3139509</v>
      </c>
      <c r="Q57" s="50">
        <f t="shared" si="5"/>
        <v>3121635</v>
      </c>
      <c r="R57" s="50">
        <f t="shared" si="5"/>
        <v>9401848</v>
      </c>
      <c r="S57" s="50">
        <f t="shared" si="5"/>
        <v>2697508</v>
      </c>
      <c r="T57" s="50">
        <f t="shared" si="5"/>
        <v>0</v>
      </c>
      <c r="U57" s="50">
        <f t="shared" si="5"/>
        <v>2766037</v>
      </c>
      <c r="V57" s="50">
        <f t="shared" si="5"/>
        <v>5463545</v>
      </c>
      <c r="W57" s="50">
        <f t="shared" si="5"/>
        <v>26769114</v>
      </c>
      <c r="X57" s="50">
        <f t="shared" si="5"/>
        <v>21114236</v>
      </c>
      <c r="Y57" s="50">
        <f t="shared" si="5"/>
        <v>5654878</v>
      </c>
      <c r="Z57" s="51">
        <f>+IF(X57&lt;&gt;0,+(Y57/X57)*100,0)</f>
        <v>26.782299866308211</v>
      </c>
      <c r="AA57" s="48">
        <f>SUM(AA54:AA56)</f>
        <v>21114236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27307586</v>
      </c>
      <c r="D60" s="65">
        <f>SUM(D57:D59)</f>
        <v>0</v>
      </c>
      <c r="E60" s="66">
        <f t="shared" si="6"/>
        <v>21114236</v>
      </c>
      <c r="F60" s="67">
        <f t="shared" si="6"/>
        <v>21114236</v>
      </c>
      <c r="G60" s="67">
        <f t="shared" si="6"/>
        <v>2919924</v>
      </c>
      <c r="H60" s="67">
        <f t="shared" si="6"/>
        <v>0</v>
      </c>
      <c r="I60" s="67">
        <f t="shared" si="6"/>
        <v>0</v>
      </c>
      <c r="J60" s="67">
        <f t="shared" si="6"/>
        <v>2919924</v>
      </c>
      <c r="K60" s="67">
        <f t="shared" si="6"/>
        <v>2914183</v>
      </c>
      <c r="L60" s="67">
        <f t="shared" si="6"/>
        <v>2914832</v>
      </c>
      <c r="M60" s="67">
        <f t="shared" si="6"/>
        <v>3154782</v>
      </c>
      <c r="N60" s="67">
        <f t="shared" si="6"/>
        <v>8983797</v>
      </c>
      <c r="O60" s="67">
        <f t="shared" si="6"/>
        <v>3140704</v>
      </c>
      <c r="P60" s="67">
        <f t="shared" si="6"/>
        <v>3139509</v>
      </c>
      <c r="Q60" s="67">
        <f t="shared" si="6"/>
        <v>3121635</v>
      </c>
      <c r="R60" s="67">
        <f t="shared" si="6"/>
        <v>9401848</v>
      </c>
      <c r="S60" s="67">
        <f t="shared" si="6"/>
        <v>2697508</v>
      </c>
      <c r="T60" s="67">
        <f t="shared" si="6"/>
        <v>0</v>
      </c>
      <c r="U60" s="67">
        <f t="shared" si="6"/>
        <v>2766037</v>
      </c>
      <c r="V60" s="67">
        <f t="shared" si="6"/>
        <v>5463545</v>
      </c>
      <c r="W60" s="67">
        <f t="shared" si="6"/>
        <v>26769114</v>
      </c>
      <c r="X60" s="67">
        <f t="shared" si="6"/>
        <v>21114236</v>
      </c>
      <c r="Y60" s="67">
        <f t="shared" si="6"/>
        <v>5654878</v>
      </c>
      <c r="Z60" s="68">
        <f>+IF(X60&lt;&gt;0,+(Y60/X60)*100,0)</f>
        <v>26.782299866308211</v>
      </c>
      <c r="AA60" s="65">
        <f>SUM(AA57:AA59)</f>
        <v>21114236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20249983</v>
      </c>
      <c r="D8" s="20"/>
      <c r="E8" s="21">
        <v>24056296</v>
      </c>
      <c r="F8" s="22">
        <v>24056296</v>
      </c>
      <c r="G8" s="22">
        <v>1773895</v>
      </c>
      <c r="H8" s="22">
        <v>1736392</v>
      </c>
      <c r="I8" s="22">
        <v>1754067</v>
      </c>
      <c r="J8" s="22">
        <v>5264354</v>
      </c>
      <c r="K8" s="22">
        <v>1695475</v>
      </c>
      <c r="L8" s="22">
        <v>1751579</v>
      </c>
      <c r="M8" s="22">
        <v>1752585</v>
      </c>
      <c r="N8" s="22">
        <v>5199639</v>
      </c>
      <c r="O8" s="22">
        <v>1736739</v>
      </c>
      <c r="P8" s="22">
        <v>1721605</v>
      </c>
      <c r="Q8" s="22">
        <v>1746573</v>
      </c>
      <c r="R8" s="22">
        <v>5204917</v>
      </c>
      <c r="S8" s="22">
        <v>1747082</v>
      </c>
      <c r="T8" s="22">
        <v>1728986</v>
      </c>
      <c r="U8" s="22">
        <v>1708219</v>
      </c>
      <c r="V8" s="22">
        <v>5184287</v>
      </c>
      <c r="W8" s="22">
        <v>20853197</v>
      </c>
      <c r="X8" s="22">
        <v>24056296</v>
      </c>
      <c r="Y8" s="22">
        <v>-3203099</v>
      </c>
      <c r="Z8" s="23">
        <v>-13.315013250585212</v>
      </c>
      <c r="AA8" s="20">
        <v>24056296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20444852</v>
      </c>
      <c r="D13" s="20"/>
      <c r="E13" s="21">
        <v>23834977</v>
      </c>
      <c r="F13" s="22">
        <v>23834977</v>
      </c>
      <c r="G13" s="22">
        <v>1831833</v>
      </c>
      <c r="H13" s="22">
        <v>1850168</v>
      </c>
      <c r="I13" s="22">
        <v>1836733</v>
      </c>
      <c r="J13" s="22">
        <v>5518734</v>
      </c>
      <c r="K13" s="22">
        <v>1857623</v>
      </c>
      <c r="L13" s="22">
        <v>1877602</v>
      </c>
      <c r="M13" s="22">
        <v>1897052</v>
      </c>
      <c r="N13" s="22">
        <v>5632277</v>
      </c>
      <c r="O13" s="22">
        <v>1914434</v>
      </c>
      <c r="P13" s="22">
        <v>1934691</v>
      </c>
      <c r="Q13" s="22">
        <v>1953245</v>
      </c>
      <c r="R13" s="22">
        <v>5802370</v>
      </c>
      <c r="S13" s="22">
        <v>1974192</v>
      </c>
      <c r="T13" s="22">
        <v>1992957</v>
      </c>
      <c r="U13" s="22">
        <v>1426114</v>
      </c>
      <c r="V13" s="22">
        <v>5393263</v>
      </c>
      <c r="W13" s="22">
        <v>22346644</v>
      </c>
      <c r="X13" s="22">
        <v>23834977</v>
      </c>
      <c r="Y13" s="22">
        <v>-1488333</v>
      </c>
      <c r="Z13" s="23">
        <v>-6.2443232061855989</v>
      </c>
      <c r="AA13" s="20">
        <v>23834977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40694835</v>
      </c>
      <c r="D33" s="29">
        <f t="shared" ref="D33:Y33" si="0">SUM(D6:D32)</f>
        <v>0</v>
      </c>
      <c r="E33" s="30">
        <f t="shared" si="0"/>
        <v>47891273</v>
      </c>
      <c r="F33" s="31">
        <f t="shared" si="0"/>
        <v>47891273</v>
      </c>
      <c r="G33" s="31">
        <f t="shared" si="0"/>
        <v>3605728</v>
      </c>
      <c r="H33" s="31">
        <f t="shared" si="0"/>
        <v>3586560</v>
      </c>
      <c r="I33" s="31">
        <f t="shared" si="0"/>
        <v>3590800</v>
      </c>
      <c r="J33" s="31">
        <f t="shared" si="0"/>
        <v>10783088</v>
      </c>
      <c r="K33" s="31">
        <f t="shared" si="0"/>
        <v>3553098</v>
      </c>
      <c r="L33" s="31">
        <f t="shared" si="0"/>
        <v>3629181</v>
      </c>
      <c r="M33" s="31">
        <f t="shared" si="0"/>
        <v>3649637</v>
      </c>
      <c r="N33" s="31">
        <f t="shared" si="0"/>
        <v>10831916</v>
      </c>
      <c r="O33" s="31">
        <f t="shared" si="0"/>
        <v>3651173</v>
      </c>
      <c r="P33" s="31">
        <f t="shared" si="0"/>
        <v>3656296</v>
      </c>
      <c r="Q33" s="31">
        <f t="shared" si="0"/>
        <v>3699818</v>
      </c>
      <c r="R33" s="31">
        <f t="shared" si="0"/>
        <v>11007287</v>
      </c>
      <c r="S33" s="31">
        <f t="shared" si="0"/>
        <v>3721274</v>
      </c>
      <c r="T33" s="31">
        <f t="shared" si="0"/>
        <v>3721943</v>
      </c>
      <c r="U33" s="31">
        <f t="shared" si="0"/>
        <v>3134333</v>
      </c>
      <c r="V33" s="31">
        <f t="shared" si="0"/>
        <v>10577550</v>
      </c>
      <c r="W33" s="31">
        <f t="shared" si="0"/>
        <v>43199841</v>
      </c>
      <c r="X33" s="31">
        <f t="shared" si="0"/>
        <v>47891273</v>
      </c>
      <c r="Y33" s="31">
        <f t="shared" si="0"/>
        <v>-4691432</v>
      </c>
      <c r="Z33" s="32">
        <f>+IF(X33&lt;&gt;0,+(Y33/X33)*100,0)</f>
        <v>-9.7960060489517584</v>
      </c>
      <c r="AA33" s="29">
        <f>SUM(AA6:AA32)</f>
        <v>47891273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4723089</v>
      </c>
      <c r="D35" s="20"/>
      <c r="E35" s="21">
        <v>7401133</v>
      </c>
      <c r="F35" s="22">
        <v>7406134</v>
      </c>
      <c r="G35" s="22">
        <v>136699</v>
      </c>
      <c r="H35" s="22">
        <v>138901</v>
      </c>
      <c r="I35" s="22">
        <v>169454</v>
      </c>
      <c r="J35" s="22">
        <v>445054</v>
      </c>
      <c r="K35" s="22">
        <v>159222</v>
      </c>
      <c r="L35" s="22">
        <v>147111</v>
      </c>
      <c r="M35" s="22">
        <v>203514</v>
      </c>
      <c r="N35" s="22">
        <v>509847</v>
      </c>
      <c r="O35" s="22">
        <v>149711</v>
      </c>
      <c r="P35" s="22">
        <v>146482</v>
      </c>
      <c r="Q35" s="22">
        <v>329055</v>
      </c>
      <c r="R35" s="22">
        <v>625248</v>
      </c>
      <c r="S35" s="22">
        <v>112075</v>
      </c>
      <c r="T35" s="22">
        <v>137807</v>
      </c>
      <c r="U35" s="22">
        <v>141099</v>
      </c>
      <c r="V35" s="22">
        <v>390981</v>
      </c>
      <c r="W35" s="22">
        <v>1971130</v>
      </c>
      <c r="X35" s="22">
        <v>7406134</v>
      </c>
      <c r="Y35" s="22">
        <v>-5435004</v>
      </c>
      <c r="Z35" s="23">
        <v>-73.385169644513596</v>
      </c>
      <c r="AA35" s="20">
        <v>7406134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130000</v>
      </c>
      <c r="F38" s="22">
        <v>130000</v>
      </c>
      <c r="G38" s="22"/>
      <c r="H38" s="22"/>
      <c r="I38" s="22"/>
      <c r="J38" s="22"/>
      <c r="K38" s="22"/>
      <c r="L38" s="22">
        <v>14400</v>
      </c>
      <c r="M38" s="22"/>
      <c r="N38" s="22">
        <v>14400</v>
      </c>
      <c r="O38" s="22"/>
      <c r="P38" s="22"/>
      <c r="Q38" s="22"/>
      <c r="R38" s="22"/>
      <c r="S38" s="22"/>
      <c r="T38" s="22"/>
      <c r="U38" s="22"/>
      <c r="V38" s="22"/>
      <c r="W38" s="22">
        <v>14400</v>
      </c>
      <c r="X38" s="22">
        <v>130000</v>
      </c>
      <c r="Y38" s="22">
        <v>-115600</v>
      </c>
      <c r="Z38" s="23">
        <v>-88.923076923076934</v>
      </c>
      <c r="AA38" s="20">
        <v>130000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10230962</v>
      </c>
      <c r="F39" s="22">
        <v>10230962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10230962</v>
      </c>
      <c r="Y39" s="22">
        <v>-10230962</v>
      </c>
      <c r="Z39" s="23">
        <v>-100</v>
      </c>
      <c r="AA39" s="20">
        <v>10230962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3490279</v>
      </c>
      <c r="F40" s="22">
        <v>1490279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1490279</v>
      </c>
      <c r="Y40" s="22">
        <v>-1490279</v>
      </c>
      <c r="Z40" s="23">
        <v>-100</v>
      </c>
      <c r="AA40" s="20">
        <v>1490279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5482258</v>
      </c>
      <c r="D42" s="20"/>
      <c r="E42" s="21">
        <v>1600000</v>
      </c>
      <c r="F42" s="22">
        <v>5850000</v>
      </c>
      <c r="G42" s="22">
        <v>591520</v>
      </c>
      <c r="H42" s="22">
        <v>575485</v>
      </c>
      <c r="I42" s="22">
        <v>368550</v>
      </c>
      <c r="J42" s="22">
        <v>1535555</v>
      </c>
      <c r="K42" s="22">
        <v>761108</v>
      </c>
      <c r="L42" s="22">
        <v>377100</v>
      </c>
      <c r="M42" s="22">
        <v>740545</v>
      </c>
      <c r="N42" s="22">
        <v>1878753</v>
      </c>
      <c r="O42" s="22">
        <v>761550</v>
      </c>
      <c r="P42" s="22"/>
      <c r="Q42" s="22">
        <v>745950</v>
      </c>
      <c r="R42" s="22">
        <v>1507500</v>
      </c>
      <c r="S42" s="22"/>
      <c r="T42" s="22">
        <v>372250</v>
      </c>
      <c r="U42" s="22">
        <v>406706</v>
      </c>
      <c r="V42" s="22">
        <v>778956</v>
      </c>
      <c r="W42" s="22">
        <v>5700764</v>
      </c>
      <c r="X42" s="22">
        <v>5850000</v>
      </c>
      <c r="Y42" s="22">
        <v>-149236</v>
      </c>
      <c r="Z42" s="23">
        <v>-2.5510427350427349</v>
      </c>
      <c r="AA42" s="20">
        <v>5850000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3723612</v>
      </c>
      <c r="F44" s="22">
        <v>3723612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3723612</v>
      </c>
      <c r="Y44" s="22">
        <v>-3723612</v>
      </c>
      <c r="Z44" s="23">
        <v>-100</v>
      </c>
      <c r="AA44" s="20">
        <v>3723612</v>
      </c>
    </row>
    <row r="45" spans="1:27" x14ac:dyDescent="0.25">
      <c r="A45" s="19" t="s">
        <v>70</v>
      </c>
      <c r="B45" s="15" t="s">
        <v>32</v>
      </c>
      <c r="C45" s="20">
        <v>371484</v>
      </c>
      <c r="D45" s="20"/>
      <c r="E45" s="21">
        <v>428718</v>
      </c>
      <c r="F45" s="22">
        <v>508720</v>
      </c>
      <c r="G45" s="22">
        <v>35146</v>
      </c>
      <c r="H45" s="22">
        <v>37521</v>
      </c>
      <c r="I45" s="22">
        <v>12305</v>
      </c>
      <c r="J45" s="22">
        <v>84972</v>
      </c>
      <c r="K45" s="22">
        <v>13472</v>
      </c>
      <c r="L45" s="22">
        <v>73803</v>
      </c>
      <c r="M45" s="22">
        <v>4506</v>
      </c>
      <c r="N45" s="22">
        <v>91781</v>
      </c>
      <c r="O45" s="22">
        <v>8644</v>
      </c>
      <c r="P45" s="22">
        <v>22892</v>
      </c>
      <c r="Q45" s="22">
        <v>8891</v>
      </c>
      <c r="R45" s="22">
        <v>40427</v>
      </c>
      <c r="S45" s="22">
        <v>77874</v>
      </c>
      <c r="T45" s="22">
        <v>9687</v>
      </c>
      <c r="U45" s="22">
        <v>301528</v>
      </c>
      <c r="V45" s="22">
        <v>389089</v>
      </c>
      <c r="W45" s="22">
        <v>606269</v>
      </c>
      <c r="X45" s="22">
        <v>508720</v>
      </c>
      <c r="Y45" s="22">
        <v>97549</v>
      </c>
      <c r="Z45" s="23">
        <v>19.175381349268754</v>
      </c>
      <c r="AA45" s="20">
        <v>508720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10576831</v>
      </c>
      <c r="D48" s="29">
        <f t="shared" ref="D48:Y48" si="1">SUM(D35:D47)</f>
        <v>0</v>
      </c>
      <c r="E48" s="30">
        <f t="shared" si="1"/>
        <v>27004704</v>
      </c>
      <c r="F48" s="31">
        <f t="shared" si="1"/>
        <v>29339707</v>
      </c>
      <c r="G48" s="31">
        <f t="shared" si="1"/>
        <v>763365</v>
      </c>
      <c r="H48" s="31">
        <f t="shared" si="1"/>
        <v>751907</v>
      </c>
      <c r="I48" s="31">
        <f t="shared" si="1"/>
        <v>550309</v>
      </c>
      <c r="J48" s="31">
        <f t="shared" si="1"/>
        <v>2065581</v>
      </c>
      <c r="K48" s="31">
        <f t="shared" si="1"/>
        <v>933802</v>
      </c>
      <c r="L48" s="31">
        <f t="shared" si="1"/>
        <v>612414</v>
      </c>
      <c r="M48" s="31">
        <f t="shared" si="1"/>
        <v>948565</v>
      </c>
      <c r="N48" s="31">
        <f t="shared" si="1"/>
        <v>2494781</v>
      </c>
      <c r="O48" s="31">
        <f t="shared" si="1"/>
        <v>919905</v>
      </c>
      <c r="P48" s="31">
        <f t="shared" si="1"/>
        <v>169374</v>
      </c>
      <c r="Q48" s="31">
        <f t="shared" si="1"/>
        <v>1083896</v>
      </c>
      <c r="R48" s="31">
        <f t="shared" si="1"/>
        <v>2173175</v>
      </c>
      <c r="S48" s="31">
        <f t="shared" si="1"/>
        <v>189949</v>
      </c>
      <c r="T48" s="31">
        <f t="shared" si="1"/>
        <v>519744</v>
      </c>
      <c r="U48" s="31">
        <f t="shared" si="1"/>
        <v>849333</v>
      </c>
      <c r="V48" s="31">
        <f t="shared" si="1"/>
        <v>1559026</v>
      </c>
      <c r="W48" s="31">
        <f t="shared" si="1"/>
        <v>8292563</v>
      </c>
      <c r="X48" s="31">
        <f t="shared" si="1"/>
        <v>29339707</v>
      </c>
      <c r="Y48" s="31">
        <f t="shared" si="1"/>
        <v>-21047144</v>
      </c>
      <c r="Z48" s="32">
        <f>+IF(X48&lt;&gt;0,+(Y48/X48)*100,0)</f>
        <v>-71.736040172452988</v>
      </c>
      <c r="AA48" s="29">
        <f>SUM(AA35:AA47)</f>
        <v>29339707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30118004</v>
      </c>
      <c r="D49" s="39">
        <f t="shared" si="2"/>
        <v>0</v>
      </c>
      <c r="E49" s="40">
        <f t="shared" si="2"/>
        <v>20886569</v>
      </c>
      <c r="F49" s="41">
        <f t="shared" si="2"/>
        <v>18551566</v>
      </c>
      <c r="G49" s="41">
        <f t="shared" si="2"/>
        <v>2842363</v>
      </c>
      <c r="H49" s="41">
        <f t="shared" si="2"/>
        <v>2834653</v>
      </c>
      <c r="I49" s="41">
        <f t="shared" si="2"/>
        <v>3040491</v>
      </c>
      <c r="J49" s="41">
        <f t="shared" si="2"/>
        <v>8717507</v>
      </c>
      <c r="K49" s="41">
        <f t="shared" si="2"/>
        <v>2619296</v>
      </c>
      <c r="L49" s="41">
        <f t="shared" si="2"/>
        <v>3016767</v>
      </c>
      <c r="M49" s="41">
        <f t="shared" si="2"/>
        <v>2701072</v>
      </c>
      <c r="N49" s="41">
        <f t="shared" si="2"/>
        <v>8337135</v>
      </c>
      <c r="O49" s="41">
        <f t="shared" si="2"/>
        <v>2731268</v>
      </c>
      <c r="P49" s="41">
        <f t="shared" si="2"/>
        <v>3486922</v>
      </c>
      <c r="Q49" s="41">
        <f t="shared" si="2"/>
        <v>2615922</v>
      </c>
      <c r="R49" s="41">
        <f t="shared" si="2"/>
        <v>8834112</v>
      </c>
      <c r="S49" s="41">
        <f t="shared" si="2"/>
        <v>3531325</v>
      </c>
      <c r="T49" s="41">
        <f t="shared" si="2"/>
        <v>3202199</v>
      </c>
      <c r="U49" s="41">
        <f t="shared" si="2"/>
        <v>2285000</v>
      </c>
      <c r="V49" s="41">
        <f t="shared" si="2"/>
        <v>9018524</v>
      </c>
      <c r="W49" s="41">
        <f t="shared" si="2"/>
        <v>34907278</v>
      </c>
      <c r="X49" s="41">
        <f t="shared" si="2"/>
        <v>18551566</v>
      </c>
      <c r="Y49" s="41">
        <f t="shared" si="2"/>
        <v>16355712</v>
      </c>
      <c r="Z49" s="42">
        <f>+IF(X49&lt;&gt;0,+(Y49/X49)*100,0)</f>
        <v>88.163511371492845</v>
      </c>
      <c r="AA49" s="39">
        <f>+AA33-AA48</f>
        <v>18551566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30118004</v>
      </c>
      <c r="D52" s="48">
        <f t="shared" si="3"/>
        <v>0</v>
      </c>
      <c r="E52" s="49">
        <f t="shared" si="3"/>
        <v>20886569</v>
      </c>
      <c r="F52" s="50">
        <f t="shared" si="3"/>
        <v>18551566</v>
      </c>
      <c r="G52" s="50">
        <f t="shared" si="3"/>
        <v>2842363</v>
      </c>
      <c r="H52" s="50">
        <f t="shared" si="3"/>
        <v>2834653</v>
      </c>
      <c r="I52" s="50">
        <f t="shared" si="3"/>
        <v>3040491</v>
      </c>
      <c r="J52" s="50">
        <f t="shared" si="3"/>
        <v>8717507</v>
      </c>
      <c r="K52" s="50">
        <f t="shared" si="3"/>
        <v>2619296</v>
      </c>
      <c r="L52" s="50">
        <f t="shared" si="3"/>
        <v>3016767</v>
      </c>
      <c r="M52" s="50">
        <f t="shared" si="3"/>
        <v>2701072</v>
      </c>
      <c r="N52" s="50">
        <f t="shared" si="3"/>
        <v>8337135</v>
      </c>
      <c r="O52" s="50">
        <f t="shared" si="3"/>
        <v>2731268</v>
      </c>
      <c r="P52" s="50">
        <f t="shared" si="3"/>
        <v>3486922</v>
      </c>
      <c r="Q52" s="50">
        <f t="shared" si="3"/>
        <v>2615922</v>
      </c>
      <c r="R52" s="50">
        <f t="shared" si="3"/>
        <v>8834112</v>
      </c>
      <c r="S52" s="50">
        <f t="shared" si="3"/>
        <v>3531325</v>
      </c>
      <c r="T52" s="50">
        <f t="shared" si="3"/>
        <v>3202199</v>
      </c>
      <c r="U52" s="50">
        <f t="shared" si="3"/>
        <v>2285000</v>
      </c>
      <c r="V52" s="50">
        <f t="shared" si="3"/>
        <v>9018524</v>
      </c>
      <c r="W52" s="50">
        <f t="shared" si="3"/>
        <v>34907278</v>
      </c>
      <c r="X52" s="50">
        <f t="shared" si="3"/>
        <v>18551566</v>
      </c>
      <c r="Y52" s="50">
        <f t="shared" si="3"/>
        <v>16355712</v>
      </c>
      <c r="Z52" s="51">
        <f>+IF(X52&lt;&gt;0,+(Y52/X52)*100,0)</f>
        <v>88.163511371492845</v>
      </c>
      <c r="AA52" s="48">
        <f>SUM(AA49:AA51)</f>
        <v>18551566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30118004</v>
      </c>
      <c r="D54" s="54">
        <f>+D52-D53</f>
        <v>0</v>
      </c>
      <c r="E54" s="55">
        <f t="shared" si="4"/>
        <v>20886569</v>
      </c>
      <c r="F54" s="56">
        <f t="shared" si="4"/>
        <v>18551566</v>
      </c>
      <c r="G54" s="56">
        <f t="shared" si="4"/>
        <v>2842363</v>
      </c>
      <c r="H54" s="56">
        <f t="shared" si="4"/>
        <v>2834653</v>
      </c>
      <c r="I54" s="56">
        <f t="shared" si="4"/>
        <v>3040491</v>
      </c>
      <c r="J54" s="56">
        <f t="shared" si="4"/>
        <v>8717507</v>
      </c>
      <c r="K54" s="56">
        <f t="shared" si="4"/>
        <v>2619296</v>
      </c>
      <c r="L54" s="56">
        <f t="shared" si="4"/>
        <v>3016767</v>
      </c>
      <c r="M54" s="56">
        <f t="shared" si="4"/>
        <v>2701072</v>
      </c>
      <c r="N54" s="56">
        <f t="shared" si="4"/>
        <v>8337135</v>
      </c>
      <c r="O54" s="56">
        <f t="shared" si="4"/>
        <v>2731268</v>
      </c>
      <c r="P54" s="56">
        <f t="shared" si="4"/>
        <v>3486922</v>
      </c>
      <c r="Q54" s="56">
        <f t="shared" si="4"/>
        <v>2615922</v>
      </c>
      <c r="R54" s="56">
        <f t="shared" si="4"/>
        <v>8834112</v>
      </c>
      <c r="S54" s="56">
        <f t="shared" si="4"/>
        <v>3531325</v>
      </c>
      <c r="T54" s="56">
        <f t="shared" si="4"/>
        <v>3202199</v>
      </c>
      <c r="U54" s="56">
        <f t="shared" si="4"/>
        <v>2285000</v>
      </c>
      <c r="V54" s="56">
        <f t="shared" si="4"/>
        <v>9018524</v>
      </c>
      <c r="W54" s="56">
        <f t="shared" si="4"/>
        <v>34907278</v>
      </c>
      <c r="X54" s="56">
        <f t="shared" si="4"/>
        <v>18551566</v>
      </c>
      <c r="Y54" s="56">
        <f t="shared" si="4"/>
        <v>16355712</v>
      </c>
      <c r="Z54" s="57">
        <f>+IF(X54&lt;&gt;0,+(Y54/X54)*100,0)</f>
        <v>88.163511371492845</v>
      </c>
      <c r="AA54" s="54">
        <f>+AA52-AA53</f>
        <v>18551566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30118004</v>
      </c>
      <c r="D57" s="48">
        <f>SUM(D54:D56)</f>
        <v>0</v>
      </c>
      <c r="E57" s="49">
        <f t="shared" si="5"/>
        <v>20886569</v>
      </c>
      <c r="F57" s="50">
        <f t="shared" si="5"/>
        <v>18551566</v>
      </c>
      <c r="G57" s="50">
        <f t="shared" si="5"/>
        <v>2842363</v>
      </c>
      <c r="H57" s="50">
        <f t="shared" si="5"/>
        <v>2834653</v>
      </c>
      <c r="I57" s="50">
        <f t="shared" si="5"/>
        <v>3040491</v>
      </c>
      <c r="J57" s="50">
        <f t="shared" si="5"/>
        <v>8717507</v>
      </c>
      <c r="K57" s="50">
        <f t="shared" si="5"/>
        <v>2619296</v>
      </c>
      <c r="L57" s="50">
        <f t="shared" si="5"/>
        <v>3016767</v>
      </c>
      <c r="M57" s="50">
        <f t="shared" si="5"/>
        <v>2701072</v>
      </c>
      <c r="N57" s="50">
        <f t="shared" si="5"/>
        <v>8337135</v>
      </c>
      <c r="O57" s="50">
        <f t="shared" si="5"/>
        <v>2731268</v>
      </c>
      <c r="P57" s="50">
        <f t="shared" si="5"/>
        <v>3486922</v>
      </c>
      <c r="Q57" s="50">
        <f t="shared" si="5"/>
        <v>2615922</v>
      </c>
      <c r="R57" s="50">
        <f t="shared" si="5"/>
        <v>8834112</v>
      </c>
      <c r="S57" s="50">
        <f t="shared" si="5"/>
        <v>3531325</v>
      </c>
      <c r="T57" s="50">
        <f t="shared" si="5"/>
        <v>3202199</v>
      </c>
      <c r="U57" s="50">
        <f t="shared" si="5"/>
        <v>2285000</v>
      </c>
      <c r="V57" s="50">
        <f t="shared" si="5"/>
        <v>9018524</v>
      </c>
      <c r="W57" s="50">
        <f t="shared" si="5"/>
        <v>34907278</v>
      </c>
      <c r="X57" s="50">
        <f t="shared" si="5"/>
        <v>18551566</v>
      </c>
      <c r="Y57" s="50">
        <f t="shared" si="5"/>
        <v>16355712</v>
      </c>
      <c r="Z57" s="51">
        <f>+IF(X57&lt;&gt;0,+(Y57/X57)*100,0)</f>
        <v>88.163511371492845</v>
      </c>
      <c r="AA57" s="48">
        <f>SUM(AA54:AA56)</f>
        <v>18551566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30118004</v>
      </c>
      <c r="D60" s="65">
        <f>SUM(D57:D59)</f>
        <v>0</v>
      </c>
      <c r="E60" s="66">
        <f t="shared" si="6"/>
        <v>20886569</v>
      </c>
      <c r="F60" s="67">
        <f t="shared" si="6"/>
        <v>18551566</v>
      </c>
      <c r="G60" s="67">
        <f t="shared" si="6"/>
        <v>2842363</v>
      </c>
      <c r="H60" s="67">
        <f t="shared" si="6"/>
        <v>2834653</v>
      </c>
      <c r="I60" s="67">
        <f t="shared" si="6"/>
        <v>3040491</v>
      </c>
      <c r="J60" s="67">
        <f t="shared" si="6"/>
        <v>8717507</v>
      </c>
      <c r="K60" s="67">
        <f t="shared" si="6"/>
        <v>2619296</v>
      </c>
      <c r="L60" s="67">
        <f t="shared" si="6"/>
        <v>3016767</v>
      </c>
      <c r="M60" s="67">
        <f t="shared" si="6"/>
        <v>2701072</v>
      </c>
      <c r="N60" s="67">
        <f t="shared" si="6"/>
        <v>8337135</v>
      </c>
      <c r="O60" s="67">
        <f t="shared" si="6"/>
        <v>2731268</v>
      </c>
      <c r="P60" s="67">
        <f t="shared" si="6"/>
        <v>3486922</v>
      </c>
      <c r="Q60" s="67">
        <f t="shared" si="6"/>
        <v>2615922</v>
      </c>
      <c r="R60" s="67">
        <f t="shared" si="6"/>
        <v>8834112</v>
      </c>
      <c r="S60" s="67">
        <f t="shared" si="6"/>
        <v>3531325</v>
      </c>
      <c r="T60" s="67">
        <f t="shared" si="6"/>
        <v>3202199</v>
      </c>
      <c r="U60" s="67">
        <f t="shared" si="6"/>
        <v>2285000</v>
      </c>
      <c r="V60" s="67">
        <f t="shared" si="6"/>
        <v>9018524</v>
      </c>
      <c r="W60" s="67">
        <f t="shared" si="6"/>
        <v>34907278</v>
      </c>
      <c r="X60" s="67">
        <f t="shared" si="6"/>
        <v>18551566</v>
      </c>
      <c r="Y60" s="67">
        <f t="shared" si="6"/>
        <v>16355712</v>
      </c>
      <c r="Z60" s="68">
        <f>+IF(X60&lt;&gt;0,+(Y60/X60)*100,0)</f>
        <v>88.163511371492845</v>
      </c>
      <c r="AA60" s="65">
        <f>SUM(AA57:AA59)</f>
        <v>18551566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7274314</v>
      </c>
      <c r="D8" s="20"/>
      <c r="E8" s="21">
        <v>12626000</v>
      </c>
      <c r="F8" s="22">
        <v>10626000</v>
      </c>
      <c r="G8" s="22">
        <v>779442</v>
      </c>
      <c r="H8" s="22">
        <v>780618</v>
      </c>
      <c r="I8" s="22">
        <v>782215</v>
      </c>
      <c r="J8" s="22">
        <v>2342275</v>
      </c>
      <c r="K8" s="22">
        <v>776305</v>
      </c>
      <c r="L8" s="22">
        <v>779637</v>
      </c>
      <c r="M8" s="22">
        <v>778423</v>
      </c>
      <c r="N8" s="22">
        <v>2334365</v>
      </c>
      <c r="O8" s="22">
        <v>779691</v>
      </c>
      <c r="P8" s="22">
        <v>781408</v>
      </c>
      <c r="Q8" s="22">
        <v>778649</v>
      </c>
      <c r="R8" s="22">
        <v>2339748</v>
      </c>
      <c r="S8" s="22">
        <v>779192</v>
      </c>
      <c r="T8" s="22">
        <v>774656</v>
      </c>
      <c r="U8" s="22">
        <v>779313</v>
      </c>
      <c r="V8" s="22">
        <v>2333161</v>
      </c>
      <c r="W8" s="22">
        <v>9349549</v>
      </c>
      <c r="X8" s="22">
        <v>10626000</v>
      </c>
      <c r="Y8" s="22">
        <v>-1276451</v>
      </c>
      <c r="Z8" s="23">
        <v>-12.012525879917185</v>
      </c>
      <c r="AA8" s="20">
        <v>10626000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1785000</v>
      </c>
      <c r="F26" s="22">
        <v>1785000</v>
      </c>
      <c r="G26" s="22">
        <v>1348</v>
      </c>
      <c r="H26" s="22"/>
      <c r="I26" s="22">
        <v>-1348</v>
      </c>
      <c r="J26" s="22"/>
      <c r="K26" s="22"/>
      <c r="L26" s="22"/>
      <c r="M26" s="22"/>
      <c r="N26" s="22"/>
      <c r="O26" s="22"/>
      <c r="P26" s="22">
        <v>1785000</v>
      </c>
      <c r="Q26" s="22"/>
      <c r="R26" s="22">
        <v>1785000</v>
      </c>
      <c r="S26" s="22"/>
      <c r="T26" s="22"/>
      <c r="U26" s="22"/>
      <c r="V26" s="22"/>
      <c r="W26" s="22">
        <v>1785000</v>
      </c>
      <c r="X26" s="22">
        <v>1785000</v>
      </c>
      <c r="Y26" s="22"/>
      <c r="Z26" s="23"/>
      <c r="AA26" s="20">
        <v>1785000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7274314</v>
      </c>
      <c r="D33" s="29">
        <f t="shared" ref="D33:Y33" si="0">SUM(D6:D32)</f>
        <v>0</v>
      </c>
      <c r="E33" s="30">
        <f t="shared" si="0"/>
        <v>14411000</v>
      </c>
      <c r="F33" s="31">
        <f t="shared" si="0"/>
        <v>12411000</v>
      </c>
      <c r="G33" s="31">
        <f t="shared" si="0"/>
        <v>780790</v>
      </c>
      <c r="H33" s="31">
        <f t="shared" si="0"/>
        <v>780618</v>
      </c>
      <c r="I33" s="31">
        <f t="shared" si="0"/>
        <v>780867</v>
      </c>
      <c r="J33" s="31">
        <f t="shared" si="0"/>
        <v>2342275</v>
      </c>
      <c r="K33" s="31">
        <f t="shared" si="0"/>
        <v>776305</v>
      </c>
      <c r="L33" s="31">
        <f t="shared" si="0"/>
        <v>779637</v>
      </c>
      <c r="M33" s="31">
        <f t="shared" si="0"/>
        <v>778423</v>
      </c>
      <c r="N33" s="31">
        <f t="shared" si="0"/>
        <v>2334365</v>
      </c>
      <c r="O33" s="31">
        <f t="shared" si="0"/>
        <v>779691</v>
      </c>
      <c r="P33" s="31">
        <f t="shared" si="0"/>
        <v>2566408</v>
      </c>
      <c r="Q33" s="31">
        <f t="shared" si="0"/>
        <v>778649</v>
      </c>
      <c r="R33" s="31">
        <f t="shared" si="0"/>
        <v>4124748</v>
      </c>
      <c r="S33" s="31">
        <f t="shared" si="0"/>
        <v>779192</v>
      </c>
      <c r="T33" s="31">
        <f t="shared" si="0"/>
        <v>774656</v>
      </c>
      <c r="U33" s="31">
        <f t="shared" si="0"/>
        <v>779313</v>
      </c>
      <c r="V33" s="31">
        <f t="shared" si="0"/>
        <v>2333161</v>
      </c>
      <c r="W33" s="31">
        <f t="shared" si="0"/>
        <v>11134549</v>
      </c>
      <c r="X33" s="31">
        <f t="shared" si="0"/>
        <v>12411000</v>
      </c>
      <c r="Y33" s="31">
        <f t="shared" si="0"/>
        <v>-1276451</v>
      </c>
      <c r="Z33" s="32">
        <f>+IF(X33&lt;&gt;0,+(Y33/X33)*100,0)</f>
        <v>-10.284836032551768</v>
      </c>
      <c r="AA33" s="29">
        <f>SUM(AA6:AA32)</f>
        <v>12411000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8502292</v>
      </c>
      <c r="D35" s="20"/>
      <c r="E35" s="21">
        <v>9229072</v>
      </c>
      <c r="F35" s="22">
        <v>8859368</v>
      </c>
      <c r="G35" s="22"/>
      <c r="H35" s="22"/>
      <c r="I35" s="22"/>
      <c r="J35" s="22"/>
      <c r="K35" s="22"/>
      <c r="L35" s="22"/>
      <c r="M35" s="22"/>
      <c r="N35" s="22"/>
      <c r="O35" s="22">
        <v>5297096</v>
      </c>
      <c r="P35" s="22"/>
      <c r="Q35" s="22">
        <v>1450967</v>
      </c>
      <c r="R35" s="22">
        <v>6748063</v>
      </c>
      <c r="S35" s="22"/>
      <c r="T35" s="22">
        <v>1542159</v>
      </c>
      <c r="U35" s="22">
        <v>738138</v>
      </c>
      <c r="V35" s="22">
        <v>2280297</v>
      </c>
      <c r="W35" s="22">
        <v>9028360</v>
      </c>
      <c r="X35" s="22">
        <v>8859368</v>
      </c>
      <c r="Y35" s="22">
        <v>168992</v>
      </c>
      <c r="Z35" s="23">
        <v>1.9074949815833364</v>
      </c>
      <c r="AA35" s="20">
        <v>8859368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516257</v>
      </c>
      <c r="D38" s="20"/>
      <c r="E38" s="21">
        <v>775426</v>
      </c>
      <c r="F38" s="22">
        <v>700000</v>
      </c>
      <c r="G38" s="22"/>
      <c r="H38" s="22">
        <v>5020</v>
      </c>
      <c r="I38" s="22"/>
      <c r="J38" s="22">
        <v>5020</v>
      </c>
      <c r="K38" s="22">
        <v>1000</v>
      </c>
      <c r="L38" s="22">
        <v>87632</v>
      </c>
      <c r="M38" s="22">
        <v>2000</v>
      </c>
      <c r="N38" s="22">
        <v>90632</v>
      </c>
      <c r="O38" s="22">
        <v>4000</v>
      </c>
      <c r="P38" s="22">
        <v>92052</v>
      </c>
      <c r="Q38" s="22">
        <v>4980</v>
      </c>
      <c r="R38" s="22">
        <v>101032</v>
      </c>
      <c r="S38" s="22">
        <v>4000</v>
      </c>
      <c r="T38" s="22">
        <v>68678</v>
      </c>
      <c r="U38" s="22">
        <v>10020</v>
      </c>
      <c r="V38" s="22">
        <v>82698</v>
      </c>
      <c r="W38" s="22">
        <v>279382</v>
      </c>
      <c r="X38" s="22">
        <v>700000</v>
      </c>
      <c r="Y38" s="22">
        <v>-420618</v>
      </c>
      <c r="Z38" s="23">
        <v>-60.088285714285718</v>
      </c>
      <c r="AA38" s="20">
        <v>700000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2500000</v>
      </c>
      <c r="F39" s="22">
        <v>1875000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1875000</v>
      </c>
      <c r="Y39" s="22">
        <v>-1875000</v>
      </c>
      <c r="Z39" s="23">
        <v>-100</v>
      </c>
      <c r="AA39" s="20">
        <v>1875000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3333333</v>
      </c>
      <c r="F40" s="22">
        <v>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3000000</v>
      </c>
      <c r="Y40" s="22">
        <v>-3000000</v>
      </c>
      <c r="Z40" s="23">
        <v>-100</v>
      </c>
      <c r="AA40" s="20">
        <v>3000000</v>
      </c>
    </row>
    <row r="41" spans="1:27" x14ac:dyDescent="0.25">
      <c r="A41" s="19" t="s">
        <v>40</v>
      </c>
      <c r="B41" s="15" t="s">
        <v>32</v>
      </c>
      <c r="C41" s="20">
        <v>853508</v>
      </c>
      <c r="D41" s="20"/>
      <c r="E41" s="21">
        <v>553875</v>
      </c>
      <c r="F41" s="22">
        <v>2900000</v>
      </c>
      <c r="G41" s="22">
        <v>2863914</v>
      </c>
      <c r="H41" s="22"/>
      <c r="I41" s="22"/>
      <c r="J41" s="22">
        <v>2863914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-2251439</v>
      </c>
      <c r="V41" s="22">
        <v>-2251439</v>
      </c>
      <c r="W41" s="22">
        <v>612475</v>
      </c>
      <c r="X41" s="22">
        <v>2900000</v>
      </c>
      <c r="Y41" s="22">
        <v>-2287525</v>
      </c>
      <c r="Z41" s="23">
        <v>-78.880172413793105</v>
      </c>
      <c r="AA41" s="20">
        <v>2900000</v>
      </c>
    </row>
    <row r="42" spans="1:27" x14ac:dyDescent="0.25">
      <c r="A42" s="19" t="s">
        <v>67</v>
      </c>
      <c r="B42" s="15" t="s">
        <v>32</v>
      </c>
      <c r="C42" s="20">
        <v>3101159</v>
      </c>
      <c r="D42" s="20"/>
      <c r="E42" s="21">
        <v>4176218</v>
      </c>
      <c r="F42" s="22">
        <v>3546200</v>
      </c>
      <c r="G42" s="22"/>
      <c r="H42" s="22">
        <v>54026</v>
      </c>
      <c r="I42" s="22">
        <v>171172</v>
      </c>
      <c r="J42" s="22">
        <v>225198</v>
      </c>
      <c r="K42" s="22">
        <v>41926</v>
      </c>
      <c r="L42" s="22">
        <v>28931</v>
      </c>
      <c r="M42" s="22">
        <v>237262</v>
      </c>
      <c r="N42" s="22">
        <v>308119</v>
      </c>
      <c r="O42" s="22">
        <v>41695</v>
      </c>
      <c r="P42" s="22">
        <v>216110</v>
      </c>
      <c r="Q42" s="22">
        <v>661444</v>
      </c>
      <c r="R42" s="22">
        <v>919249</v>
      </c>
      <c r="S42" s="22">
        <v>46261</v>
      </c>
      <c r="T42" s="22">
        <v>44008</v>
      </c>
      <c r="U42" s="22">
        <v>139753</v>
      </c>
      <c r="V42" s="22">
        <v>230022</v>
      </c>
      <c r="W42" s="22">
        <v>1682588</v>
      </c>
      <c r="X42" s="22">
        <v>3546200</v>
      </c>
      <c r="Y42" s="22">
        <v>-1863612</v>
      </c>
      <c r="Z42" s="23">
        <v>-52.552365912808071</v>
      </c>
      <c r="AA42" s="20">
        <v>3546200</v>
      </c>
    </row>
    <row r="43" spans="1:27" x14ac:dyDescent="0.25">
      <c r="A43" s="19" t="s">
        <v>68</v>
      </c>
      <c r="B43" s="15" t="s">
        <v>32</v>
      </c>
      <c r="C43" s="20">
        <v>4946058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2156249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2305980</v>
      </c>
      <c r="U44" s="22"/>
      <c r="V44" s="22">
        <v>2305980</v>
      </c>
      <c r="W44" s="22">
        <v>2305980</v>
      </c>
      <c r="X44" s="22"/>
      <c r="Y44" s="22">
        <v>2305980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225454</v>
      </c>
      <c r="D45" s="20"/>
      <c r="E45" s="21">
        <v>284311</v>
      </c>
      <c r="F45" s="22">
        <v>326656</v>
      </c>
      <c r="G45" s="22"/>
      <c r="H45" s="22"/>
      <c r="I45" s="22"/>
      <c r="J45" s="22"/>
      <c r="K45" s="22"/>
      <c r="L45" s="22"/>
      <c r="M45" s="22">
        <v>229646</v>
      </c>
      <c r="N45" s="22">
        <v>229646</v>
      </c>
      <c r="O45" s="22">
        <v>45294</v>
      </c>
      <c r="P45" s="22"/>
      <c r="Q45" s="22">
        <v>14326</v>
      </c>
      <c r="R45" s="22">
        <v>59620</v>
      </c>
      <c r="S45" s="22">
        <v>12508</v>
      </c>
      <c r="T45" s="22">
        <v>20146</v>
      </c>
      <c r="U45" s="22">
        <v>7043</v>
      </c>
      <c r="V45" s="22">
        <v>39697</v>
      </c>
      <c r="W45" s="22">
        <v>328963</v>
      </c>
      <c r="X45" s="22">
        <v>326656</v>
      </c>
      <c r="Y45" s="22">
        <v>2307</v>
      </c>
      <c r="Z45" s="23">
        <v>0.7062475509404389</v>
      </c>
      <c r="AA45" s="20">
        <v>326656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20300977</v>
      </c>
      <c r="D48" s="29">
        <f t="shared" ref="D48:Y48" si="1">SUM(D35:D47)</f>
        <v>0</v>
      </c>
      <c r="E48" s="30">
        <f t="shared" si="1"/>
        <v>20852235</v>
      </c>
      <c r="F48" s="31">
        <f t="shared" si="1"/>
        <v>21207224</v>
      </c>
      <c r="G48" s="31">
        <f t="shared" si="1"/>
        <v>2863914</v>
      </c>
      <c r="H48" s="31">
        <f t="shared" si="1"/>
        <v>59046</v>
      </c>
      <c r="I48" s="31">
        <f t="shared" si="1"/>
        <v>171172</v>
      </c>
      <c r="J48" s="31">
        <f t="shared" si="1"/>
        <v>3094132</v>
      </c>
      <c r="K48" s="31">
        <f t="shared" si="1"/>
        <v>42926</v>
      </c>
      <c r="L48" s="31">
        <f t="shared" si="1"/>
        <v>116563</v>
      </c>
      <c r="M48" s="31">
        <f t="shared" si="1"/>
        <v>468908</v>
      </c>
      <c r="N48" s="31">
        <f t="shared" si="1"/>
        <v>628397</v>
      </c>
      <c r="O48" s="31">
        <f t="shared" si="1"/>
        <v>5388085</v>
      </c>
      <c r="P48" s="31">
        <f t="shared" si="1"/>
        <v>308162</v>
      </c>
      <c r="Q48" s="31">
        <f t="shared" si="1"/>
        <v>2131717</v>
      </c>
      <c r="R48" s="31">
        <f t="shared" si="1"/>
        <v>7827964</v>
      </c>
      <c r="S48" s="31">
        <f t="shared" si="1"/>
        <v>62769</v>
      </c>
      <c r="T48" s="31">
        <f t="shared" si="1"/>
        <v>3980971</v>
      </c>
      <c r="U48" s="31">
        <f t="shared" si="1"/>
        <v>-1356485</v>
      </c>
      <c r="V48" s="31">
        <f t="shared" si="1"/>
        <v>2687255</v>
      </c>
      <c r="W48" s="31">
        <f t="shared" si="1"/>
        <v>14237748</v>
      </c>
      <c r="X48" s="31">
        <f t="shared" si="1"/>
        <v>21207224</v>
      </c>
      <c r="Y48" s="31">
        <f t="shared" si="1"/>
        <v>-6969476</v>
      </c>
      <c r="Z48" s="32">
        <f>+IF(X48&lt;&gt;0,+(Y48/X48)*100,0)</f>
        <v>-32.863688335635068</v>
      </c>
      <c r="AA48" s="29">
        <f>SUM(AA35:AA47)</f>
        <v>21207224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-13026663</v>
      </c>
      <c r="D49" s="39">
        <f t="shared" si="2"/>
        <v>0</v>
      </c>
      <c r="E49" s="40">
        <f t="shared" si="2"/>
        <v>-6441235</v>
      </c>
      <c r="F49" s="41">
        <f t="shared" si="2"/>
        <v>-8796224</v>
      </c>
      <c r="G49" s="41">
        <f t="shared" si="2"/>
        <v>-2083124</v>
      </c>
      <c r="H49" s="41">
        <f t="shared" si="2"/>
        <v>721572</v>
      </c>
      <c r="I49" s="41">
        <f t="shared" si="2"/>
        <v>609695</v>
      </c>
      <c r="J49" s="41">
        <f t="shared" si="2"/>
        <v>-751857</v>
      </c>
      <c r="K49" s="41">
        <f t="shared" si="2"/>
        <v>733379</v>
      </c>
      <c r="L49" s="41">
        <f t="shared" si="2"/>
        <v>663074</v>
      </c>
      <c r="M49" s="41">
        <f t="shared" si="2"/>
        <v>309515</v>
      </c>
      <c r="N49" s="41">
        <f t="shared" si="2"/>
        <v>1705968</v>
      </c>
      <c r="O49" s="41">
        <f t="shared" si="2"/>
        <v>-4608394</v>
      </c>
      <c r="P49" s="41">
        <f t="shared" si="2"/>
        <v>2258246</v>
      </c>
      <c r="Q49" s="41">
        <f t="shared" si="2"/>
        <v>-1353068</v>
      </c>
      <c r="R49" s="41">
        <f t="shared" si="2"/>
        <v>-3703216</v>
      </c>
      <c r="S49" s="41">
        <f t="shared" si="2"/>
        <v>716423</v>
      </c>
      <c r="T49" s="41">
        <f t="shared" si="2"/>
        <v>-3206315</v>
      </c>
      <c r="U49" s="41">
        <f t="shared" si="2"/>
        <v>2135798</v>
      </c>
      <c r="V49" s="41">
        <f t="shared" si="2"/>
        <v>-354094</v>
      </c>
      <c r="W49" s="41">
        <f t="shared" si="2"/>
        <v>-3103199</v>
      </c>
      <c r="X49" s="41">
        <f t="shared" si="2"/>
        <v>-8796224</v>
      </c>
      <c r="Y49" s="41">
        <f t="shared" si="2"/>
        <v>5693025</v>
      </c>
      <c r="Z49" s="42">
        <f>+IF(X49&lt;&gt;0,+(Y49/X49)*100,0)</f>
        <v>-64.721237203600097</v>
      </c>
      <c r="AA49" s="39">
        <f>+AA33-AA48</f>
        <v>-8796224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-13026663</v>
      </c>
      <c r="D52" s="48">
        <f t="shared" si="3"/>
        <v>0</v>
      </c>
      <c r="E52" s="49">
        <f t="shared" si="3"/>
        <v>-6441235</v>
      </c>
      <c r="F52" s="50">
        <f t="shared" si="3"/>
        <v>-8796224</v>
      </c>
      <c r="G52" s="50">
        <f t="shared" si="3"/>
        <v>-2083124</v>
      </c>
      <c r="H52" s="50">
        <f t="shared" si="3"/>
        <v>721572</v>
      </c>
      <c r="I52" s="50">
        <f t="shared" si="3"/>
        <v>609695</v>
      </c>
      <c r="J52" s="50">
        <f t="shared" si="3"/>
        <v>-751857</v>
      </c>
      <c r="K52" s="50">
        <f t="shared" si="3"/>
        <v>733379</v>
      </c>
      <c r="L52" s="50">
        <f t="shared" si="3"/>
        <v>663074</v>
      </c>
      <c r="M52" s="50">
        <f t="shared" si="3"/>
        <v>309515</v>
      </c>
      <c r="N52" s="50">
        <f t="shared" si="3"/>
        <v>1705968</v>
      </c>
      <c r="O52" s="50">
        <f t="shared" si="3"/>
        <v>-4608394</v>
      </c>
      <c r="P52" s="50">
        <f t="shared" si="3"/>
        <v>2258246</v>
      </c>
      <c r="Q52" s="50">
        <f t="shared" si="3"/>
        <v>-1353068</v>
      </c>
      <c r="R52" s="50">
        <f t="shared" si="3"/>
        <v>-3703216</v>
      </c>
      <c r="S52" s="50">
        <f t="shared" si="3"/>
        <v>716423</v>
      </c>
      <c r="T52" s="50">
        <f t="shared" si="3"/>
        <v>-3206315</v>
      </c>
      <c r="U52" s="50">
        <f t="shared" si="3"/>
        <v>2135798</v>
      </c>
      <c r="V52" s="50">
        <f t="shared" si="3"/>
        <v>-354094</v>
      </c>
      <c r="W52" s="50">
        <f t="shared" si="3"/>
        <v>-3103199</v>
      </c>
      <c r="X52" s="50">
        <f t="shared" si="3"/>
        <v>-8796224</v>
      </c>
      <c r="Y52" s="50">
        <f t="shared" si="3"/>
        <v>5693025</v>
      </c>
      <c r="Z52" s="51">
        <f>+IF(X52&lt;&gt;0,+(Y52/X52)*100,0)</f>
        <v>-64.721237203600097</v>
      </c>
      <c r="AA52" s="48">
        <f>SUM(AA49:AA51)</f>
        <v>-8796224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-13026663</v>
      </c>
      <c r="D54" s="54">
        <f>+D52-D53</f>
        <v>0</v>
      </c>
      <c r="E54" s="55">
        <f t="shared" si="4"/>
        <v>-6441235</v>
      </c>
      <c r="F54" s="56">
        <f t="shared" si="4"/>
        <v>-8796224</v>
      </c>
      <c r="G54" s="56">
        <f t="shared" si="4"/>
        <v>-2083124</v>
      </c>
      <c r="H54" s="56">
        <f t="shared" si="4"/>
        <v>721572</v>
      </c>
      <c r="I54" s="56">
        <f t="shared" si="4"/>
        <v>609695</v>
      </c>
      <c r="J54" s="56">
        <f t="shared" si="4"/>
        <v>-751857</v>
      </c>
      <c r="K54" s="56">
        <f t="shared" si="4"/>
        <v>733379</v>
      </c>
      <c r="L54" s="56">
        <f t="shared" si="4"/>
        <v>663074</v>
      </c>
      <c r="M54" s="56">
        <f t="shared" si="4"/>
        <v>309515</v>
      </c>
      <c r="N54" s="56">
        <f t="shared" si="4"/>
        <v>1705968</v>
      </c>
      <c r="O54" s="56">
        <f t="shared" si="4"/>
        <v>-4608394</v>
      </c>
      <c r="P54" s="56">
        <f t="shared" si="4"/>
        <v>2258246</v>
      </c>
      <c r="Q54" s="56">
        <f t="shared" si="4"/>
        <v>-1353068</v>
      </c>
      <c r="R54" s="56">
        <f t="shared" si="4"/>
        <v>-3703216</v>
      </c>
      <c r="S54" s="56">
        <f t="shared" si="4"/>
        <v>716423</v>
      </c>
      <c r="T54" s="56">
        <f t="shared" si="4"/>
        <v>-3206315</v>
      </c>
      <c r="U54" s="56">
        <f t="shared" si="4"/>
        <v>2135798</v>
      </c>
      <c r="V54" s="56">
        <f t="shared" si="4"/>
        <v>-354094</v>
      </c>
      <c r="W54" s="56">
        <f t="shared" si="4"/>
        <v>-3103199</v>
      </c>
      <c r="X54" s="56">
        <f t="shared" si="4"/>
        <v>-8796224</v>
      </c>
      <c r="Y54" s="56">
        <f t="shared" si="4"/>
        <v>5693025</v>
      </c>
      <c r="Z54" s="57">
        <f>+IF(X54&lt;&gt;0,+(Y54/X54)*100,0)</f>
        <v>-64.721237203600097</v>
      </c>
      <c r="AA54" s="54">
        <f>+AA52-AA53</f>
        <v>-8796224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-13026663</v>
      </c>
      <c r="D57" s="48">
        <f>SUM(D54:D56)</f>
        <v>0</v>
      </c>
      <c r="E57" s="49">
        <f t="shared" si="5"/>
        <v>-6441235</v>
      </c>
      <c r="F57" s="50">
        <f t="shared" si="5"/>
        <v>-8796224</v>
      </c>
      <c r="G57" s="50">
        <f t="shared" si="5"/>
        <v>-2083124</v>
      </c>
      <c r="H57" s="50">
        <f t="shared" si="5"/>
        <v>721572</v>
      </c>
      <c r="I57" s="50">
        <f t="shared" si="5"/>
        <v>609695</v>
      </c>
      <c r="J57" s="50">
        <f t="shared" si="5"/>
        <v>-751857</v>
      </c>
      <c r="K57" s="50">
        <f t="shared" si="5"/>
        <v>733379</v>
      </c>
      <c r="L57" s="50">
        <f t="shared" si="5"/>
        <v>663074</v>
      </c>
      <c r="M57" s="50">
        <f t="shared" si="5"/>
        <v>309515</v>
      </c>
      <c r="N57" s="50">
        <f t="shared" si="5"/>
        <v>1705968</v>
      </c>
      <c r="O57" s="50">
        <f t="shared" si="5"/>
        <v>-4608394</v>
      </c>
      <c r="P57" s="50">
        <f t="shared" si="5"/>
        <v>2258246</v>
      </c>
      <c r="Q57" s="50">
        <f t="shared" si="5"/>
        <v>-1353068</v>
      </c>
      <c r="R57" s="50">
        <f t="shared" si="5"/>
        <v>-3703216</v>
      </c>
      <c r="S57" s="50">
        <f t="shared" si="5"/>
        <v>716423</v>
      </c>
      <c r="T57" s="50">
        <f t="shared" si="5"/>
        <v>-3206315</v>
      </c>
      <c r="U57" s="50">
        <f t="shared" si="5"/>
        <v>2135798</v>
      </c>
      <c r="V57" s="50">
        <f t="shared" si="5"/>
        <v>-354094</v>
      </c>
      <c r="W57" s="50">
        <f t="shared" si="5"/>
        <v>-3103199</v>
      </c>
      <c r="X57" s="50">
        <f t="shared" si="5"/>
        <v>-8796224</v>
      </c>
      <c r="Y57" s="50">
        <f t="shared" si="5"/>
        <v>5693025</v>
      </c>
      <c r="Z57" s="51">
        <f>+IF(X57&lt;&gt;0,+(Y57/X57)*100,0)</f>
        <v>-64.721237203600097</v>
      </c>
      <c r="AA57" s="48">
        <f>SUM(AA54:AA56)</f>
        <v>-8796224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-13026663</v>
      </c>
      <c r="D60" s="65">
        <f>SUM(D57:D59)</f>
        <v>0</v>
      </c>
      <c r="E60" s="66">
        <f t="shared" si="6"/>
        <v>-6441235</v>
      </c>
      <c r="F60" s="67">
        <f t="shared" si="6"/>
        <v>-8796224</v>
      </c>
      <c r="G60" s="67">
        <f t="shared" si="6"/>
        <v>-2083124</v>
      </c>
      <c r="H60" s="67">
        <f t="shared" si="6"/>
        <v>721572</v>
      </c>
      <c r="I60" s="67">
        <f t="shared" si="6"/>
        <v>609695</v>
      </c>
      <c r="J60" s="67">
        <f t="shared" si="6"/>
        <v>-751857</v>
      </c>
      <c r="K60" s="67">
        <f t="shared" si="6"/>
        <v>733379</v>
      </c>
      <c r="L60" s="67">
        <f t="shared" si="6"/>
        <v>663074</v>
      </c>
      <c r="M60" s="67">
        <f t="shared" si="6"/>
        <v>309515</v>
      </c>
      <c r="N60" s="67">
        <f t="shared" si="6"/>
        <v>1705968</v>
      </c>
      <c r="O60" s="67">
        <f t="shared" si="6"/>
        <v>-4608394</v>
      </c>
      <c r="P60" s="67">
        <f t="shared" si="6"/>
        <v>2258246</v>
      </c>
      <c r="Q60" s="67">
        <f t="shared" si="6"/>
        <v>-1353068</v>
      </c>
      <c r="R60" s="67">
        <f t="shared" si="6"/>
        <v>-3703216</v>
      </c>
      <c r="S60" s="67">
        <f t="shared" si="6"/>
        <v>716423</v>
      </c>
      <c r="T60" s="67">
        <f t="shared" si="6"/>
        <v>-3206315</v>
      </c>
      <c r="U60" s="67">
        <f t="shared" si="6"/>
        <v>2135798</v>
      </c>
      <c r="V60" s="67">
        <f t="shared" si="6"/>
        <v>-354094</v>
      </c>
      <c r="W60" s="67">
        <f t="shared" si="6"/>
        <v>-3103199</v>
      </c>
      <c r="X60" s="67">
        <f t="shared" si="6"/>
        <v>-8796224</v>
      </c>
      <c r="Y60" s="67">
        <f t="shared" si="6"/>
        <v>5693025</v>
      </c>
      <c r="Z60" s="68">
        <f>+IF(X60&lt;&gt;0,+(Y60/X60)*100,0)</f>
        <v>-64.721237203600097</v>
      </c>
      <c r="AA60" s="65">
        <f>SUM(AA57:AA59)</f>
        <v>-8796224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218034304</v>
      </c>
      <c r="D8" s="20"/>
      <c r="E8" s="21">
        <v>236216380</v>
      </c>
      <c r="F8" s="22">
        <v>236216380</v>
      </c>
      <c r="G8" s="22">
        <v>21251354</v>
      </c>
      <c r="H8" s="22">
        <v>20549250</v>
      </c>
      <c r="I8" s="22">
        <v>20250222</v>
      </c>
      <c r="J8" s="22">
        <v>62050826</v>
      </c>
      <c r="K8" s="22">
        <v>20550344</v>
      </c>
      <c r="L8" s="22">
        <v>20022348</v>
      </c>
      <c r="M8" s="22">
        <v>20124296</v>
      </c>
      <c r="N8" s="22">
        <v>60696988</v>
      </c>
      <c r="O8" s="22">
        <v>19967233</v>
      </c>
      <c r="P8" s="22">
        <v>19706050</v>
      </c>
      <c r="Q8" s="22">
        <v>19492144</v>
      </c>
      <c r="R8" s="22">
        <v>59165427</v>
      </c>
      <c r="S8" s="22">
        <v>19407762</v>
      </c>
      <c r="T8" s="22">
        <v>19563243</v>
      </c>
      <c r="U8" s="22">
        <v>20270272</v>
      </c>
      <c r="V8" s="22">
        <v>59241277</v>
      </c>
      <c r="W8" s="22">
        <v>241154518</v>
      </c>
      <c r="X8" s="22">
        <v>236216380</v>
      </c>
      <c r="Y8" s="22">
        <v>4938138</v>
      </c>
      <c r="Z8" s="23">
        <v>2.0905146374692563</v>
      </c>
      <c r="AA8" s="20">
        <v>236216380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102266199</v>
      </c>
      <c r="D13" s="20"/>
      <c r="E13" s="21">
        <v>48698695</v>
      </c>
      <c r="F13" s="22">
        <v>48698695</v>
      </c>
      <c r="G13" s="22">
        <v>9223743</v>
      </c>
      <c r="H13" s="22">
        <v>9382919</v>
      </c>
      <c r="I13" s="22">
        <v>9487239</v>
      </c>
      <c r="J13" s="22">
        <v>28093901</v>
      </c>
      <c r="K13" s="22">
        <v>9476981</v>
      </c>
      <c r="L13" s="22">
        <v>9596968</v>
      </c>
      <c r="M13" s="22">
        <v>9537679</v>
      </c>
      <c r="N13" s="22">
        <v>28611628</v>
      </c>
      <c r="O13" s="22">
        <v>9680920</v>
      </c>
      <c r="P13" s="22">
        <v>9818224</v>
      </c>
      <c r="Q13" s="22">
        <v>9751273</v>
      </c>
      <c r="R13" s="22">
        <v>29250417</v>
      </c>
      <c r="S13" s="22">
        <v>9551066</v>
      </c>
      <c r="T13" s="22">
        <v>9677274</v>
      </c>
      <c r="U13" s="22">
        <v>9625121</v>
      </c>
      <c r="V13" s="22">
        <v>28853461</v>
      </c>
      <c r="W13" s="22">
        <v>114809407</v>
      </c>
      <c r="X13" s="22">
        <v>48698695</v>
      </c>
      <c r="Y13" s="22">
        <v>66110712</v>
      </c>
      <c r="Z13" s="23">
        <v>135.75458644220345</v>
      </c>
      <c r="AA13" s="20">
        <v>48698695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320300503</v>
      </c>
      <c r="D33" s="29">
        <f t="shared" ref="D33:Y33" si="0">SUM(D6:D32)</f>
        <v>0</v>
      </c>
      <c r="E33" s="30">
        <f t="shared" si="0"/>
        <v>284915075</v>
      </c>
      <c r="F33" s="31">
        <f t="shared" si="0"/>
        <v>284915075</v>
      </c>
      <c r="G33" s="31">
        <f t="shared" si="0"/>
        <v>30475097</v>
      </c>
      <c r="H33" s="31">
        <f t="shared" si="0"/>
        <v>29932169</v>
      </c>
      <c r="I33" s="31">
        <f t="shared" si="0"/>
        <v>29737461</v>
      </c>
      <c r="J33" s="31">
        <f t="shared" si="0"/>
        <v>90144727</v>
      </c>
      <c r="K33" s="31">
        <f t="shared" si="0"/>
        <v>30027325</v>
      </c>
      <c r="L33" s="31">
        <f t="shared" si="0"/>
        <v>29619316</v>
      </c>
      <c r="M33" s="31">
        <f t="shared" si="0"/>
        <v>29661975</v>
      </c>
      <c r="N33" s="31">
        <f t="shared" si="0"/>
        <v>89308616</v>
      </c>
      <c r="O33" s="31">
        <f t="shared" si="0"/>
        <v>29648153</v>
      </c>
      <c r="P33" s="31">
        <f t="shared" si="0"/>
        <v>29524274</v>
      </c>
      <c r="Q33" s="31">
        <f t="shared" si="0"/>
        <v>29243417</v>
      </c>
      <c r="R33" s="31">
        <f t="shared" si="0"/>
        <v>88415844</v>
      </c>
      <c r="S33" s="31">
        <f t="shared" si="0"/>
        <v>28958828</v>
      </c>
      <c r="T33" s="31">
        <f t="shared" si="0"/>
        <v>29240517</v>
      </c>
      <c r="U33" s="31">
        <f t="shared" si="0"/>
        <v>29895393</v>
      </c>
      <c r="V33" s="31">
        <f t="shared" si="0"/>
        <v>88094738</v>
      </c>
      <c r="W33" s="31">
        <f t="shared" si="0"/>
        <v>355963925</v>
      </c>
      <c r="X33" s="31">
        <f t="shared" si="0"/>
        <v>284915075</v>
      </c>
      <c r="Y33" s="31">
        <f t="shared" si="0"/>
        <v>71048850</v>
      </c>
      <c r="Z33" s="32">
        <f>+IF(X33&lt;&gt;0,+(Y33/X33)*100,0)</f>
        <v>24.936851796978452</v>
      </c>
      <c r="AA33" s="29">
        <f>SUM(AA6:AA32)</f>
        <v>284915075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74848754</v>
      </c>
      <c r="D35" s="20"/>
      <c r="E35" s="21">
        <v>75477568</v>
      </c>
      <c r="F35" s="22">
        <v>75477568</v>
      </c>
      <c r="G35" s="22">
        <v>9009307</v>
      </c>
      <c r="H35" s="22">
        <v>6340014</v>
      </c>
      <c r="I35" s="22">
        <v>6753688</v>
      </c>
      <c r="J35" s="22">
        <v>22103009</v>
      </c>
      <c r="K35" s="22">
        <v>6634291</v>
      </c>
      <c r="L35" s="22">
        <v>6545302</v>
      </c>
      <c r="M35" s="22">
        <v>6332813</v>
      </c>
      <c r="N35" s="22">
        <v>19512406</v>
      </c>
      <c r="O35" s="22">
        <v>6390842</v>
      </c>
      <c r="P35" s="22">
        <v>6737750</v>
      </c>
      <c r="Q35" s="22">
        <v>6551156</v>
      </c>
      <c r="R35" s="22">
        <v>19679748</v>
      </c>
      <c r="S35" s="22">
        <v>7127966</v>
      </c>
      <c r="T35" s="22">
        <v>6601091</v>
      </c>
      <c r="U35" s="22">
        <v>7935100</v>
      </c>
      <c r="V35" s="22">
        <v>21664157</v>
      </c>
      <c r="W35" s="22">
        <v>82959320</v>
      </c>
      <c r="X35" s="22">
        <v>75477568</v>
      </c>
      <c r="Y35" s="22">
        <v>7481752</v>
      </c>
      <c r="Z35" s="23">
        <v>9.9125504414768635</v>
      </c>
      <c r="AA35" s="20">
        <v>75477568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1037595</v>
      </c>
      <c r="D38" s="20"/>
      <c r="E38" s="21">
        <v>43266000</v>
      </c>
      <c r="F38" s="22">
        <v>38840044</v>
      </c>
      <c r="G38" s="22">
        <v>33382</v>
      </c>
      <c r="H38" s="22">
        <v>44959</v>
      </c>
      <c r="I38" s="22">
        <v>4893</v>
      </c>
      <c r="J38" s="22">
        <v>83234</v>
      </c>
      <c r="K38" s="22">
        <v>305031</v>
      </c>
      <c r="L38" s="22"/>
      <c r="M38" s="22">
        <v>1561167</v>
      </c>
      <c r="N38" s="22">
        <v>1866198</v>
      </c>
      <c r="O38" s="22">
        <v>274995</v>
      </c>
      <c r="P38" s="22">
        <v>370073</v>
      </c>
      <c r="Q38" s="22">
        <v>251259</v>
      </c>
      <c r="R38" s="22">
        <v>896327</v>
      </c>
      <c r="S38" s="22">
        <v>712789</v>
      </c>
      <c r="T38" s="22">
        <v>-109140</v>
      </c>
      <c r="U38" s="22">
        <v>-509323</v>
      </c>
      <c r="V38" s="22">
        <v>94326</v>
      </c>
      <c r="W38" s="22">
        <v>2940085</v>
      </c>
      <c r="X38" s="22">
        <v>38840044</v>
      </c>
      <c r="Y38" s="22">
        <v>-35899959</v>
      </c>
      <c r="Z38" s="23">
        <v>-92.430273765910258</v>
      </c>
      <c r="AA38" s="20">
        <v>38840044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81146721</v>
      </c>
      <c r="F39" s="22">
        <v>81146721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81146721</v>
      </c>
      <c r="Y39" s="22">
        <v>-81146721</v>
      </c>
      <c r="Z39" s="23">
        <v>-100</v>
      </c>
      <c r="AA39" s="20">
        <v>81146721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63566668</v>
      </c>
      <c r="F40" s="22">
        <v>63566668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63566668</v>
      </c>
      <c r="Y40" s="22">
        <v>-63566668</v>
      </c>
      <c r="Z40" s="23">
        <v>-100</v>
      </c>
      <c r="AA40" s="20">
        <v>63566668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1677442</v>
      </c>
      <c r="D42" s="20"/>
      <c r="E42" s="21">
        <v>16165000</v>
      </c>
      <c r="F42" s="22">
        <v>14553080</v>
      </c>
      <c r="G42" s="22">
        <v>167500</v>
      </c>
      <c r="H42" s="22">
        <v>298031</v>
      </c>
      <c r="I42" s="22">
        <v>752385</v>
      </c>
      <c r="J42" s="22">
        <v>1217916</v>
      </c>
      <c r="K42" s="22">
        <v>2239463</v>
      </c>
      <c r="L42" s="22">
        <v>320000</v>
      </c>
      <c r="M42" s="22">
        <v>1358989</v>
      </c>
      <c r="N42" s="22">
        <v>3918452</v>
      </c>
      <c r="O42" s="22">
        <v>1050119</v>
      </c>
      <c r="P42" s="22">
        <v>1639684</v>
      </c>
      <c r="Q42" s="22">
        <v>1105647</v>
      </c>
      <c r="R42" s="22">
        <v>3795450</v>
      </c>
      <c r="S42" s="22">
        <v>3439555</v>
      </c>
      <c r="T42" s="22">
        <v>175000</v>
      </c>
      <c r="U42" s="22">
        <v>1708058</v>
      </c>
      <c r="V42" s="22">
        <v>5322613</v>
      </c>
      <c r="W42" s="22">
        <v>14254431</v>
      </c>
      <c r="X42" s="22">
        <v>14553080</v>
      </c>
      <c r="Y42" s="22">
        <v>-298649</v>
      </c>
      <c r="Z42" s="23">
        <v>-2.0521360426796251</v>
      </c>
      <c r="AA42" s="20">
        <v>14553080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127861577</v>
      </c>
      <c r="D44" s="20"/>
      <c r="E44" s="21"/>
      <c r="F44" s="22">
        <v>3777201</v>
      </c>
      <c r="G44" s="22"/>
      <c r="H44" s="22">
        <v>8175</v>
      </c>
      <c r="I44" s="22">
        <v>249040</v>
      </c>
      <c r="J44" s="22">
        <v>257215</v>
      </c>
      <c r="K44" s="22">
        <v>416391</v>
      </c>
      <c r="L44" s="22">
        <v>767077</v>
      </c>
      <c r="M44" s="22">
        <v>269633</v>
      </c>
      <c r="N44" s="22">
        <v>1453101</v>
      </c>
      <c r="O44" s="22">
        <v>178285</v>
      </c>
      <c r="P44" s="22">
        <v>289321</v>
      </c>
      <c r="Q44" s="22">
        <v>369522</v>
      </c>
      <c r="R44" s="22">
        <v>837128</v>
      </c>
      <c r="S44" s="22">
        <v>167598</v>
      </c>
      <c r="T44" s="22">
        <v>435547</v>
      </c>
      <c r="U44" s="22">
        <v>129067056</v>
      </c>
      <c r="V44" s="22">
        <v>129670201</v>
      </c>
      <c r="W44" s="22">
        <v>132217645</v>
      </c>
      <c r="X44" s="22">
        <v>3777201</v>
      </c>
      <c r="Y44" s="22">
        <v>128440444</v>
      </c>
      <c r="Z44" s="23">
        <v>3400.4132689788021</v>
      </c>
      <c r="AA44" s="20">
        <v>3777201</v>
      </c>
    </row>
    <row r="45" spans="1:27" x14ac:dyDescent="0.25">
      <c r="A45" s="19" t="s">
        <v>70</v>
      </c>
      <c r="B45" s="15" t="s">
        <v>32</v>
      </c>
      <c r="C45" s="20">
        <v>11870950</v>
      </c>
      <c r="D45" s="20"/>
      <c r="E45" s="21">
        <v>17512633</v>
      </c>
      <c r="F45" s="22">
        <v>19102185</v>
      </c>
      <c r="G45" s="22">
        <v>106104</v>
      </c>
      <c r="H45" s="22">
        <v>988853</v>
      </c>
      <c r="I45" s="22">
        <v>154494</v>
      </c>
      <c r="J45" s="22">
        <v>1249451</v>
      </c>
      <c r="K45" s="22">
        <v>560357</v>
      </c>
      <c r="L45" s="22">
        <v>765222</v>
      </c>
      <c r="M45" s="22">
        <v>8159091</v>
      </c>
      <c r="N45" s="22">
        <v>9484670</v>
      </c>
      <c r="O45" s="22">
        <v>791969</v>
      </c>
      <c r="P45" s="22">
        <v>991718</v>
      </c>
      <c r="Q45" s="22">
        <v>1974294</v>
      </c>
      <c r="R45" s="22">
        <v>3757981</v>
      </c>
      <c r="S45" s="22">
        <v>829395</v>
      </c>
      <c r="T45" s="22">
        <v>176495</v>
      </c>
      <c r="U45" s="22">
        <v>-2219313</v>
      </c>
      <c r="V45" s="22">
        <v>-1213423</v>
      </c>
      <c r="W45" s="22">
        <v>13278679</v>
      </c>
      <c r="X45" s="22">
        <v>19102185</v>
      </c>
      <c r="Y45" s="22">
        <v>-5823506</v>
      </c>
      <c r="Z45" s="23">
        <v>-30.486072666556208</v>
      </c>
      <c r="AA45" s="20">
        <v>19102185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217296318</v>
      </c>
      <c r="D48" s="29">
        <f t="shared" ref="D48:Y48" si="1">SUM(D35:D47)</f>
        <v>0</v>
      </c>
      <c r="E48" s="30">
        <f t="shared" si="1"/>
        <v>297134590</v>
      </c>
      <c r="F48" s="31">
        <f t="shared" si="1"/>
        <v>296463467</v>
      </c>
      <c r="G48" s="31">
        <f t="shared" si="1"/>
        <v>9316293</v>
      </c>
      <c r="H48" s="31">
        <f t="shared" si="1"/>
        <v>7680032</v>
      </c>
      <c r="I48" s="31">
        <f t="shared" si="1"/>
        <v>7914500</v>
      </c>
      <c r="J48" s="31">
        <f t="shared" si="1"/>
        <v>24910825</v>
      </c>
      <c r="K48" s="31">
        <f t="shared" si="1"/>
        <v>10155533</v>
      </c>
      <c r="L48" s="31">
        <f t="shared" si="1"/>
        <v>8397601</v>
      </c>
      <c r="M48" s="31">
        <f t="shared" si="1"/>
        <v>17681693</v>
      </c>
      <c r="N48" s="31">
        <f t="shared" si="1"/>
        <v>36234827</v>
      </c>
      <c r="O48" s="31">
        <f t="shared" si="1"/>
        <v>8686210</v>
      </c>
      <c r="P48" s="31">
        <f t="shared" si="1"/>
        <v>10028546</v>
      </c>
      <c r="Q48" s="31">
        <f t="shared" si="1"/>
        <v>10251878</v>
      </c>
      <c r="R48" s="31">
        <f t="shared" si="1"/>
        <v>28966634</v>
      </c>
      <c r="S48" s="31">
        <f t="shared" si="1"/>
        <v>12277303</v>
      </c>
      <c r="T48" s="31">
        <f t="shared" si="1"/>
        <v>7278993</v>
      </c>
      <c r="U48" s="31">
        <f t="shared" si="1"/>
        <v>135981578</v>
      </c>
      <c r="V48" s="31">
        <f t="shared" si="1"/>
        <v>155537874</v>
      </c>
      <c r="W48" s="31">
        <f t="shared" si="1"/>
        <v>245650160</v>
      </c>
      <c r="X48" s="31">
        <f t="shared" si="1"/>
        <v>296463467</v>
      </c>
      <c r="Y48" s="31">
        <f t="shared" si="1"/>
        <v>-50813307</v>
      </c>
      <c r="Z48" s="32">
        <f>+IF(X48&lt;&gt;0,+(Y48/X48)*100,0)</f>
        <v>-17.139820806318777</v>
      </c>
      <c r="AA48" s="29">
        <f>SUM(AA35:AA47)</f>
        <v>296463467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103004185</v>
      </c>
      <c r="D49" s="39">
        <f t="shared" si="2"/>
        <v>0</v>
      </c>
      <c r="E49" s="40">
        <f t="shared" si="2"/>
        <v>-12219515</v>
      </c>
      <c r="F49" s="41">
        <f t="shared" si="2"/>
        <v>-11548392</v>
      </c>
      <c r="G49" s="41">
        <f t="shared" si="2"/>
        <v>21158804</v>
      </c>
      <c r="H49" s="41">
        <f t="shared" si="2"/>
        <v>22252137</v>
      </c>
      <c r="I49" s="41">
        <f t="shared" si="2"/>
        <v>21822961</v>
      </c>
      <c r="J49" s="41">
        <f t="shared" si="2"/>
        <v>65233902</v>
      </c>
      <c r="K49" s="41">
        <f t="shared" si="2"/>
        <v>19871792</v>
      </c>
      <c r="L49" s="41">
        <f t="shared" si="2"/>
        <v>21221715</v>
      </c>
      <c r="M49" s="41">
        <f t="shared" si="2"/>
        <v>11980282</v>
      </c>
      <c r="N49" s="41">
        <f t="shared" si="2"/>
        <v>53073789</v>
      </c>
      <c r="O49" s="41">
        <f t="shared" si="2"/>
        <v>20961943</v>
      </c>
      <c r="P49" s="41">
        <f t="shared" si="2"/>
        <v>19495728</v>
      </c>
      <c r="Q49" s="41">
        <f t="shared" si="2"/>
        <v>18991539</v>
      </c>
      <c r="R49" s="41">
        <f t="shared" si="2"/>
        <v>59449210</v>
      </c>
      <c r="S49" s="41">
        <f t="shared" si="2"/>
        <v>16681525</v>
      </c>
      <c r="T49" s="41">
        <f t="shared" si="2"/>
        <v>21961524</v>
      </c>
      <c r="U49" s="41">
        <f t="shared" si="2"/>
        <v>-106086185</v>
      </c>
      <c r="V49" s="41">
        <f t="shared" si="2"/>
        <v>-67443136</v>
      </c>
      <c r="W49" s="41">
        <f t="shared" si="2"/>
        <v>110313765</v>
      </c>
      <c r="X49" s="41">
        <f t="shared" si="2"/>
        <v>-11548392</v>
      </c>
      <c r="Y49" s="41">
        <f t="shared" si="2"/>
        <v>121862157</v>
      </c>
      <c r="Z49" s="42">
        <f>+IF(X49&lt;&gt;0,+(Y49/X49)*100,0)</f>
        <v>-1055.2305204049187</v>
      </c>
      <c r="AA49" s="39">
        <f>+AA33-AA48</f>
        <v>-11548392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103004185</v>
      </c>
      <c r="D52" s="48">
        <f t="shared" si="3"/>
        <v>0</v>
      </c>
      <c r="E52" s="49">
        <f t="shared" si="3"/>
        <v>-12219515</v>
      </c>
      <c r="F52" s="50">
        <f t="shared" si="3"/>
        <v>-11548392</v>
      </c>
      <c r="G52" s="50">
        <f t="shared" si="3"/>
        <v>21158804</v>
      </c>
      <c r="H52" s="50">
        <f t="shared" si="3"/>
        <v>22252137</v>
      </c>
      <c r="I52" s="50">
        <f t="shared" si="3"/>
        <v>21822961</v>
      </c>
      <c r="J52" s="50">
        <f t="shared" si="3"/>
        <v>65233902</v>
      </c>
      <c r="K52" s="50">
        <f t="shared" si="3"/>
        <v>19871792</v>
      </c>
      <c r="L52" s="50">
        <f t="shared" si="3"/>
        <v>21221715</v>
      </c>
      <c r="M52" s="50">
        <f t="shared" si="3"/>
        <v>11980282</v>
      </c>
      <c r="N52" s="50">
        <f t="shared" si="3"/>
        <v>53073789</v>
      </c>
      <c r="O52" s="50">
        <f t="shared" si="3"/>
        <v>20961943</v>
      </c>
      <c r="P52" s="50">
        <f t="shared" si="3"/>
        <v>19495728</v>
      </c>
      <c r="Q52" s="50">
        <f t="shared" si="3"/>
        <v>18991539</v>
      </c>
      <c r="R52" s="50">
        <f t="shared" si="3"/>
        <v>59449210</v>
      </c>
      <c r="S52" s="50">
        <f t="shared" si="3"/>
        <v>16681525</v>
      </c>
      <c r="T52" s="50">
        <f t="shared" si="3"/>
        <v>21961524</v>
      </c>
      <c r="U52" s="50">
        <f t="shared" si="3"/>
        <v>-106086185</v>
      </c>
      <c r="V52" s="50">
        <f t="shared" si="3"/>
        <v>-67443136</v>
      </c>
      <c r="W52" s="50">
        <f t="shared" si="3"/>
        <v>110313765</v>
      </c>
      <c r="X52" s="50">
        <f t="shared" si="3"/>
        <v>-11548392</v>
      </c>
      <c r="Y52" s="50">
        <f t="shared" si="3"/>
        <v>121862157</v>
      </c>
      <c r="Z52" s="51">
        <f>+IF(X52&lt;&gt;0,+(Y52/X52)*100,0)</f>
        <v>-1055.2305204049187</v>
      </c>
      <c r="AA52" s="48">
        <f>SUM(AA49:AA51)</f>
        <v>-11548392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103004185</v>
      </c>
      <c r="D54" s="54">
        <f>+D52-D53</f>
        <v>0</v>
      </c>
      <c r="E54" s="55">
        <f t="shared" si="4"/>
        <v>-12219515</v>
      </c>
      <c r="F54" s="56">
        <f t="shared" si="4"/>
        <v>-11548392</v>
      </c>
      <c r="G54" s="56">
        <f t="shared" si="4"/>
        <v>21158804</v>
      </c>
      <c r="H54" s="56">
        <f t="shared" si="4"/>
        <v>22252137</v>
      </c>
      <c r="I54" s="56">
        <f t="shared" si="4"/>
        <v>21822961</v>
      </c>
      <c r="J54" s="56">
        <f t="shared" si="4"/>
        <v>65233902</v>
      </c>
      <c r="K54" s="56">
        <f t="shared" si="4"/>
        <v>19871792</v>
      </c>
      <c r="L54" s="56">
        <f t="shared" si="4"/>
        <v>21221715</v>
      </c>
      <c r="M54" s="56">
        <f t="shared" si="4"/>
        <v>11980282</v>
      </c>
      <c r="N54" s="56">
        <f t="shared" si="4"/>
        <v>53073789</v>
      </c>
      <c r="O54" s="56">
        <f t="shared" si="4"/>
        <v>20961943</v>
      </c>
      <c r="P54" s="56">
        <f t="shared" si="4"/>
        <v>19495728</v>
      </c>
      <c r="Q54" s="56">
        <f t="shared" si="4"/>
        <v>18991539</v>
      </c>
      <c r="R54" s="56">
        <f t="shared" si="4"/>
        <v>59449210</v>
      </c>
      <c r="S54" s="56">
        <f t="shared" si="4"/>
        <v>16681525</v>
      </c>
      <c r="T54" s="56">
        <f t="shared" si="4"/>
        <v>21961524</v>
      </c>
      <c r="U54" s="56">
        <f t="shared" si="4"/>
        <v>-106086185</v>
      </c>
      <c r="V54" s="56">
        <f t="shared" si="4"/>
        <v>-67443136</v>
      </c>
      <c r="W54" s="56">
        <f t="shared" si="4"/>
        <v>110313765</v>
      </c>
      <c r="X54" s="56">
        <f t="shared" si="4"/>
        <v>-11548392</v>
      </c>
      <c r="Y54" s="56">
        <f t="shared" si="4"/>
        <v>121862157</v>
      </c>
      <c r="Z54" s="57">
        <f>+IF(X54&lt;&gt;0,+(Y54/X54)*100,0)</f>
        <v>-1055.2305204049187</v>
      </c>
      <c r="AA54" s="54">
        <f>+AA52-AA53</f>
        <v>-11548392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103004185</v>
      </c>
      <c r="D57" s="48">
        <f>SUM(D54:D56)</f>
        <v>0</v>
      </c>
      <c r="E57" s="49">
        <f t="shared" si="5"/>
        <v>-12219515</v>
      </c>
      <c r="F57" s="50">
        <f t="shared" si="5"/>
        <v>-11548392</v>
      </c>
      <c r="G57" s="50">
        <f t="shared" si="5"/>
        <v>21158804</v>
      </c>
      <c r="H57" s="50">
        <f t="shared" si="5"/>
        <v>22252137</v>
      </c>
      <c r="I57" s="50">
        <f t="shared" si="5"/>
        <v>21822961</v>
      </c>
      <c r="J57" s="50">
        <f t="shared" si="5"/>
        <v>65233902</v>
      </c>
      <c r="K57" s="50">
        <f t="shared" si="5"/>
        <v>19871792</v>
      </c>
      <c r="L57" s="50">
        <f t="shared" si="5"/>
        <v>21221715</v>
      </c>
      <c r="M57" s="50">
        <f t="shared" si="5"/>
        <v>11980282</v>
      </c>
      <c r="N57" s="50">
        <f t="shared" si="5"/>
        <v>53073789</v>
      </c>
      <c r="O57" s="50">
        <f t="shared" si="5"/>
        <v>20961943</v>
      </c>
      <c r="P57" s="50">
        <f t="shared" si="5"/>
        <v>19495728</v>
      </c>
      <c r="Q57" s="50">
        <f t="shared" si="5"/>
        <v>18991539</v>
      </c>
      <c r="R57" s="50">
        <f t="shared" si="5"/>
        <v>59449210</v>
      </c>
      <c r="S57" s="50">
        <f t="shared" si="5"/>
        <v>16681525</v>
      </c>
      <c r="T57" s="50">
        <f t="shared" si="5"/>
        <v>21961524</v>
      </c>
      <c r="U57" s="50">
        <f t="shared" si="5"/>
        <v>-106086185</v>
      </c>
      <c r="V57" s="50">
        <f t="shared" si="5"/>
        <v>-67443136</v>
      </c>
      <c r="W57" s="50">
        <f t="shared" si="5"/>
        <v>110313765</v>
      </c>
      <c r="X57" s="50">
        <f t="shared" si="5"/>
        <v>-11548392</v>
      </c>
      <c r="Y57" s="50">
        <f t="shared" si="5"/>
        <v>121862157</v>
      </c>
      <c r="Z57" s="51">
        <f>+IF(X57&lt;&gt;0,+(Y57/X57)*100,0)</f>
        <v>-1055.2305204049187</v>
      </c>
      <c r="AA57" s="48">
        <f>SUM(AA54:AA56)</f>
        <v>-11548392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103004185</v>
      </c>
      <c r="D60" s="65">
        <f>SUM(D57:D59)</f>
        <v>0</v>
      </c>
      <c r="E60" s="66">
        <f t="shared" si="6"/>
        <v>-12219515</v>
      </c>
      <c r="F60" s="67">
        <f t="shared" si="6"/>
        <v>-11548392</v>
      </c>
      <c r="G60" s="67">
        <f t="shared" si="6"/>
        <v>21158804</v>
      </c>
      <c r="H60" s="67">
        <f t="shared" si="6"/>
        <v>22252137</v>
      </c>
      <c r="I60" s="67">
        <f t="shared" si="6"/>
        <v>21822961</v>
      </c>
      <c r="J60" s="67">
        <f t="shared" si="6"/>
        <v>65233902</v>
      </c>
      <c r="K60" s="67">
        <f t="shared" si="6"/>
        <v>19871792</v>
      </c>
      <c r="L60" s="67">
        <f t="shared" si="6"/>
        <v>21221715</v>
      </c>
      <c r="M60" s="67">
        <f t="shared" si="6"/>
        <v>11980282</v>
      </c>
      <c r="N60" s="67">
        <f t="shared" si="6"/>
        <v>53073789</v>
      </c>
      <c r="O60" s="67">
        <f t="shared" si="6"/>
        <v>20961943</v>
      </c>
      <c r="P60" s="67">
        <f t="shared" si="6"/>
        <v>19495728</v>
      </c>
      <c r="Q60" s="67">
        <f t="shared" si="6"/>
        <v>18991539</v>
      </c>
      <c r="R60" s="67">
        <f t="shared" si="6"/>
        <v>59449210</v>
      </c>
      <c r="S60" s="67">
        <f t="shared" si="6"/>
        <v>16681525</v>
      </c>
      <c r="T60" s="67">
        <f t="shared" si="6"/>
        <v>21961524</v>
      </c>
      <c r="U60" s="67">
        <f t="shared" si="6"/>
        <v>-106086185</v>
      </c>
      <c r="V60" s="67">
        <f t="shared" si="6"/>
        <v>-67443136</v>
      </c>
      <c r="W60" s="67">
        <f t="shared" si="6"/>
        <v>110313765</v>
      </c>
      <c r="X60" s="67">
        <f t="shared" si="6"/>
        <v>-11548392</v>
      </c>
      <c r="Y60" s="67">
        <f t="shared" si="6"/>
        <v>121862157</v>
      </c>
      <c r="Z60" s="68">
        <f>+IF(X60&lt;&gt;0,+(Y60/X60)*100,0)</f>
        <v>-1055.2305204049187</v>
      </c>
      <c r="AA60" s="65">
        <f>SUM(AA57:AA59)</f>
        <v>-11548392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-26301</v>
      </c>
      <c r="G7" s="22"/>
      <c r="H7" s="22">
        <v>-2630</v>
      </c>
      <c r="I7" s="22">
        <v>-2630</v>
      </c>
      <c r="J7" s="22">
        <v>-5260</v>
      </c>
      <c r="K7" s="22">
        <v>-2630</v>
      </c>
      <c r="L7" s="22"/>
      <c r="M7" s="22">
        <v>-2630</v>
      </c>
      <c r="N7" s="22">
        <v>-5260</v>
      </c>
      <c r="O7" s="22">
        <v>-2630</v>
      </c>
      <c r="P7" s="22">
        <v>-2630</v>
      </c>
      <c r="Q7" s="22">
        <v>-2630</v>
      </c>
      <c r="R7" s="22">
        <v>-7890</v>
      </c>
      <c r="S7" s="22">
        <v>-18410</v>
      </c>
      <c r="T7" s="22"/>
      <c r="U7" s="22"/>
      <c r="V7" s="22">
        <v>-18410</v>
      </c>
      <c r="W7" s="22">
        <v>-36820</v>
      </c>
      <c r="X7" s="22">
        <v>-26301</v>
      </c>
      <c r="Y7" s="22">
        <v>-10519</v>
      </c>
      <c r="Z7" s="23">
        <v>39.99467700847876</v>
      </c>
      <c r="AA7" s="20">
        <v>-26301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33000000</v>
      </c>
      <c r="F8" s="22">
        <v>33000000</v>
      </c>
      <c r="G8" s="22">
        <v>3868693</v>
      </c>
      <c r="H8" s="22">
        <v>3870384</v>
      </c>
      <c r="I8" s="22">
        <v>3874077</v>
      </c>
      <c r="J8" s="22">
        <v>11613154</v>
      </c>
      <c r="K8" s="22">
        <v>-1240358</v>
      </c>
      <c r="L8" s="22"/>
      <c r="M8" s="22">
        <v>2661560</v>
      </c>
      <c r="N8" s="22">
        <v>1421202</v>
      </c>
      <c r="O8" s="22">
        <v>2656240</v>
      </c>
      <c r="P8" s="22">
        <v>2658642</v>
      </c>
      <c r="Q8" s="22">
        <v>2651150</v>
      </c>
      <c r="R8" s="22">
        <v>7966032</v>
      </c>
      <c r="S8" s="22">
        <v>2651089</v>
      </c>
      <c r="T8" s="22"/>
      <c r="U8" s="22"/>
      <c r="V8" s="22">
        <v>2651089</v>
      </c>
      <c r="W8" s="22">
        <v>23651477</v>
      </c>
      <c r="X8" s="22">
        <v>33000000</v>
      </c>
      <c r="Y8" s="22">
        <v>-9348523</v>
      </c>
      <c r="Z8" s="23">
        <v>-28.328857575757578</v>
      </c>
      <c r="AA8" s="20">
        <v>33000000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888</v>
      </c>
      <c r="H10" s="22">
        <v>888</v>
      </c>
      <c r="I10" s="22"/>
      <c r="J10" s="22">
        <v>1776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1776</v>
      </c>
      <c r="X10" s="22"/>
      <c r="Y10" s="22">
        <v>1776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9368640</v>
      </c>
      <c r="F13" s="22">
        <v>9368638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9368638</v>
      </c>
      <c r="Y13" s="22">
        <v>-9368638</v>
      </c>
      <c r="Z13" s="23">
        <v>-100</v>
      </c>
      <c r="AA13" s="20">
        <v>9368638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578616</v>
      </c>
      <c r="F23" s="22">
        <v>578615</v>
      </c>
      <c r="G23" s="22">
        <v>395606</v>
      </c>
      <c r="H23" s="22"/>
      <c r="I23" s="22">
        <v>56036</v>
      </c>
      <c r="J23" s="22">
        <v>451642</v>
      </c>
      <c r="K23" s="22">
        <v>1231036</v>
      </c>
      <c r="L23" s="22"/>
      <c r="M23" s="22">
        <v>17211</v>
      </c>
      <c r="N23" s="22">
        <v>1248247</v>
      </c>
      <c r="O23" s="22">
        <v>1083760</v>
      </c>
      <c r="P23" s="22">
        <v>277542</v>
      </c>
      <c r="Q23" s="22">
        <v>741708</v>
      </c>
      <c r="R23" s="22">
        <v>2103010</v>
      </c>
      <c r="S23" s="22">
        <v>-225805</v>
      </c>
      <c r="T23" s="22"/>
      <c r="U23" s="22"/>
      <c r="V23" s="22">
        <v>-225805</v>
      </c>
      <c r="W23" s="22">
        <v>3577094</v>
      </c>
      <c r="X23" s="22">
        <v>578615</v>
      </c>
      <c r="Y23" s="22">
        <v>2998479</v>
      </c>
      <c r="Z23" s="23">
        <v>518.21660344097552</v>
      </c>
      <c r="AA23" s="20">
        <v>578615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29397240</v>
      </c>
      <c r="F26" s="22">
        <v>29397240</v>
      </c>
      <c r="G26" s="22">
        <v>8165880</v>
      </c>
      <c r="H26" s="22"/>
      <c r="I26" s="22"/>
      <c r="J26" s="22">
        <v>8165880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8165880</v>
      </c>
      <c r="X26" s="22">
        <v>29397240</v>
      </c>
      <c r="Y26" s="22">
        <v>-21231360</v>
      </c>
      <c r="Z26" s="23">
        <v>-72.222290255819928</v>
      </c>
      <c r="AA26" s="20">
        <v>29397240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72344496</v>
      </c>
      <c r="F33" s="31">
        <f t="shared" si="0"/>
        <v>72318192</v>
      </c>
      <c r="G33" s="31">
        <f t="shared" si="0"/>
        <v>12431067</v>
      </c>
      <c r="H33" s="31">
        <f t="shared" si="0"/>
        <v>3868642</v>
      </c>
      <c r="I33" s="31">
        <f t="shared" si="0"/>
        <v>3927483</v>
      </c>
      <c r="J33" s="31">
        <f t="shared" si="0"/>
        <v>20227192</v>
      </c>
      <c r="K33" s="31">
        <f t="shared" si="0"/>
        <v>-11952</v>
      </c>
      <c r="L33" s="31">
        <f t="shared" si="0"/>
        <v>0</v>
      </c>
      <c r="M33" s="31">
        <f t="shared" si="0"/>
        <v>2676141</v>
      </c>
      <c r="N33" s="31">
        <f t="shared" si="0"/>
        <v>2664189</v>
      </c>
      <c r="O33" s="31">
        <f t="shared" si="0"/>
        <v>3737370</v>
      </c>
      <c r="P33" s="31">
        <f t="shared" si="0"/>
        <v>2933554</v>
      </c>
      <c r="Q33" s="31">
        <f t="shared" si="0"/>
        <v>3390228</v>
      </c>
      <c r="R33" s="31">
        <f t="shared" si="0"/>
        <v>10061152</v>
      </c>
      <c r="S33" s="31">
        <f t="shared" si="0"/>
        <v>2406874</v>
      </c>
      <c r="T33" s="31">
        <f t="shared" si="0"/>
        <v>0</v>
      </c>
      <c r="U33" s="31">
        <f t="shared" si="0"/>
        <v>0</v>
      </c>
      <c r="V33" s="31">
        <f t="shared" si="0"/>
        <v>2406874</v>
      </c>
      <c r="W33" s="31">
        <f t="shared" si="0"/>
        <v>35359407</v>
      </c>
      <c r="X33" s="31">
        <f t="shared" si="0"/>
        <v>72318192</v>
      </c>
      <c r="Y33" s="31">
        <f t="shared" si="0"/>
        <v>-36958785</v>
      </c>
      <c r="Z33" s="32">
        <f>+IF(X33&lt;&gt;0,+(Y33/X33)*100,0)</f>
        <v>-51.105792301887199</v>
      </c>
      <c r="AA33" s="29">
        <f>SUM(AA6:AA32)</f>
        <v>72318192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20272764</v>
      </c>
      <c r="F35" s="22">
        <v>22654161</v>
      </c>
      <c r="G35" s="22">
        <v>1927795</v>
      </c>
      <c r="H35" s="22">
        <v>2411254</v>
      </c>
      <c r="I35" s="22">
        <v>1973451</v>
      </c>
      <c r="J35" s="22">
        <v>6312500</v>
      </c>
      <c r="K35" s="22">
        <v>1933515</v>
      </c>
      <c r="L35" s="22"/>
      <c r="M35" s="22">
        <v>2163045</v>
      </c>
      <c r="N35" s="22">
        <v>4096560</v>
      </c>
      <c r="O35" s="22">
        <v>1896295</v>
      </c>
      <c r="P35" s="22">
        <v>1812116</v>
      </c>
      <c r="Q35" s="22">
        <v>1932446</v>
      </c>
      <c r="R35" s="22">
        <v>5640857</v>
      </c>
      <c r="S35" s="22">
        <v>1991132</v>
      </c>
      <c r="T35" s="22"/>
      <c r="U35" s="22"/>
      <c r="V35" s="22">
        <v>1991132</v>
      </c>
      <c r="W35" s="22">
        <v>18041049</v>
      </c>
      <c r="X35" s="22">
        <v>22654161</v>
      </c>
      <c r="Y35" s="22">
        <v>-4613112</v>
      </c>
      <c r="Z35" s="23">
        <v>-20.363199502290108</v>
      </c>
      <c r="AA35" s="20">
        <v>22654161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11114237</v>
      </c>
      <c r="F38" s="22">
        <v>11030920</v>
      </c>
      <c r="G38" s="22"/>
      <c r="H38" s="22">
        <v>1051068</v>
      </c>
      <c r="I38" s="22">
        <v>1395143</v>
      </c>
      <c r="J38" s="22">
        <v>2446211</v>
      </c>
      <c r="K38" s="22">
        <v>1528046</v>
      </c>
      <c r="L38" s="22"/>
      <c r="M38" s="22">
        <v>3433240</v>
      </c>
      <c r="N38" s="22">
        <v>4961286</v>
      </c>
      <c r="O38" s="22">
        <v>849357</v>
      </c>
      <c r="P38" s="22">
        <v>1570250</v>
      </c>
      <c r="Q38" s="22">
        <v>6359617</v>
      </c>
      <c r="R38" s="22">
        <v>8779224</v>
      </c>
      <c r="S38" s="22">
        <v>660000</v>
      </c>
      <c r="T38" s="22"/>
      <c r="U38" s="22"/>
      <c r="V38" s="22">
        <v>660000</v>
      </c>
      <c r="W38" s="22">
        <v>16846721</v>
      </c>
      <c r="X38" s="22">
        <v>11030920</v>
      </c>
      <c r="Y38" s="22">
        <v>5815801</v>
      </c>
      <c r="Z38" s="23">
        <v>52.72271941052967</v>
      </c>
      <c r="AA38" s="20">
        <v>11030920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8473728</v>
      </c>
      <c r="F39" s="22">
        <v>8473728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8473728</v>
      </c>
      <c r="Y39" s="22">
        <v>-8473728</v>
      </c>
      <c r="Z39" s="23">
        <v>-100</v>
      </c>
      <c r="AA39" s="20">
        <v>8473728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7260100</v>
      </c>
      <c r="F40" s="22">
        <v>7260100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7260100</v>
      </c>
      <c r="Y40" s="22">
        <v>-7260100</v>
      </c>
      <c r="Z40" s="23">
        <v>-100</v>
      </c>
      <c r="AA40" s="20">
        <v>7260100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1190304</v>
      </c>
      <c r="F45" s="22">
        <v>1728658</v>
      </c>
      <c r="G45" s="22">
        <v>14591</v>
      </c>
      <c r="H45" s="22">
        <v>290181</v>
      </c>
      <c r="I45" s="22">
        <v>14324</v>
      </c>
      <c r="J45" s="22">
        <v>319096</v>
      </c>
      <c r="K45" s="22">
        <v>15214</v>
      </c>
      <c r="L45" s="22"/>
      <c r="M45" s="22">
        <v>16916</v>
      </c>
      <c r="N45" s="22">
        <v>32130</v>
      </c>
      <c r="O45" s="22">
        <v>365819</v>
      </c>
      <c r="P45" s="22">
        <v>260750</v>
      </c>
      <c r="Q45" s="22">
        <v>14283</v>
      </c>
      <c r="R45" s="22">
        <v>640852</v>
      </c>
      <c r="S45" s="22">
        <v>15104</v>
      </c>
      <c r="T45" s="22"/>
      <c r="U45" s="22"/>
      <c r="V45" s="22">
        <v>15104</v>
      </c>
      <c r="W45" s="22">
        <v>1007182</v>
      </c>
      <c r="X45" s="22">
        <v>1728658</v>
      </c>
      <c r="Y45" s="22">
        <v>-721476</v>
      </c>
      <c r="Z45" s="23">
        <v>-41.736190732926929</v>
      </c>
      <c r="AA45" s="20">
        <v>1728658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48311133</v>
      </c>
      <c r="F48" s="31">
        <f t="shared" si="1"/>
        <v>51147567</v>
      </c>
      <c r="G48" s="31">
        <f t="shared" si="1"/>
        <v>1942386</v>
      </c>
      <c r="H48" s="31">
        <f t="shared" si="1"/>
        <v>3752503</v>
      </c>
      <c r="I48" s="31">
        <f t="shared" si="1"/>
        <v>3382918</v>
      </c>
      <c r="J48" s="31">
        <f t="shared" si="1"/>
        <v>9077807</v>
      </c>
      <c r="K48" s="31">
        <f t="shared" si="1"/>
        <v>3476775</v>
      </c>
      <c r="L48" s="31">
        <f t="shared" si="1"/>
        <v>0</v>
      </c>
      <c r="M48" s="31">
        <f t="shared" si="1"/>
        <v>5613201</v>
      </c>
      <c r="N48" s="31">
        <f t="shared" si="1"/>
        <v>9089976</v>
      </c>
      <c r="O48" s="31">
        <f t="shared" si="1"/>
        <v>3111471</v>
      </c>
      <c r="P48" s="31">
        <f t="shared" si="1"/>
        <v>3643116</v>
      </c>
      <c r="Q48" s="31">
        <f t="shared" si="1"/>
        <v>8306346</v>
      </c>
      <c r="R48" s="31">
        <f t="shared" si="1"/>
        <v>15060933</v>
      </c>
      <c r="S48" s="31">
        <f t="shared" si="1"/>
        <v>2666236</v>
      </c>
      <c r="T48" s="31">
        <f t="shared" si="1"/>
        <v>0</v>
      </c>
      <c r="U48" s="31">
        <f t="shared" si="1"/>
        <v>0</v>
      </c>
      <c r="V48" s="31">
        <f t="shared" si="1"/>
        <v>2666236</v>
      </c>
      <c r="W48" s="31">
        <f t="shared" si="1"/>
        <v>35894952</v>
      </c>
      <c r="X48" s="31">
        <f t="shared" si="1"/>
        <v>51147567</v>
      </c>
      <c r="Y48" s="31">
        <f t="shared" si="1"/>
        <v>-15252615</v>
      </c>
      <c r="Z48" s="32">
        <f>+IF(X48&lt;&gt;0,+(Y48/X48)*100,0)</f>
        <v>-29.82080261999559</v>
      </c>
      <c r="AA48" s="29">
        <f>SUM(AA35:AA47)</f>
        <v>51147567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24033363</v>
      </c>
      <c r="F49" s="41">
        <f t="shared" si="2"/>
        <v>21170625</v>
      </c>
      <c r="G49" s="41">
        <f t="shared" si="2"/>
        <v>10488681</v>
      </c>
      <c r="H49" s="41">
        <f t="shared" si="2"/>
        <v>116139</v>
      </c>
      <c r="I49" s="41">
        <f t="shared" si="2"/>
        <v>544565</v>
      </c>
      <c r="J49" s="41">
        <f t="shared" si="2"/>
        <v>11149385</v>
      </c>
      <c r="K49" s="41">
        <f t="shared" si="2"/>
        <v>-3488727</v>
      </c>
      <c r="L49" s="41">
        <f t="shared" si="2"/>
        <v>0</v>
      </c>
      <c r="M49" s="41">
        <f t="shared" si="2"/>
        <v>-2937060</v>
      </c>
      <c r="N49" s="41">
        <f t="shared" si="2"/>
        <v>-6425787</v>
      </c>
      <c r="O49" s="41">
        <f t="shared" si="2"/>
        <v>625899</v>
      </c>
      <c r="P49" s="41">
        <f t="shared" si="2"/>
        <v>-709562</v>
      </c>
      <c r="Q49" s="41">
        <f t="shared" si="2"/>
        <v>-4916118</v>
      </c>
      <c r="R49" s="41">
        <f t="shared" si="2"/>
        <v>-4999781</v>
      </c>
      <c r="S49" s="41">
        <f t="shared" si="2"/>
        <v>-259362</v>
      </c>
      <c r="T49" s="41">
        <f t="shared" si="2"/>
        <v>0</v>
      </c>
      <c r="U49" s="41">
        <f t="shared" si="2"/>
        <v>0</v>
      </c>
      <c r="V49" s="41">
        <f t="shared" si="2"/>
        <v>-259362</v>
      </c>
      <c r="W49" s="41">
        <f t="shared" si="2"/>
        <v>-535545</v>
      </c>
      <c r="X49" s="41">
        <f t="shared" si="2"/>
        <v>21170625</v>
      </c>
      <c r="Y49" s="41">
        <f t="shared" si="2"/>
        <v>-21706170</v>
      </c>
      <c r="Z49" s="42">
        <f>+IF(X49&lt;&gt;0,+(Y49/X49)*100,0)</f>
        <v>-102.52966079178107</v>
      </c>
      <c r="AA49" s="39">
        <f>+AA33-AA48</f>
        <v>21170625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2637370</v>
      </c>
      <c r="H50" s="22"/>
      <c r="I50" s="22">
        <v>373572</v>
      </c>
      <c r="J50" s="22">
        <v>3010942</v>
      </c>
      <c r="K50" s="22">
        <v>8206906</v>
      </c>
      <c r="L50" s="22"/>
      <c r="M50" s="22">
        <v>114740</v>
      </c>
      <c r="N50" s="22">
        <v>8321646</v>
      </c>
      <c r="O50" s="22">
        <v>7225064</v>
      </c>
      <c r="P50" s="22">
        <v>1850283</v>
      </c>
      <c r="Q50" s="22">
        <v>4944723</v>
      </c>
      <c r="R50" s="22">
        <v>14020070</v>
      </c>
      <c r="S50" s="22">
        <v>-1505364</v>
      </c>
      <c r="T50" s="22"/>
      <c r="U50" s="22"/>
      <c r="V50" s="22">
        <v>-1505364</v>
      </c>
      <c r="W50" s="22">
        <v>23847294</v>
      </c>
      <c r="X50" s="22"/>
      <c r="Y50" s="22">
        <v>23847294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24033363</v>
      </c>
      <c r="F52" s="50">
        <f t="shared" si="3"/>
        <v>21170625</v>
      </c>
      <c r="G52" s="50">
        <f t="shared" si="3"/>
        <v>13126051</v>
      </c>
      <c r="H52" s="50">
        <f t="shared" si="3"/>
        <v>116139</v>
      </c>
      <c r="I52" s="50">
        <f t="shared" si="3"/>
        <v>918137</v>
      </c>
      <c r="J52" s="50">
        <f t="shared" si="3"/>
        <v>14160327</v>
      </c>
      <c r="K52" s="50">
        <f t="shared" si="3"/>
        <v>4718179</v>
      </c>
      <c r="L52" s="50">
        <f t="shared" si="3"/>
        <v>0</v>
      </c>
      <c r="M52" s="50">
        <f t="shared" si="3"/>
        <v>-2822320</v>
      </c>
      <c r="N52" s="50">
        <f t="shared" si="3"/>
        <v>1895859</v>
      </c>
      <c r="O52" s="50">
        <f t="shared" si="3"/>
        <v>7850963</v>
      </c>
      <c r="P52" s="50">
        <f t="shared" si="3"/>
        <v>1140721</v>
      </c>
      <c r="Q52" s="50">
        <f t="shared" si="3"/>
        <v>28605</v>
      </c>
      <c r="R52" s="50">
        <f t="shared" si="3"/>
        <v>9020289</v>
      </c>
      <c r="S52" s="50">
        <f t="shared" si="3"/>
        <v>-1764726</v>
      </c>
      <c r="T52" s="50">
        <f t="shared" si="3"/>
        <v>0</v>
      </c>
      <c r="U52" s="50">
        <f t="shared" si="3"/>
        <v>0</v>
      </c>
      <c r="V52" s="50">
        <f t="shared" si="3"/>
        <v>-1764726</v>
      </c>
      <c r="W52" s="50">
        <f t="shared" si="3"/>
        <v>23311749</v>
      </c>
      <c r="X52" s="50">
        <f t="shared" si="3"/>
        <v>21170625</v>
      </c>
      <c r="Y52" s="50">
        <f t="shared" si="3"/>
        <v>2141124</v>
      </c>
      <c r="Z52" s="51">
        <f>+IF(X52&lt;&gt;0,+(Y52/X52)*100,0)</f>
        <v>10.11365512354973</v>
      </c>
      <c r="AA52" s="48">
        <f>SUM(AA49:AA51)</f>
        <v>21170625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24033363</v>
      </c>
      <c r="F54" s="56">
        <f t="shared" si="4"/>
        <v>21170625</v>
      </c>
      <c r="G54" s="56">
        <f t="shared" si="4"/>
        <v>13126051</v>
      </c>
      <c r="H54" s="56">
        <f t="shared" si="4"/>
        <v>116139</v>
      </c>
      <c r="I54" s="56">
        <f t="shared" si="4"/>
        <v>918137</v>
      </c>
      <c r="J54" s="56">
        <f t="shared" si="4"/>
        <v>14160327</v>
      </c>
      <c r="K54" s="56">
        <f t="shared" si="4"/>
        <v>4718179</v>
      </c>
      <c r="L54" s="56">
        <f t="shared" si="4"/>
        <v>0</v>
      </c>
      <c r="M54" s="56">
        <f t="shared" si="4"/>
        <v>-2822320</v>
      </c>
      <c r="N54" s="56">
        <f t="shared" si="4"/>
        <v>1895859</v>
      </c>
      <c r="O54" s="56">
        <f t="shared" si="4"/>
        <v>7850963</v>
      </c>
      <c r="P54" s="56">
        <f t="shared" si="4"/>
        <v>1140721</v>
      </c>
      <c r="Q54" s="56">
        <f t="shared" si="4"/>
        <v>28605</v>
      </c>
      <c r="R54" s="56">
        <f t="shared" si="4"/>
        <v>9020289</v>
      </c>
      <c r="S54" s="56">
        <f t="shared" si="4"/>
        <v>-1764726</v>
      </c>
      <c r="T54" s="56">
        <f t="shared" si="4"/>
        <v>0</v>
      </c>
      <c r="U54" s="56">
        <f t="shared" si="4"/>
        <v>0</v>
      </c>
      <c r="V54" s="56">
        <f t="shared" si="4"/>
        <v>-1764726</v>
      </c>
      <c r="W54" s="56">
        <f t="shared" si="4"/>
        <v>23311749</v>
      </c>
      <c r="X54" s="56">
        <f t="shared" si="4"/>
        <v>21170625</v>
      </c>
      <c r="Y54" s="56">
        <f t="shared" si="4"/>
        <v>2141124</v>
      </c>
      <c r="Z54" s="57">
        <f>+IF(X54&lt;&gt;0,+(Y54/X54)*100,0)</f>
        <v>10.11365512354973</v>
      </c>
      <c r="AA54" s="54">
        <f>+AA52-AA53</f>
        <v>21170625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24033363</v>
      </c>
      <c r="F57" s="50">
        <f t="shared" si="5"/>
        <v>21170625</v>
      </c>
      <c r="G57" s="50">
        <f t="shared" si="5"/>
        <v>13126051</v>
      </c>
      <c r="H57" s="50">
        <f t="shared" si="5"/>
        <v>116139</v>
      </c>
      <c r="I57" s="50">
        <f t="shared" si="5"/>
        <v>918137</v>
      </c>
      <c r="J57" s="50">
        <f t="shared" si="5"/>
        <v>14160327</v>
      </c>
      <c r="K57" s="50">
        <f t="shared" si="5"/>
        <v>4718179</v>
      </c>
      <c r="L57" s="50">
        <f t="shared" si="5"/>
        <v>0</v>
      </c>
      <c r="M57" s="50">
        <f t="shared" si="5"/>
        <v>-2822320</v>
      </c>
      <c r="N57" s="50">
        <f t="shared" si="5"/>
        <v>1895859</v>
      </c>
      <c r="O57" s="50">
        <f t="shared" si="5"/>
        <v>7850963</v>
      </c>
      <c r="P57" s="50">
        <f t="shared" si="5"/>
        <v>1140721</v>
      </c>
      <c r="Q57" s="50">
        <f t="shared" si="5"/>
        <v>28605</v>
      </c>
      <c r="R57" s="50">
        <f t="shared" si="5"/>
        <v>9020289</v>
      </c>
      <c r="S57" s="50">
        <f t="shared" si="5"/>
        <v>-1764726</v>
      </c>
      <c r="T57" s="50">
        <f t="shared" si="5"/>
        <v>0</v>
      </c>
      <c r="U57" s="50">
        <f t="shared" si="5"/>
        <v>0</v>
      </c>
      <c r="V57" s="50">
        <f t="shared" si="5"/>
        <v>-1764726</v>
      </c>
      <c r="W57" s="50">
        <f t="shared" si="5"/>
        <v>23311749</v>
      </c>
      <c r="X57" s="50">
        <f t="shared" si="5"/>
        <v>21170625</v>
      </c>
      <c r="Y57" s="50">
        <f t="shared" si="5"/>
        <v>2141124</v>
      </c>
      <c r="Z57" s="51">
        <f>+IF(X57&lt;&gt;0,+(Y57/X57)*100,0)</f>
        <v>10.11365512354973</v>
      </c>
      <c r="AA57" s="48">
        <f>SUM(AA54:AA56)</f>
        <v>21170625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24033363</v>
      </c>
      <c r="F60" s="67">
        <f t="shared" si="6"/>
        <v>21170625</v>
      </c>
      <c r="G60" s="67">
        <f t="shared" si="6"/>
        <v>13126051</v>
      </c>
      <c r="H60" s="67">
        <f t="shared" si="6"/>
        <v>116139</v>
      </c>
      <c r="I60" s="67">
        <f t="shared" si="6"/>
        <v>918137</v>
      </c>
      <c r="J60" s="67">
        <f t="shared" si="6"/>
        <v>14160327</v>
      </c>
      <c r="K60" s="67">
        <f t="shared" si="6"/>
        <v>4718179</v>
      </c>
      <c r="L60" s="67">
        <f t="shared" si="6"/>
        <v>0</v>
      </c>
      <c r="M60" s="67">
        <f t="shared" si="6"/>
        <v>-2822320</v>
      </c>
      <c r="N60" s="67">
        <f t="shared" si="6"/>
        <v>1895859</v>
      </c>
      <c r="O60" s="67">
        <f t="shared" si="6"/>
        <v>7850963</v>
      </c>
      <c r="P60" s="67">
        <f t="shared" si="6"/>
        <v>1140721</v>
      </c>
      <c r="Q60" s="67">
        <f t="shared" si="6"/>
        <v>28605</v>
      </c>
      <c r="R60" s="67">
        <f t="shared" si="6"/>
        <v>9020289</v>
      </c>
      <c r="S60" s="67">
        <f t="shared" si="6"/>
        <v>-1764726</v>
      </c>
      <c r="T60" s="67">
        <f t="shared" si="6"/>
        <v>0</v>
      </c>
      <c r="U60" s="67">
        <f t="shared" si="6"/>
        <v>0</v>
      </c>
      <c r="V60" s="67">
        <f t="shared" si="6"/>
        <v>-1764726</v>
      </c>
      <c r="W60" s="67">
        <f t="shared" si="6"/>
        <v>23311749</v>
      </c>
      <c r="X60" s="67">
        <f t="shared" si="6"/>
        <v>21170625</v>
      </c>
      <c r="Y60" s="67">
        <f t="shared" si="6"/>
        <v>2141124</v>
      </c>
      <c r="Z60" s="68">
        <f>+IF(X60&lt;&gt;0,+(Y60/X60)*100,0)</f>
        <v>10.11365512354973</v>
      </c>
      <c r="AA60" s="65">
        <f>SUM(AA57:AA59)</f>
        <v>21170625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4320</v>
      </c>
      <c r="J7" s="22">
        <v>4320</v>
      </c>
      <c r="K7" s="22"/>
      <c r="L7" s="22"/>
      <c r="M7" s="22"/>
      <c r="N7" s="22"/>
      <c r="O7" s="22"/>
      <c r="P7" s="22">
        <v>4320</v>
      </c>
      <c r="Q7" s="22"/>
      <c r="R7" s="22">
        <v>4320</v>
      </c>
      <c r="S7" s="22"/>
      <c r="T7" s="22"/>
      <c r="U7" s="22">
        <v>-8640</v>
      </c>
      <c r="V7" s="22">
        <v>-8640</v>
      </c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35569353</v>
      </c>
      <c r="D8" s="20"/>
      <c r="E8" s="21">
        <v>43116360</v>
      </c>
      <c r="F8" s="22">
        <v>43116360</v>
      </c>
      <c r="G8" s="22">
        <v>3668434</v>
      </c>
      <c r="H8" s="22">
        <v>3701142</v>
      </c>
      <c r="I8" s="22">
        <v>3692376</v>
      </c>
      <c r="J8" s="22">
        <v>11061952</v>
      </c>
      <c r="K8" s="22">
        <v>3695044</v>
      </c>
      <c r="L8" s="22">
        <v>3695856</v>
      </c>
      <c r="M8" s="22">
        <v>3704194</v>
      </c>
      <c r="N8" s="22">
        <v>11095094</v>
      </c>
      <c r="O8" s="22">
        <v>3707992</v>
      </c>
      <c r="P8" s="22">
        <v>3714044</v>
      </c>
      <c r="Q8" s="22">
        <v>3710928</v>
      </c>
      <c r="R8" s="22">
        <v>11132964</v>
      </c>
      <c r="S8" s="22">
        <v>3715495</v>
      </c>
      <c r="T8" s="22">
        <v>3719563</v>
      </c>
      <c r="U8" s="22">
        <v>3009751</v>
      </c>
      <c r="V8" s="22">
        <v>10444809</v>
      </c>
      <c r="W8" s="22">
        <v>43734819</v>
      </c>
      <c r="X8" s="22">
        <v>43116360</v>
      </c>
      <c r="Y8" s="22">
        <v>618459</v>
      </c>
      <c r="Z8" s="23">
        <v>1.4343952040478372</v>
      </c>
      <c r="AA8" s="20">
        <v>43116360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9608892</v>
      </c>
      <c r="G13" s="22">
        <v>727009</v>
      </c>
      <c r="H13" s="22">
        <v>746899</v>
      </c>
      <c r="I13" s="22">
        <v>752406</v>
      </c>
      <c r="J13" s="22">
        <v>2226314</v>
      </c>
      <c r="K13" s="22">
        <v>773237</v>
      </c>
      <c r="L13" s="22">
        <v>776996</v>
      </c>
      <c r="M13" s="22">
        <v>799118</v>
      </c>
      <c r="N13" s="22">
        <v>2349351</v>
      </c>
      <c r="O13" s="22">
        <v>819419</v>
      </c>
      <c r="P13" s="22">
        <v>821628</v>
      </c>
      <c r="Q13" s="22">
        <v>834543</v>
      </c>
      <c r="R13" s="22">
        <v>2475590</v>
      </c>
      <c r="S13" s="22">
        <v>850133</v>
      </c>
      <c r="T13" s="22">
        <v>866096</v>
      </c>
      <c r="U13" s="22">
        <v>763526</v>
      </c>
      <c r="V13" s="22">
        <v>2479755</v>
      </c>
      <c r="W13" s="22">
        <v>9531010</v>
      </c>
      <c r="X13" s="22">
        <v>9608892</v>
      </c>
      <c r="Y13" s="22">
        <v>-77882</v>
      </c>
      <c r="Z13" s="23">
        <v>-0.81052008910080364</v>
      </c>
      <c r="AA13" s="20">
        <v>9608892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362</v>
      </c>
      <c r="D20" s="20"/>
      <c r="E20" s="21">
        <v>384</v>
      </c>
      <c r="F20" s="22">
        <v>1052</v>
      </c>
      <c r="G20" s="22">
        <v>191</v>
      </c>
      <c r="H20" s="22">
        <v>96</v>
      </c>
      <c r="I20" s="22">
        <v>96</v>
      </c>
      <c r="J20" s="22">
        <v>383</v>
      </c>
      <c r="K20" s="22">
        <v>143</v>
      </c>
      <c r="L20" s="22"/>
      <c r="M20" s="22"/>
      <c r="N20" s="22">
        <v>143</v>
      </c>
      <c r="O20" s="22"/>
      <c r="P20" s="22">
        <v>96</v>
      </c>
      <c r="Q20" s="22"/>
      <c r="R20" s="22">
        <v>96</v>
      </c>
      <c r="S20" s="22">
        <v>256</v>
      </c>
      <c r="T20" s="22"/>
      <c r="U20" s="22">
        <v>143</v>
      </c>
      <c r="V20" s="22">
        <v>399</v>
      </c>
      <c r="W20" s="22">
        <v>1021</v>
      </c>
      <c r="X20" s="22">
        <v>1052</v>
      </c>
      <c r="Y20" s="22">
        <v>-31</v>
      </c>
      <c r="Z20" s="18">
        <v>-2.9467680608365017</v>
      </c>
      <c r="AA20" s="20">
        <v>1052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50988512</v>
      </c>
      <c r="D26" s="20"/>
      <c r="E26" s="21">
        <v>59850000</v>
      </c>
      <c r="F26" s="22">
        <v>59850000</v>
      </c>
      <c r="G26" s="22"/>
      <c r="H26" s="22">
        <v>24937537</v>
      </c>
      <c r="I26" s="22"/>
      <c r="J26" s="22">
        <v>24937537</v>
      </c>
      <c r="K26" s="22"/>
      <c r="L26" s="22"/>
      <c r="M26" s="22"/>
      <c r="N26" s="22"/>
      <c r="O26" s="22">
        <v>19950075</v>
      </c>
      <c r="P26" s="22"/>
      <c r="Q26" s="22">
        <v>14962388</v>
      </c>
      <c r="R26" s="22">
        <v>34912463</v>
      </c>
      <c r="S26" s="22"/>
      <c r="T26" s="22"/>
      <c r="U26" s="22"/>
      <c r="V26" s="22"/>
      <c r="W26" s="22">
        <v>59850000</v>
      </c>
      <c r="X26" s="22">
        <v>59850000</v>
      </c>
      <c r="Y26" s="22"/>
      <c r="Z26" s="23"/>
      <c r="AA26" s="20">
        <v>59850000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442871</v>
      </c>
      <c r="D29" s="20"/>
      <c r="E29" s="21">
        <v>1606500</v>
      </c>
      <c r="F29" s="22">
        <v>1606500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1606500</v>
      </c>
      <c r="Y29" s="22">
        <v>-1606500</v>
      </c>
      <c r="Z29" s="23">
        <v>-100</v>
      </c>
      <c r="AA29" s="20">
        <v>1606500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87001098</v>
      </c>
      <c r="D33" s="29">
        <f t="shared" ref="D33:Y33" si="0">SUM(D6:D32)</f>
        <v>0</v>
      </c>
      <c r="E33" s="30">
        <f t="shared" si="0"/>
        <v>104573244</v>
      </c>
      <c r="F33" s="31">
        <f t="shared" si="0"/>
        <v>114182804</v>
      </c>
      <c r="G33" s="31">
        <f t="shared" si="0"/>
        <v>4395634</v>
      </c>
      <c r="H33" s="31">
        <f t="shared" si="0"/>
        <v>29385674</v>
      </c>
      <c r="I33" s="31">
        <f t="shared" si="0"/>
        <v>4449198</v>
      </c>
      <c r="J33" s="31">
        <f t="shared" si="0"/>
        <v>38230506</v>
      </c>
      <c r="K33" s="31">
        <f t="shared" si="0"/>
        <v>4468424</v>
      </c>
      <c r="L33" s="31">
        <f t="shared" si="0"/>
        <v>4472852</v>
      </c>
      <c r="M33" s="31">
        <f t="shared" si="0"/>
        <v>4503312</v>
      </c>
      <c r="N33" s="31">
        <f t="shared" si="0"/>
        <v>13444588</v>
      </c>
      <c r="O33" s="31">
        <f t="shared" si="0"/>
        <v>24477486</v>
      </c>
      <c r="P33" s="31">
        <f t="shared" si="0"/>
        <v>4540088</v>
      </c>
      <c r="Q33" s="31">
        <f t="shared" si="0"/>
        <v>19507859</v>
      </c>
      <c r="R33" s="31">
        <f t="shared" si="0"/>
        <v>48525433</v>
      </c>
      <c r="S33" s="31">
        <f t="shared" si="0"/>
        <v>4565884</v>
      </c>
      <c r="T33" s="31">
        <f t="shared" si="0"/>
        <v>4585659</v>
      </c>
      <c r="U33" s="31">
        <f t="shared" si="0"/>
        <v>3764780</v>
      </c>
      <c r="V33" s="31">
        <f t="shared" si="0"/>
        <v>12916323</v>
      </c>
      <c r="W33" s="31">
        <f t="shared" si="0"/>
        <v>113116850</v>
      </c>
      <c r="X33" s="31">
        <f t="shared" si="0"/>
        <v>114182804</v>
      </c>
      <c r="Y33" s="31">
        <f t="shared" si="0"/>
        <v>-1065954</v>
      </c>
      <c r="Z33" s="32">
        <f>+IF(X33&lt;&gt;0,+(Y33/X33)*100,0)</f>
        <v>-0.93355037944242469</v>
      </c>
      <c r="AA33" s="29">
        <f>SUM(AA6:AA32)</f>
        <v>114182804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19842294</v>
      </c>
      <c r="D35" s="20"/>
      <c r="E35" s="21">
        <v>26454660</v>
      </c>
      <c r="F35" s="22">
        <v>26454660</v>
      </c>
      <c r="G35" s="22">
        <v>1551208</v>
      </c>
      <c r="H35" s="22">
        <v>1687347</v>
      </c>
      <c r="I35" s="22">
        <v>1830498</v>
      </c>
      <c r="J35" s="22">
        <v>5069053</v>
      </c>
      <c r="K35" s="22">
        <v>1661769</v>
      </c>
      <c r="L35" s="22">
        <v>1630492</v>
      </c>
      <c r="M35" s="22">
        <v>1704099</v>
      </c>
      <c r="N35" s="22">
        <v>4996360</v>
      </c>
      <c r="O35" s="22">
        <v>1634886</v>
      </c>
      <c r="P35" s="22">
        <v>1624562</v>
      </c>
      <c r="Q35" s="22">
        <v>1575264</v>
      </c>
      <c r="R35" s="22">
        <v>4834712</v>
      </c>
      <c r="S35" s="22">
        <v>1597145</v>
      </c>
      <c r="T35" s="22">
        <v>1830628</v>
      </c>
      <c r="U35" s="22">
        <v>1947114</v>
      </c>
      <c r="V35" s="22">
        <v>5374887</v>
      </c>
      <c r="W35" s="22">
        <v>20275012</v>
      </c>
      <c r="X35" s="22">
        <v>26454660</v>
      </c>
      <c r="Y35" s="22">
        <v>-6179648</v>
      </c>
      <c r="Z35" s="23">
        <v>-23.359393014312037</v>
      </c>
      <c r="AA35" s="20">
        <v>26454660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222113</v>
      </c>
      <c r="D38" s="20"/>
      <c r="E38" s="21">
        <v>3630012</v>
      </c>
      <c r="F38" s="22">
        <v>8260000</v>
      </c>
      <c r="G38" s="22">
        <v>23208</v>
      </c>
      <c r="H38" s="22"/>
      <c r="I38" s="22"/>
      <c r="J38" s="22">
        <v>23208</v>
      </c>
      <c r="K38" s="22">
        <v>607125</v>
      </c>
      <c r="L38" s="22">
        <v>285485</v>
      </c>
      <c r="M38" s="22">
        <v>18959</v>
      </c>
      <c r="N38" s="22">
        <v>911569</v>
      </c>
      <c r="O38" s="22">
        <v>18145</v>
      </c>
      <c r="P38" s="22">
        <v>641187</v>
      </c>
      <c r="Q38" s="22">
        <v>653437</v>
      </c>
      <c r="R38" s="22">
        <v>1312769</v>
      </c>
      <c r="S38" s="22">
        <v>609214</v>
      </c>
      <c r="T38" s="22">
        <v>627403</v>
      </c>
      <c r="U38" s="22">
        <v>2609387</v>
      </c>
      <c r="V38" s="22">
        <v>3846004</v>
      </c>
      <c r="W38" s="22">
        <v>6093550</v>
      </c>
      <c r="X38" s="22">
        <v>8260000</v>
      </c>
      <c r="Y38" s="22">
        <v>-2166450</v>
      </c>
      <c r="Z38" s="23">
        <v>-26.228208232445521</v>
      </c>
      <c r="AA38" s="20">
        <v>8260000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13416864</v>
      </c>
      <c r="F39" s="22">
        <v>30471680</v>
      </c>
      <c r="G39" s="22"/>
      <c r="H39" s="22"/>
      <c r="I39" s="22">
        <v>3354216</v>
      </c>
      <c r="J39" s="22">
        <v>3354216</v>
      </c>
      <c r="K39" s="22"/>
      <c r="L39" s="22"/>
      <c r="M39" s="22">
        <v>3354216</v>
      </c>
      <c r="N39" s="22">
        <v>3354216</v>
      </c>
      <c r="O39" s="22">
        <v>1118072</v>
      </c>
      <c r="P39" s="22">
        <v>-4017544</v>
      </c>
      <c r="Q39" s="22"/>
      <c r="R39" s="22">
        <v>-2899472</v>
      </c>
      <c r="S39" s="22"/>
      <c r="T39" s="22"/>
      <c r="U39" s="22"/>
      <c r="V39" s="22"/>
      <c r="W39" s="22">
        <v>3808960</v>
      </c>
      <c r="X39" s="22">
        <v>30471680</v>
      </c>
      <c r="Y39" s="22">
        <v>-26662720</v>
      </c>
      <c r="Z39" s="23">
        <v>-87.5</v>
      </c>
      <c r="AA39" s="20">
        <v>30471680</v>
      </c>
    </row>
    <row r="40" spans="1:27" x14ac:dyDescent="0.25">
      <c r="A40" s="19" t="s">
        <v>66</v>
      </c>
      <c r="B40" s="15" t="s">
        <v>32</v>
      </c>
      <c r="C40" s="20">
        <v>21273470</v>
      </c>
      <c r="D40" s="20"/>
      <c r="E40" s="21">
        <v>12189684</v>
      </c>
      <c r="F40" s="22">
        <v>24814756</v>
      </c>
      <c r="G40" s="22">
        <v>1536792</v>
      </c>
      <c r="H40" s="22">
        <v>1536792</v>
      </c>
      <c r="I40" s="22">
        <v>1487236</v>
      </c>
      <c r="J40" s="22">
        <v>4560820</v>
      </c>
      <c r="K40" s="22">
        <v>1536792</v>
      </c>
      <c r="L40" s="22">
        <v>1487236</v>
      </c>
      <c r="M40" s="22">
        <v>1536792</v>
      </c>
      <c r="N40" s="22">
        <v>4560820</v>
      </c>
      <c r="O40" s="22">
        <v>1536792</v>
      </c>
      <c r="P40" s="22">
        <v>1388089</v>
      </c>
      <c r="Q40" s="22">
        <v>1536792</v>
      </c>
      <c r="R40" s="22">
        <v>4461673</v>
      </c>
      <c r="S40" s="22">
        <v>1487236</v>
      </c>
      <c r="T40" s="22">
        <v>1536792</v>
      </c>
      <c r="U40" s="22">
        <v>1487234</v>
      </c>
      <c r="V40" s="22">
        <v>4511262</v>
      </c>
      <c r="W40" s="22">
        <v>18094575</v>
      </c>
      <c r="X40" s="22">
        <v>24814756</v>
      </c>
      <c r="Y40" s="22">
        <v>-6720181</v>
      </c>
      <c r="Z40" s="23">
        <v>-27.081390604848181</v>
      </c>
      <c r="AA40" s="20">
        <v>24814756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4300316</v>
      </c>
      <c r="D42" s="20"/>
      <c r="E42" s="21">
        <v>1000008</v>
      </c>
      <c r="F42" s="22">
        <v>1000008</v>
      </c>
      <c r="G42" s="22">
        <v>-15489</v>
      </c>
      <c r="H42" s="22">
        <v>77771</v>
      </c>
      <c r="I42" s="22">
        <v>9396</v>
      </c>
      <c r="J42" s="22">
        <v>71678</v>
      </c>
      <c r="K42" s="22">
        <v>34889</v>
      </c>
      <c r="L42" s="22">
        <v>15032</v>
      </c>
      <c r="M42" s="22">
        <v>3084</v>
      </c>
      <c r="N42" s="22">
        <v>53005</v>
      </c>
      <c r="O42" s="22">
        <v>14530</v>
      </c>
      <c r="P42" s="22">
        <v>171208</v>
      </c>
      <c r="Q42" s="22">
        <v>225560</v>
      </c>
      <c r="R42" s="22">
        <v>411298</v>
      </c>
      <c r="S42" s="22">
        <v>24468</v>
      </c>
      <c r="T42" s="22">
        <v>323142</v>
      </c>
      <c r="U42" s="22">
        <v>65352</v>
      </c>
      <c r="V42" s="22">
        <v>412962</v>
      </c>
      <c r="W42" s="22">
        <v>948943</v>
      </c>
      <c r="X42" s="22">
        <v>1000008</v>
      </c>
      <c r="Y42" s="22">
        <v>-51065</v>
      </c>
      <c r="Z42" s="23">
        <v>-5.1064591483268131</v>
      </c>
      <c r="AA42" s="20">
        <v>1000008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19730783</v>
      </c>
      <c r="D44" s="20"/>
      <c r="E44" s="21">
        <v>15000000</v>
      </c>
      <c r="F44" s="22">
        <v>10758160</v>
      </c>
      <c r="G44" s="22">
        <v>355161</v>
      </c>
      <c r="H44" s="22">
        <v>359009</v>
      </c>
      <c r="I44" s="22">
        <v>273945</v>
      </c>
      <c r="J44" s="22">
        <v>988115</v>
      </c>
      <c r="K44" s="22">
        <v>154124</v>
      </c>
      <c r="L44" s="22">
        <v>271244</v>
      </c>
      <c r="M44" s="22">
        <v>82379</v>
      </c>
      <c r="N44" s="22">
        <v>507747</v>
      </c>
      <c r="O44" s="22">
        <v>143552</v>
      </c>
      <c r="P44" s="22">
        <v>322026</v>
      </c>
      <c r="Q44" s="22">
        <v>840557</v>
      </c>
      <c r="R44" s="22">
        <v>1306135</v>
      </c>
      <c r="S44" s="22">
        <v>673283</v>
      </c>
      <c r="T44" s="22">
        <v>624358</v>
      </c>
      <c r="U44" s="22">
        <v>17375921</v>
      </c>
      <c r="V44" s="22">
        <v>18673562</v>
      </c>
      <c r="W44" s="22">
        <v>21475559</v>
      </c>
      <c r="X44" s="22">
        <v>10758160</v>
      </c>
      <c r="Y44" s="22">
        <v>10717399</v>
      </c>
      <c r="Z44" s="23">
        <v>99.621115506740935</v>
      </c>
      <c r="AA44" s="20">
        <v>10758160</v>
      </c>
    </row>
    <row r="45" spans="1:27" x14ac:dyDescent="0.25">
      <c r="A45" s="19" t="s">
        <v>70</v>
      </c>
      <c r="B45" s="15" t="s">
        <v>32</v>
      </c>
      <c r="C45" s="20">
        <v>3343829</v>
      </c>
      <c r="D45" s="20"/>
      <c r="E45" s="21">
        <v>1902900</v>
      </c>
      <c r="F45" s="22">
        <v>5679256</v>
      </c>
      <c r="G45" s="22">
        <v>-89308</v>
      </c>
      <c r="H45" s="22">
        <v>307030</v>
      </c>
      <c r="I45" s="22">
        <v>151300</v>
      </c>
      <c r="J45" s="22">
        <v>369022</v>
      </c>
      <c r="K45" s="22">
        <v>543169</v>
      </c>
      <c r="L45" s="22">
        <v>1045355</v>
      </c>
      <c r="M45" s="22">
        <v>49098</v>
      </c>
      <c r="N45" s="22">
        <v>1637622</v>
      </c>
      <c r="O45" s="22">
        <v>221241</v>
      </c>
      <c r="P45" s="22">
        <v>165693</v>
      </c>
      <c r="Q45" s="22">
        <v>133699</v>
      </c>
      <c r="R45" s="22">
        <v>520633</v>
      </c>
      <c r="S45" s="22">
        <v>736487</v>
      </c>
      <c r="T45" s="22">
        <v>833812</v>
      </c>
      <c r="U45" s="22">
        <v>166602</v>
      </c>
      <c r="V45" s="22">
        <v>1736901</v>
      </c>
      <c r="W45" s="22">
        <v>4264178</v>
      </c>
      <c r="X45" s="22">
        <v>5679256</v>
      </c>
      <c r="Y45" s="22">
        <v>-1415078</v>
      </c>
      <c r="Z45" s="23">
        <v>-24.916608795236559</v>
      </c>
      <c r="AA45" s="20">
        <v>5679256</v>
      </c>
    </row>
    <row r="46" spans="1:27" x14ac:dyDescent="0.25">
      <c r="A46" s="19" t="s">
        <v>71</v>
      </c>
      <c r="B46" s="15" t="s">
        <v>32</v>
      </c>
      <c r="C46" s="20">
        <v>1049377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69762182</v>
      </c>
      <c r="D48" s="29">
        <f t="shared" ref="D48:Y48" si="1">SUM(D35:D47)</f>
        <v>0</v>
      </c>
      <c r="E48" s="30">
        <f t="shared" si="1"/>
        <v>73594128</v>
      </c>
      <c r="F48" s="31">
        <f t="shared" si="1"/>
        <v>107438520</v>
      </c>
      <c r="G48" s="31">
        <f t="shared" si="1"/>
        <v>3361572</v>
      </c>
      <c r="H48" s="31">
        <f t="shared" si="1"/>
        <v>3967949</v>
      </c>
      <c r="I48" s="31">
        <f t="shared" si="1"/>
        <v>7106591</v>
      </c>
      <c r="J48" s="31">
        <f t="shared" si="1"/>
        <v>14436112</v>
      </c>
      <c r="K48" s="31">
        <f t="shared" si="1"/>
        <v>4537868</v>
      </c>
      <c r="L48" s="31">
        <f t="shared" si="1"/>
        <v>4734844</v>
      </c>
      <c r="M48" s="31">
        <f t="shared" si="1"/>
        <v>6748627</v>
      </c>
      <c r="N48" s="31">
        <f t="shared" si="1"/>
        <v>16021339</v>
      </c>
      <c r="O48" s="31">
        <f t="shared" si="1"/>
        <v>4687218</v>
      </c>
      <c r="P48" s="31">
        <f t="shared" si="1"/>
        <v>295221</v>
      </c>
      <c r="Q48" s="31">
        <f t="shared" si="1"/>
        <v>4965309</v>
      </c>
      <c r="R48" s="31">
        <f t="shared" si="1"/>
        <v>9947748</v>
      </c>
      <c r="S48" s="31">
        <f t="shared" si="1"/>
        <v>5127833</v>
      </c>
      <c r="T48" s="31">
        <f t="shared" si="1"/>
        <v>5776135</v>
      </c>
      <c r="U48" s="31">
        <f t="shared" si="1"/>
        <v>23651610</v>
      </c>
      <c r="V48" s="31">
        <f t="shared" si="1"/>
        <v>34555578</v>
      </c>
      <c r="W48" s="31">
        <f t="shared" si="1"/>
        <v>74960777</v>
      </c>
      <c r="X48" s="31">
        <f t="shared" si="1"/>
        <v>107438520</v>
      </c>
      <c r="Y48" s="31">
        <f t="shared" si="1"/>
        <v>-32477743</v>
      </c>
      <c r="Z48" s="32">
        <f>+IF(X48&lt;&gt;0,+(Y48/X48)*100,0)</f>
        <v>-30.229142210819731</v>
      </c>
      <c r="AA48" s="29">
        <f>SUM(AA35:AA47)</f>
        <v>107438520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17238916</v>
      </c>
      <c r="D49" s="39">
        <f t="shared" si="2"/>
        <v>0</v>
      </c>
      <c r="E49" s="40">
        <f t="shared" si="2"/>
        <v>30979116</v>
      </c>
      <c r="F49" s="41">
        <f t="shared" si="2"/>
        <v>6744284</v>
      </c>
      <c r="G49" s="41">
        <f t="shared" si="2"/>
        <v>1034062</v>
      </c>
      <c r="H49" s="41">
        <f t="shared" si="2"/>
        <v>25417725</v>
      </c>
      <c r="I49" s="41">
        <f t="shared" si="2"/>
        <v>-2657393</v>
      </c>
      <c r="J49" s="41">
        <f t="shared" si="2"/>
        <v>23794394</v>
      </c>
      <c r="K49" s="41">
        <f t="shared" si="2"/>
        <v>-69444</v>
      </c>
      <c r="L49" s="41">
        <f t="shared" si="2"/>
        <v>-261992</v>
      </c>
      <c r="M49" s="41">
        <f t="shared" si="2"/>
        <v>-2245315</v>
      </c>
      <c r="N49" s="41">
        <f t="shared" si="2"/>
        <v>-2576751</v>
      </c>
      <c r="O49" s="41">
        <f t="shared" si="2"/>
        <v>19790268</v>
      </c>
      <c r="P49" s="41">
        <f t="shared" si="2"/>
        <v>4244867</v>
      </c>
      <c r="Q49" s="41">
        <f t="shared" si="2"/>
        <v>14542550</v>
      </c>
      <c r="R49" s="41">
        <f t="shared" si="2"/>
        <v>38577685</v>
      </c>
      <c r="S49" s="41">
        <f t="shared" si="2"/>
        <v>-561949</v>
      </c>
      <c r="T49" s="41">
        <f t="shared" si="2"/>
        <v>-1190476</v>
      </c>
      <c r="U49" s="41">
        <f t="shared" si="2"/>
        <v>-19886830</v>
      </c>
      <c r="V49" s="41">
        <f t="shared" si="2"/>
        <v>-21639255</v>
      </c>
      <c r="W49" s="41">
        <f t="shared" si="2"/>
        <v>38156073</v>
      </c>
      <c r="X49" s="41">
        <f t="shared" si="2"/>
        <v>6744284</v>
      </c>
      <c r="Y49" s="41">
        <f t="shared" si="2"/>
        <v>31411789</v>
      </c>
      <c r="Z49" s="42">
        <f>+IF(X49&lt;&gt;0,+(Y49/X49)*100,0)</f>
        <v>465.75424463145384</v>
      </c>
      <c r="AA49" s="39">
        <f>+AA33-AA48</f>
        <v>6744284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4182927</v>
      </c>
      <c r="I50" s="22"/>
      <c r="J50" s="22">
        <v>4182927</v>
      </c>
      <c r="K50" s="22">
        <v>12031200</v>
      </c>
      <c r="L50" s="22">
        <v>3261372</v>
      </c>
      <c r="M50" s="22">
        <v>3050864</v>
      </c>
      <c r="N50" s="22">
        <v>18343436</v>
      </c>
      <c r="O50" s="22">
        <v>4906466</v>
      </c>
      <c r="P50" s="22"/>
      <c r="Q50" s="22"/>
      <c r="R50" s="22">
        <v>4906466</v>
      </c>
      <c r="S50" s="22"/>
      <c r="T50" s="22">
        <v>3418867</v>
      </c>
      <c r="U50" s="22">
        <v>3042176</v>
      </c>
      <c r="V50" s="22">
        <v>6461043</v>
      </c>
      <c r="W50" s="22">
        <v>33893872</v>
      </c>
      <c r="X50" s="22"/>
      <c r="Y50" s="22">
        <v>33893872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17238916</v>
      </c>
      <c r="D52" s="48">
        <f t="shared" si="3"/>
        <v>0</v>
      </c>
      <c r="E52" s="49">
        <f t="shared" si="3"/>
        <v>30979116</v>
      </c>
      <c r="F52" s="50">
        <f t="shared" si="3"/>
        <v>6744284</v>
      </c>
      <c r="G52" s="50">
        <f t="shared" si="3"/>
        <v>1034062</v>
      </c>
      <c r="H52" s="50">
        <f t="shared" si="3"/>
        <v>29600652</v>
      </c>
      <c r="I52" s="50">
        <f t="shared" si="3"/>
        <v>-2657393</v>
      </c>
      <c r="J52" s="50">
        <f t="shared" si="3"/>
        <v>27977321</v>
      </c>
      <c r="K52" s="50">
        <f t="shared" si="3"/>
        <v>11961756</v>
      </c>
      <c r="L52" s="50">
        <f t="shared" si="3"/>
        <v>2999380</v>
      </c>
      <c r="M52" s="50">
        <f t="shared" si="3"/>
        <v>805549</v>
      </c>
      <c r="N52" s="50">
        <f t="shared" si="3"/>
        <v>15766685</v>
      </c>
      <c r="O52" s="50">
        <f t="shared" si="3"/>
        <v>24696734</v>
      </c>
      <c r="P52" s="50">
        <f t="shared" si="3"/>
        <v>4244867</v>
      </c>
      <c r="Q52" s="50">
        <f t="shared" si="3"/>
        <v>14542550</v>
      </c>
      <c r="R52" s="50">
        <f t="shared" si="3"/>
        <v>43484151</v>
      </c>
      <c r="S52" s="50">
        <f t="shared" si="3"/>
        <v>-561949</v>
      </c>
      <c r="T52" s="50">
        <f t="shared" si="3"/>
        <v>2228391</v>
      </c>
      <c r="U52" s="50">
        <f t="shared" si="3"/>
        <v>-16844654</v>
      </c>
      <c r="V52" s="50">
        <f t="shared" si="3"/>
        <v>-15178212</v>
      </c>
      <c r="W52" s="50">
        <f t="shared" si="3"/>
        <v>72049945</v>
      </c>
      <c r="X52" s="50">
        <f t="shared" si="3"/>
        <v>6744284</v>
      </c>
      <c r="Y52" s="50">
        <f t="shared" si="3"/>
        <v>65305661</v>
      </c>
      <c r="Z52" s="51">
        <f>+IF(X52&lt;&gt;0,+(Y52/X52)*100,0)</f>
        <v>968.31125438964318</v>
      </c>
      <c r="AA52" s="48">
        <f>SUM(AA49:AA51)</f>
        <v>6744284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17238916</v>
      </c>
      <c r="D54" s="54">
        <f>+D52-D53</f>
        <v>0</v>
      </c>
      <c r="E54" s="55">
        <f t="shared" si="4"/>
        <v>30979116</v>
      </c>
      <c r="F54" s="56">
        <f t="shared" si="4"/>
        <v>6744284</v>
      </c>
      <c r="G54" s="56">
        <f t="shared" si="4"/>
        <v>1034062</v>
      </c>
      <c r="H54" s="56">
        <f t="shared" si="4"/>
        <v>29600652</v>
      </c>
      <c r="I54" s="56">
        <f t="shared" si="4"/>
        <v>-2657393</v>
      </c>
      <c r="J54" s="56">
        <f t="shared" si="4"/>
        <v>27977321</v>
      </c>
      <c r="K54" s="56">
        <f t="shared" si="4"/>
        <v>11961756</v>
      </c>
      <c r="L54" s="56">
        <f t="shared" si="4"/>
        <v>2999380</v>
      </c>
      <c r="M54" s="56">
        <f t="shared" si="4"/>
        <v>805549</v>
      </c>
      <c r="N54" s="56">
        <f t="shared" si="4"/>
        <v>15766685</v>
      </c>
      <c r="O54" s="56">
        <f t="shared" si="4"/>
        <v>24696734</v>
      </c>
      <c r="P54" s="56">
        <f t="shared" si="4"/>
        <v>4244867</v>
      </c>
      <c r="Q54" s="56">
        <f t="shared" si="4"/>
        <v>14542550</v>
      </c>
      <c r="R54" s="56">
        <f t="shared" si="4"/>
        <v>43484151</v>
      </c>
      <c r="S54" s="56">
        <f t="shared" si="4"/>
        <v>-561949</v>
      </c>
      <c r="T54" s="56">
        <f t="shared" si="4"/>
        <v>2228391</v>
      </c>
      <c r="U54" s="56">
        <f t="shared" si="4"/>
        <v>-16844654</v>
      </c>
      <c r="V54" s="56">
        <f t="shared" si="4"/>
        <v>-15178212</v>
      </c>
      <c r="W54" s="56">
        <f t="shared" si="4"/>
        <v>72049945</v>
      </c>
      <c r="X54" s="56">
        <f t="shared" si="4"/>
        <v>6744284</v>
      </c>
      <c r="Y54" s="56">
        <f t="shared" si="4"/>
        <v>65305661</v>
      </c>
      <c r="Z54" s="57">
        <f>+IF(X54&lt;&gt;0,+(Y54/X54)*100,0)</f>
        <v>968.31125438964318</v>
      </c>
      <c r="AA54" s="54">
        <f>+AA52-AA53</f>
        <v>6744284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17238916</v>
      </c>
      <c r="D57" s="48">
        <f>SUM(D54:D56)</f>
        <v>0</v>
      </c>
      <c r="E57" s="49">
        <f t="shared" si="5"/>
        <v>30979116</v>
      </c>
      <c r="F57" s="50">
        <f t="shared" si="5"/>
        <v>6744284</v>
      </c>
      <c r="G57" s="50">
        <f t="shared" si="5"/>
        <v>1034062</v>
      </c>
      <c r="H57" s="50">
        <f t="shared" si="5"/>
        <v>29600652</v>
      </c>
      <c r="I57" s="50">
        <f t="shared" si="5"/>
        <v>-2657393</v>
      </c>
      <c r="J57" s="50">
        <f t="shared" si="5"/>
        <v>27977321</v>
      </c>
      <c r="K57" s="50">
        <f t="shared" si="5"/>
        <v>11961756</v>
      </c>
      <c r="L57" s="50">
        <f t="shared" si="5"/>
        <v>2999380</v>
      </c>
      <c r="M57" s="50">
        <f t="shared" si="5"/>
        <v>805549</v>
      </c>
      <c r="N57" s="50">
        <f t="shared" si="5"/>
        <v>15766685</v>
      </c>
      <c r="O57" s="50">
        <f t="shared" si="5"/>
        <v>24696734</v>
      </c>
      <c r="P57" s="50">
        <f t="shared" si="5"/>
        <v>4244867</v>
      </c>
      <c r="Q57" s="50">
        <f t="shared" si="5"/>
        <v>14542550</v>
      </c>
      <c r="R57" s="50">
        <f t="shared" si="5"/>
        <v>43484151</v>
      </c>
      <c r="S57" s="50">
        <f t="shared" si="5"/>
        <v>-561949</v>
      </c>
      <c r="T57" s="50">
        <f t="shared" si="5"/>
        <v>2228391</v>
      </c>
      <c r="U57" s="50">
        <f t="shared" si="5"/>
        <v>-16844654</v>
      </c>
      <c r="V57" s="50">
        <f t="shared" si="5"/>
        <v>-15178212</v>
      </c>
      <c r="W57" s="50">
        <f t="shared" si="5"/>
        <v>72049945</v>
      </c>
      <c r="X57" s="50">
        <f t="shared" si="5"/>
        <v>6744284</v>
      </c>
      <c r="Y57" s="50">
        <f t="shared" si="5"/>
        <v>65305661</v>
      </c>
      <c r="Z57" s="51">
        <f>+IF(X57&lt;&gt;0,+(Y57/X57)*100,0)</f>
        <v>968.31125438964318</v>
      </c>
      <c r="AA57" s="48">
        <f>SUM(AA54:AA56)</f>
        <v>6744284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17238916</v>
      </c>
      <c r="D60" s="65">
        <f>SUM(D57:D59)</f>
        <v>0</v>
      </c>
      <c r="E60" s="66">
        <f t="shared" si="6"/>
        <v>30979116</v>
      </c>
      <c r="F60" s="67">
        <f t="shared" si="6"/>
        <v>6744284</v>
      </c>
      <c r="G60" s="67">
        <f t="shared" si="6"/>
        <v>1034062</v>
      </c>
      <c r="H60" s="67">
        <f t="shared" si="6"/>
        <v>29600652</v>
      </c>
      <c r="I60" s="67">
        <f t="shared" si="6"/>
        <v>-2657393</v>
      </c>
      <c r="J60" s="67">
        <f t="shared" si="6"/>
        <v>27977321</v>
      </c>
      <c r="K60" s="67">
        <f t="shared" si="6"/>
        <v>11961756</v>
      </c>
      <c r="L60" s="67">
        <f t="shared" si="6"/>
        <v>2999380</v>
      </c>
      <c r="M60" s="67">
        <f t="shared" si="6"/>
        <v>805549</v>
      </c>
      <c r="N60" s="67">
        <f t="shared" si="6"/>
        <v>15766685</v>
      </c>
      <c r="O60" s="67">
        <f t="shared" si="6"/>
        <v>24696734</v>
      </c>
      <c r="P60" s="67">
        <f t="shared" si="6"/>
        <v>4244867</v>
      </c>
      <c r="Q60" s="67">
        <f t="shared" si="6"/>
        <v>14542550</v>
      </c>
      <c r="R60" s="67">
        <f t="shared" si="6"/>
        <v>43484151</v>
      </c>
      <c r="S60" s="67">
        <f t="shared" si="6"/>
        <v>-561949</v>
      </c>
      <c r="T60" s="67">
        <f t="shared" si="6"/>
        <v>2228391</v>
      </c>
      <c r="U60" s="67">
        <f t="shared" si="6"/>
        <v>-16844654</v>
      </c>
      <c r="V60" s="67">
        <f t="shared" si="6"/>
        <v>-15178212</v>
      </c>
      <c r="W60" s="67">
        <f t="shared" si="6"/>
        <v>72049945</v>
      </c>
      <c r="X60" s="67">
        <f t="shared" si="6"/>
        <v>6744284</v>
      </c>
      <c r="Y60" s="67">
        <f t="shared" si="6"/>
        <v>65305661</v>
      </c>
      <c r="Z60" s="68">
        <f>+IF(X60&lt;&gt;0,+(Y60/X60)*100,0)</f>
        <v>968.31125438964318</v>
      </c>
      <c r="AA60" s="65">
        <f>SUM(AA57:AA59)</f>
        <v>6744284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59579726</v>
      </c>
      <c r="D8" s="20"/>
      <c r="E8" s="21">
        <v>76097306</v>
      </c>
      <c r="F8" s="22">
        <v>76097306</v>
      </c>
      <c r="G8" s="22">
        <v>5331650</v>
      </c>
      <c r="H8" s="22">
        <v>5278112</v>
      </c>
      <c r="I8" s="22">
        <v>5204954</v>
      </c>
      <c r="J8" s="22">
        <v>15814716</v>
      </c>
      <c r="K8" s="22">
        <v>5143146</v>
      </c>
      <c r="L8" s="22">
        <v>5044290</v>
      </c>
      <c r="M8" s="22"/>
      <c r="N8" s="22">
        <v>10187436</v>
      </c>
      <c r="O8" s="22"/>
      <c r="P8" s="22"/>
      <c r="Q8" s="22">
        <v>20097370</v>
      </c>
      <c r="R8" s="22">
        <v>20097370</v>
      </c>
      <c r="S8" s="22">
        <v>4892968</v>
      </c>
      <c r="T8" s="22">
        <v>4858813</v>
      </c>
      <c r="U8" s="22">
        <v>4890431</v>
      </c>
      <c r="V8" s="22">
        <v>14642212</v>
      </c>
      <c r="W8" s="22">
        <v>60741734</v>
      </c>
      <c r="X8" s="22">
        <v>76097306</v>
      </c>
      <c r="Y8" s="22">
        <v>-15355572</v>
      </c>
      <c r="Z8" s="23">
        <v>-20.178864150591615</v>
      </c>
      <c r="AA8" s="20">
        <v>76097306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50214</v>
      </c>
      <c r="D10" s="20"/>
      <c r="E10" s="21">
        <v>11539</v>
      </c>
      <c r="F10" s="22">
        <v>11539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11539</v>
      </c>
      <c r="Y10" s="22">
        <v>-11539</v>
      </c>
      <c r="Z10" s="23">
        <v>-100</v>
      </c>
      <c r="AA10" s="20">
        <v>11539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24200345</v>
      </c>
      <c r="D13" s="20"/>
      <c r="E13" s="21">
        <v>19579683</v>
      </c>
      <c r="F13" s="22">
        <v>19579683</v>
      </c>
      <c r="G13" s="22">
        <v>2170930</v>
      </c>
      <c r="H13" s="22">
        <v>2194555</v>
      </c>
      <c r="I13" s="22">
        <v>2038481</v>
      </c>
      <c r="J13" s="22">
        <v>6403966</v>
      </c>
      <c r="K13" s="22">
        <v>2024147</v>
      </c>
      <c r="L13" s="22">
        <v>2007166</v>
      </c>
      <c r="M13" s="22"/>
      <c r="N13" s="22">
        <v>4031313</v>
      </c>
      <c r="O13" s="22"/>
      <c r="P13" s="22"/>
      <c r="Q13" s="22">
        <v>8201055</v>
      </c>
      <c r="R13" s="22">
        <v>8201055</v>
      </c>
      <c r="S13" s="22">
        <v>2095196</v>
      </c>
      <c r="T13" s="22">
        <v>2111921</v>
      </c>
      <c r="U13" s="22">
        <v>2074440</v>
      </c>
      <c r="V13" s="22">
        <v>6281557</v>
      </c>
      <c r="W13" s="22">
        <v>24917891</v>
      </c>
      <c r="X13" s="22">
        <v>19579683</v>
      </c>
      <c r="Y13" s="22">
        <v>5338208</v>
      </c>
      <c r="Z13" s="23">
        <v>27.264016480757121</v>
      </c>
      <c r="AA13" s="20">
        <v>19579683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57617750</v>
      </c>
      <c r="D26" s="20"/>
      <c r="E26" s="21">
        <v>8434800</v>
      </c>
      <c r="F26" s="22">
        <v>8434800</v>
      </c>
      <c r="G26" s="22">
        <v>8434800</v>
      </c>
      <c r="H26" s="22"/>
      <c r="I26" s="22"/>
      <c r="J26" s="22">
        <v>8434800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8434800</v>
      </c>
      <c r="X26" s="22">
        <v>8434800</v>
      </c>
      <c r="Y26" s="22"/>
      <c r="Z26" s="23"/>
      <c r="AA26" s="20">
        <v>8434800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141448035</v>
      </c>
      <c r="D33" s="29">
        <f t="shared" ref="D33:Y33" si="0">SUM(D6:D32)</f>
        <v>0</v>
      </c>
      <c r="E33" s="30">
        <f t="shared" si="0"/>
        <v>104123328</v>
      </c>
      <c r="F33" s="31">
        <f t="shared" si="0"/>
        <v>104123328</v>
      </c>
      <c r="G33" s="31">
        <f t="shared" si="0"/>
        <v>15937380</v>
      </c>
      <c r="H33" s="31">
        <f t="shared" si="0"/>
        <v>7472667</v>
      </c>
      <c r="I33" s="31">
        <f t="shared" si="0"/>
        <v>7243435</v>
      </c>
      <c r="J33" s="31">
        <f t="shared" si="0"/>
        <v>30653482</v>
      </c>
      <c r="K33" s="31">
        <f t="shared" si="0"/>
        <v>7167293</v>
      </c>
      <c r="L33" s="31">
        <f t="shared" si="0"/>
        <v>7051456</v>
      </c>
      <c r="M33" s="31">
        <f t="shared" si="0"/>
        <v>0</v>
      </c>
      <c r="N33" s="31">
        <f t="shared" si="0"/>
        <v>14218749</v>
      </c>
      <c r="O33" s="31">
        <f t="shared" si="0"/>
        <v>0</v>
      </c>
      <c r="P33" s="31">
        <f t="shared" si="0"/>
        <v>0</v>
      </c>
      <c r="Q33" s="31">
        <f t="shared" si="0"/>
        <v>28298425</v>
      </c>
      <c r="R33" s="31">
        <f t="shared" si="0"/>
        <v>28298425</v>
      </c>
      <c r="S33" s="31">
        <f t="shared" si="0"/>
        <v>6988164</v>
      </c>
      <c r="T33" s="31">
        <f t="shared" si="0"/>
        <v>6970734</v>
      </c>
      <c r="U33" s="31">
        <f t="shared" si="0"/>
        <v>6964871</v>
      </c>
      <c r="V33" s="31">
        <f t="shared" si="0"/>
        <v>20923769</v>
      </c>
      <c r="W33" s="31">
        <f t="shared" si="0"/>
        <v>94094425</v>
      </c>
      <c r="X33" s="31">
        <f t="shared" si="0"/>
        <v>104123328</v>
      </c>
      <c r="Y33" s="31">
        <f t="shared" si="0"/>
        <v>-10028903</v>
      </c>
      <c r="Z33" s="32">
        <f>+IF(X33&lt;&gt;0,+(Y33/X33)*100,0)</f>
        <v>-9.6317541828858939</v>
      </c>
      <c r="AA33" s="29">
        <f>SUM(AA6:AA32)</f>
        <v>104123328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19442271</v>
      </c>
      <c r="D35" s="20"/>
      <c r="E35" s="21">
        <v>20212300</v>
      </c>
      <c r="F35" s="22">
        <v>20212300</v>
      </c>
      <c r="G35" s="22">
        <v>1715254</v>
      </c>
      <c r="H35" s="22">
        <v>1644915</v>
      </c>
      <c r="I35" s="22">
        <v>1669182</v>
      </c>
      <c r="J35" s="22">
        <v>5029351</v>
      </c>
      <c r="K35" s="22">
        <v>1572917</v>
      </c>
      <c r="L35" s="22">
        <v>1648519</v>
      </c>
      <c r="M35" s="22"/>
      <c r="N35" s="22">
        <v>3221436</v>
      </c>
      <c r="O35" s="22"/>
      <c r="P35" s="22"/>
      <c r="Q35" s="22">
        <v>6371506</v>
      </c>
      <c r="R35" s="22">
        <v>6371506</v>
      </c>
      <c r="S35" s="22">
        <v>1668639</v>
      </c>
      <c r="T35" s="22">
        <v>3112286</v>
      </c>
      <c r="U35" s="22">
        <v>-16112</v>
      </c>
      <c r="V35" s="22">
        <v>4764813</v>
      </c>
      <c r="W35" s="22">
        <v>19387106</v>
      </c>
      <c r="X35" s="22">
        <v>20212300</v>
      </c>
      <c r="Y35" s="22">
        <v>-825194</v>
      </c>
      <c r="Z35" s="23">
        <v>-4.0826328522731208</v>
      </c>
      <c r="AA35" s="20">
        <v>20212300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50065614</v>
      </c>
      <c r="D39" s="20"/>
      <c r="E39" s="21">
        <v>19112753</v>
      </c>
      <c r="F39" s="22">
        <v>19112753</v>
      </c>
      <c r="G39" s="22"/>
      <c r="H39" s="22"/>
      <c r="I39" s="22">
        <v>12516402</v>
      </c>
      <c r="J39" s="22">
        <v>12516402</v>
      </c>
      <c r="K39" s="22">
        <v>4172134</v>
      </c>
      <c r="L39" s="22">
        <v>1592729</v>
      </c>
      <c r="M39" s="22"/>
      <c r="N39" s="22">
        <v>5764863</v>
      </c>
      <c r="O39" s="22"/>
      <c r="P39" s="22"/>
      <c r="Q39" s="22">
        <v>20860670</v>
      </c>
      <c r="R39" s="22">
        <v>20860670</v>
      </c>
      <c r="S39" s="22"/>
      <c r="T39" s="22">
        <v>8344268</v>
      </c>
      <c r="U39" s="22">
        <v>4172134</v>
      </c>
      <c r="V39" s="22">
        <v>12516402</v>
      </c>
      <c r="W39" s="22">
        <v>51658337</v>
      </c>
      <c r="X39" s="22">
        <v>19112753</v>
      </c>
      <c r="Y39" s="22">
        <v>32545584</v>
      </c>
      <c r="Z39" s="23">
        <v>170.28203106062219</v>
      </c>
      <c r="AA39" s="20">
        <v>19112753</v>
      </c>
    </row>
    <row r="40" spans="1:27" x14ac:dyDescent="0.25">
      <c r="A40" s="19" t="s">
        <v>66</v>
      </c>
      <c r="B40" s="15" t="s">
        <v>32</v>
      </c>
      <c r="C40" s="20">
        <v>7813857</v>
      </c>
      <c r="D40" s="20"/>
      <c r="E40" s="21">
        <v>10825766</v>
      </c>
      <c r="F40" s="22">
        <v>10825766</v>
      </c>
      <c r="G40" s="22"/>
      <c r="H40" s="22">
        <v>1961960</v>
      </c>
      <c r="I40" s="22">
        <v>980980</v>
      </c>
      <c r="J40" s="22">
        <v>2942940</v>
      </c>
      <c r="K40" s="22">
        <v>980980</v>
      </c>
      <c r="L40" s="22">
        <v>980980</v>
      </c>
      <c r="M40" s="22"/>
      <c r="N40" s="22">
        <v>1961960</v>
      </c>
      <c r="O40" s="22"/>
      <c r="P40" s="22"/>
      <c r="Q40" s="22">
        <v>-3923920</v>
      </c>
      <c r="R40" s="22">
        <v>-3923920</v>
      </c>
      <c r="S40" s="22"/>
      <c r="T40" s="22">
        <v>7109025</v>
      </c>
      <c r="U40" s="22"/>
      <c r="V40" s="22">
        <v>7109025</v>
      </c>
      <c r="W40" s="22">
        <v>8090005</v>
      </c>
      <c r="X40" s="22">
        <v>10825766</v>
      </c>
      <c r="Y40" s="22">
        <v>-2735761</v>
      </c>
      <c r="Z40" s="23">
        <v>-25.270830719969378</v>
      </c>
      <c r="AA40" s="20">
        <v>10825766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150981</v>
      </c>
      <c r="D42" s="20"/>
      <c r="E42" s="21">
        <v>16060000</v>
      </c>
      <c r="F42" s="22">
        <v>16060000</v>
      </c>
      <c r="G42" s="22">
        <v>230570</v>
      </c>
      <c r="H42" s="22">
        <v>41709</v>
      </c>
      <c r="I42" s="22">
        <v>1026339</v>
      </c>
      <c r="J42" s="22">
        <v>1298618</v>
      </c>
      <c r="K42" s="22">
        <v>450772</v>
      </c>
      <c r="L42" s="22"/>
      <c r="M42" s="22"/>
      <c r="N42" s="22">
        <v>450772</v>
      </c>
      <c r="O42" s="22"/>
      <c r="P42" s="22"/>
      <c r="Q42" s="22">
        <v>3134015</v>
      </c>
      <c r="R42" s="22">
        <v>3134015</v>
      </c>
      <c r="S42" s="22">
        <v>687222</v>
      </c>
      <c r="T42" s="22">
        <v>1345249</v>
      </c>
      <c r="U42" s="22">
        <v>1865491</v>
      </c>
      <c r="V42" s="22">
        <v>3897962</v>
      </c>
      <c r="W42" s="22">
        <v>8781367</v>
      </c>
      <c r="X42" s="22">
        <v>16060000</v>
      </c>
      <c r="Y42" s="22">
        <v>-7278633</v>
      </c>
      <c r="Z42" s="23">
        <v>-45.321500622665006</v>
      </c>
      <c r="AA42" s="20">
        <v>16060000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168621</v>
      </c>
      <c r="D44" s="20"/>
      <c r="E44" s="21">
        <v>301884</v>
      </c>
      <c r="F44" s="22">
        <v>301884</v>
      </c>
      <c r="G44" s="22">
        <v>14155</v>
      </c>
      <c r="H44" s="22">
        <v>16423</v>
      </c>
      <c r="I44" s="22">
        <v>25182749</v>
      </c>
      <c r="J44" s="22">
        <v>25213327</v>
      </c>
      <c r="K44" s="22">
        <v>-25180963</v>
      </c>
      <c r="L44" s="22">
        <v>16026</v>
      </c>
      <c r="M44" s="22"/>
      <c r="N44" s="22">
        <v>-25164937</v>
      </c>
      <c r="O44" s="22"/>
      <c r="P44" s="22"/>
      <c r="Q44" s="22">
        <v>85800</v>
      </c>
      <c r="R44" s="22">
        <v>85800</v>
      </c>
      <c r="S44" s="22">
        <v>23543</v>
      </c>
      <c r="T44" s="22">
        <v>150914</v>
      </c>
      <c r="U44" s="22">
        <v>32291</v>
      </c>
      <c r="V44" s="22">
        <v>206748</v>
      </c>
      <c r="W44" s="22">
        <v>340938</v>
      </c>
      <c r="X44" s="22">
        <v>301884</v>
      </c>
      <c r="Y44" s="22">
        <v>39054</v>
      </c>
      <c r="Z44" s="23">
        <v>12.936757165003776</v>
      </c>
      <c r="AA44" s="20">
        <v>301884</v>
      </c>
    </row>
    <row r="45" spans="1:27" x14ac:dyDescent="0.25">
      <c r="A45" s="19" t="s">
        <v>70</v>
      </c>
      <c r="B45" s="15" t="s">
        <v>32</v>
      </c>
      <c r="C45" s="20">
        <v>176855</v>
      </c>
      <c r="D45" s="20"/>
      <c r="E45" s="21">
        <v>267403</v>
      </c>
      <c r="F45" s="22">
        <v>267403</v>
      </c>
      <c r="G45" s="22">
        <v>15650</v>
      </c>
      <c r="H45" s="22">
        <v>15909</v>
      </c>
      <c r="I45" s="22">
        <v>15816</v>
      </c>
      <c r="J45" s="22">
        <v>47375</v>
      </c>
      <c r="K45" s="22">
        <v>13769</v>
      </c>
      <c r="L45" s="22">
        <v>14521</v>
      </c>
      <c r="M45" s="22"/>
      <c r="N45" s="22">
        <v>28290</v>
      </c>
      <c r="O45" s="22"/>
      <c r="P45" s="22"/>
      <c r="Q45" s="22">
        <v>58343</v>
      </c>
      <c r="R45" s="22">
        <v>58343</v>
      </c>
      <c r="S45" s="22">
        <v>14799</v>
      </c>
      <c r="T45" s="22">
        <v>27519</v>
      </c>
      <c r="U45" s="22">
        <v>2166</v>
      </c>
      <c r="V45" s="22">
        <v>44484</v>
      </c>
      <c r="W45" s="22">
        <v>178492</v>
      </c>
      <c r="X45" s="22">
        <v>267403</v>
      </c>
      <c r="Y45" s="22">
        <v>-88911</v>
      </c>
      <c r="Z45" s="23">
        <v>-33.249813951227175</v>
      </c>
      <c r="AA45" s="20">
        <v>267403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77818199</v>
      </c>
      <c r="D48" s="29">
        <f t="shared" ref="D48:Y48" si="1">SUM(D35:D47)</f>
        <v>0</v>
      </c>
      <c r="E48" s="30">
        <f t="shared" si="1"/>
        <v>66780106</v>
      </c>
      <c r="F48" s="31">
        <f t="shared" si="1"/>
        <v>66780106</v>
      </c>
      <c r="G48" s="31">
        <f t="shared" si="1"/>
        <v>1975629</v>
      </c>
      <c r="H48" s="31">
        <f t="shared" si="1"/>
        <v>3680916</v>
      </c>
      <c r="I48" s="31">
        <f t="shared" si="1"/>
        <v>41391468</v>
      </c>
      <c r="J48" s="31">
        <f t="shared" si="1"/>
        <v>47048013</v>
      </c>
      <c r="K48" s="31">
        <f t="shared" si="1"/>
        <v>-17990391</v>
      </c>
      <c r="L48" s="31">
        <f t="shared" si="1"/>
        <v>4252775</v>
      </c>
      <c r="M48" s="31">
        <f t="shared" si="1"/>
        <v>0</v>
      </c>
      <c r="N48" s="31">
        <f t="shared" si="1"/>
        <v>-13737616</v>
      </c>
      <c r="O48" s="31">
        <f t="shared" si="1"/>
        <v>0</v>
      </c>
      <c r="P48" s="31">
        <f t="shared" si="1"/>
        <v>0</v>
      </c>
      <c r="Q48" s="31">
        <f t="shared" si="1"/>
        <v>26586414</v>
      </c>
      <c r="R48" s="31">
        <f t="shared" si="1"/>
        <v>26586414</v>
      </c>
      <c r="S48" s="31">
        <f t="shared" si="1"/>
        <v>2394203</v>
      </c>
      <c r="T48" s="31">
        <f t="shared" si="1"/>
        <v>20089261</v>
      </c>
      <c r="U48" s="31">
        <f t="shared" si="1"/>
        <v>6055970</v>
      </c>
      <c r="V48" s="31">
        <f t="shared" si="1"/>
        <v>28539434</v>
      </c>
      <c r="W48" s="31">
        <f t="shared" si="1"/>
        <v>88436245</v>
      </c>
      <c r="X48" s="31">
        <f t="shared" si="1"/>
        <v>66780106</v>
      </c>
      <c r="Y48" s="31">
        <f t="shared" si="1"/>
        <v>21656139</v>
      </c>
      <c r="Z48" s="32">
        <f>+IF(X48&lt;&gt;0,+(Y48/X48)*100,0)</f>
        <v>32.42902759094153</v>
      </c>
      <c r="AA48" s="29">
        <f>SUM(AA35:AA47)</f>
        <v>66780106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63629836</v>
      </c>
      <c r="D49" s="39">
        <f t="shared" si="2"/>
        <v>0</v>
      </c>
      <c r="E49" s="40">
        <f t="shared" si="2"/>
        <v>37343222</v>
      </c>
      <c r="F49" s="41">
        <f t="shared" si="2"/>
        <v>37343222</v>
      </c>
      <c r="G49" s="41">
        <f t="shared" si="2"/>
        <v>13961751</v>
      </c>
      <c r="H49" s="41">
        <f t="shared" si="2"/>
        <v>3791751</v>
      </c>
      <c r="I49" s="41">
        <f t="shared" si="2"/>
        <v>-34148033</v>
      </c>
      <c r="J49" s="41">
        <f t="shared" si="2"/>
        <v>-16394531</v>
      </c>
      <c r="K49" s="41">
        <f t="shared" si="2"/>
        <v>25157684</v>
      </c>
      <c r="L49" s="41">
        <f t="shared" si="2"/>
        <v>2798681</v>
      </c>
      <c r="M49" s="41">
        <f t="shared" si="2"/>
        <v>0</v>
      </c>
      <c r="N49" s="41">
        <f t="shared" si="2"/>
        <v>27956365</v>
      </c>
      <c r="O49" s="41">
        <f t="shared" si="2"/>
        <v>0</v>
      </c>
      <c r="P49" s="41">
        <f t="shared" si="2"/>
        <v>0</v>
      </c>
      <c r="Q49" s="41">
        <f t="shared" si="2"/>
        <v>1712011</v>
      </c>
      <c r="R49" s="41">
        <f t="shared" si="2"/>
        <v>1712011</v>
      </c>
      <c r="S49" s="41">
        <f t="shared" si="2"/>
        <v>4593961</v>
      </c>
      <c r="T49" s="41">
        <f t="shared" si="2"/>
        <v>-13118527</v>
      </c>
      <c r="U49" s="41">
        <f t="shared" si="2"/>
        <v>908901</v>
      </c>
      <c r="V49" s="41">
        <f t="shared" si="2"/>
        <v>-7615665</v>
      </c>
      <c r="W49" s="41">
        <f t="shared" si="2"/>
        <v>5658180</v>
      </c>
      <c r="X49" s="41">
        <f t="shared" si="2"/>
        <v>37343222</v>
      </c>
      <c r="Y49" s="41">
        <f t="shared" si="2"/>
        <v>-31685042</v>
      </c>
      <c r="Z49" s="42">
        <f>+IF(X49&lt;&gt;0,+(Y49/X49)*100,0)</f>
        <v>-84.848174054183119</v>
      </c>
      <c r="AA49" s="39">
        <f>+AA33-AA48</f>
        <v>37343222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63629836</v>
      </c>
      <c r="D52" s="48">
        <f t="shared" si="3"/>
        <v>0</v>
      </c>
      <c r="E52" s="49">
        <f t="shared" si="3"/>
        <v>37343222</v>
      </c>
      <c r="F52" s="50">
        <f t="shared" si="3"/>
        <v>37343222</v>
      </c>
      <c r="G52" s="50">
        <f t="shared" si="3"/>
        <v>13961751</v>
      </c>
      <c r="H52" s="50">
        <f t="shared" si="3"/>
        <v>3791751</v>
      </c>
      <c r="I52" s="50">
        <f t="shared" si="3"/>
        <v>-34148033</v>
      </c>
      <c r="J52" s="50">
        <f t="shared" si="3"/>
        <v>-16394531</v>
      </c>
      <c r="K52" s="50">
        <f t="shared" si="3"/>
        <v>25157684</v>
      </c>
      <c r="L52" s="50">
        <f t="shared" si="3"/>
        <v>2798681</v>
      </c>
      <c r="M52" s="50">
        <f t="shared" si="3"/>
        <v>0</v>
      </c>
      <c r="N52" s="50">
        <f t="shared" si="3"/>
        <v>27956365</v>
      </c>
      <c r="O52" s="50">
        <f t="shared" si="3"/>
        <v>0</v>
      </c>
      <c r="P52" s="50">
        <f t="shared" si="3"/>
        <v>0</v>
      </c>
      <c r="Q52" s="50">
        <f t="shared" si="3"/>
        <v>1712011</v>
      </c>
      <c r="R52" s="50">
        <f t="shared" si="3"/>
        <v>1712011</v>
      </c>
      <c r="S52" s="50">
        <f t="shared" si="3"/>
        <v>4593961</v>
      </c>
      <c r="T52" s="50">
        <f t="shared" si="3"/>
        <v>-13118527</v>
      </c>
      <c r="U52" s="50">
        <f t="shared" si="3"/>
        <v>908901</v>
      </c>
      <c r="V52" s="50">
        <f t="shared" si="3"/>
        <v>-7615665</v>
      </c>
      <c r="W52" s="50">
        <f t="shared" si="3"/>
        <v>5658180</v>
      </c>
      <c r="X52" s="50">
        <f t="shared" si="3"/>
        <v>37343222</v>
      </c>
      <c r="Y52" s="50">
        <f t="shared" si="3"/>
        <v>-31685042</v>
      </c>
      <c r="Z52" s="51">
        <f>+IF(X52&lt;&gt;0,+(Y52/X52)*100,0)</f>
        <v>-84.848174054183119</v>
      </c>
      <c r="AA52" s="48">
        <f>SUM(AA49:AA51)</f>
        <v>37343222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63629836</v>
      </c>
      <c r="D54" s="54">
        <f>+D52-D53</f>
        <v>0</v>
      </c>
      <c r="E54" s="55">
        <f t="shared" si="4"/>
        <v>37343222</v>
      </c>
      <c r="F54" s="56">
        <f t="shared" si="4"/>
        <v>37343222</v>
      </c>
      <c r="G54" s="56">
        <f t="shared" si="4"/>
        <v>13961751</v>
      </c>
      <c r="H54" s="56">
        <f t="shared" si="4"/>
        <v>3791751</v>
      </c>
      <c r="I54" s="56">
        <f t="shared" si="4"/>
        <v>-34148033</v>
      </c>
      <c r="J54" s="56">
        <f t="shared" si="4"/>
        <v>-16394531</v>
      </c>
      <c r="K54" s="56">
        <f t="shared" si="4"/>
        <v>25157684</v>
      </c>
      <c r="L54" s="56">
        <f t="shared" si="4"/>
        <v>2798681</v>
      </c>
      <c r="M54" s="56">
        <f t="shared" si="4"/>
        <v>0</v>
      </c>
      <c r="N54" s="56">
        <f t="shared" si="4"/>
        <v>27956365</v>
      </c>
      <c r="O54" s="56">
        <f t="shared" si="4"/>
        <v>0</v>
      </c>
      <c r="P54" s="56">
        <f t="shared" si="4"/>
        <v>0</v>
      </c>
      <c r="Q54" s="56">
        <f t="shared" si="4"/>
        <v>1712011</v>
      </c>
      <c r="R54" s="56">
        <f t="shared" si="4"/>
        <v>1712011</v>
      </c>
      <c r="S54" s="56">
        <f t="shared" si="4"/>
        <v>4593961</v>
      </c>
      <c r="T54" s="56">
        <f t="shared" si="4"/>
        <v>-13118527</v>
      </c>
      <c r="U54" s="56">
        <f t="shared" si="4"/>
        <v>908901</v>
      </c>
      <c r="V54" s="56">
        <f t="shared" si="4"/>
        <v>-7615665</v>
      </c>
      <c r="W54" s="56">
        <f t="shared" si="4"/>
        <v>5658180</v>
      </c>
      <c r="X54" s="56">
        <f t="shared" si="4"/>
        <v>37343222</v>
      </c>
      <c r="Y54" s="56">
        <f t="shared" si="4"/>
        <v>-31685042</v>
      </c>
      <c r="Z54" s="57">
        <f>+IF(X54&lt;&gt;0,+(Y54/X54)*100,0)</f>
        <v>-84.848174054183119</v>
      </c>
      <c r="AA54" s="54">
        <f>+AA52-AA53</f>
        <v>37343222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63629836</v>
      </c>
      <c r="D57" s="48">
        <f>SUM(D54:D56)</f>
        <v>0</v>
      </c>
      <c r="E57" s="49">
        <f t="shared" si="5"/>
        <v>37343222</v>
      </c>
      <c r="F57" s="50">
        <f t="shared" si="5"/>
        <v>37343222</v>
      </c>
      <c r="G57" s="50">
        <f t="shared" si="5"/>
        <v>13961751</v>
      </c>
      <c r="H57" s="50">
        <f t="shared" si="5"/>
        <v>3791751</v>
      </c>
      <c r="I57" s="50">
        <f t="shared" si="5"/>
        <v>-34148033</v>
      </c>
      <c r="J57" s="50">
        <f t="shared" si="5"/>
        <v>-16394531</v>
      </c>
      <c r="K57" s="50">
        <f t="shared" si="5"/>
        <v>25157684</v>
      </c>
      <c r="L57" s="50">
        <f t="shared" si="5"/>
        <v>2798681</v>
      </c>
      <c r="M57" s="50">
        <f t="shared" si="5"/>
        <v>0</v>
      </c>
      <c r="N57" s="50">
        <f t="shared" si="5"/>
        <v>27956365</v>
      </c>
      <c r="O57" s="50">
        <f t="shared" si="5"/>
        <v>0</v>
      </c>
      <c r="P57" s="50">
        <f t="shared" si="5"/>
        <v>0</v>
      </c>
      <c r="Q57" s="50">
        <f t="shared" si="5"/>
        <v>1712011</v>
      </c>
      <c r="R57" s="50">
        <f t="shared" si="5"/>
        <v>1712011</v>
      </c>
      <c r="S57" s="50">
        <f t="shared" si="5"/>
        <v>4593961</v>
      </c>
      <c r="T57" s="50">
        <f t="shared" si="5"/>
        <v>-13118527</v>
      </c>
      <c r="U57" s="50">
        <f t="shared" si="5"/>
        <v>908901</v>
      </c>
      <c r="V57" s="50">
        <f t="shared" si="5"/>
        <v>-7615665</v>
      </c>
      <c r="W57" s="50">
        <f t="shared" si="5"/>
        <v>5658180</v>
      </c>
      <c r="X57" s="50">
        <f t="shared" si="5"/>
        <v>37343222</v>
      </c>
      <c r="Y57" s="50">
        <f t="shared" si="5"/>
        <v>-31685042</v>
      </c>
      <c r="Z57" s="51">
        <f>+IF(X57&lt;&gt;0,+(Y57/X57)*100,0)</f>
        <v>-84.848174054183119</v>
      </c>
      <c r="AA57" s="48">
        <f>SUM(AA54:AA56)</f>
        <v>37343222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63629836</v>
      </c>
      <c r="D60" s="65">
        <f>SUM(D57:D59)</f>
        <v>0</v>
      </c>
      <c r="E60" s="66">
        <f t="shared" si="6"/>
        <v>37343222</v>
      </c>
      <c r="F60" s="67">
        <f t="shared" si="6"/>
        <v>37343222</v>
      </c>
      <c r="G60" s="67">
        <f t="shared" si="6"/>
        <v>13961751</v>
      </c>
      <c r="H60" s="67">
        <f t="shared" si="6"/>
        <v>3791751</v>
      </c>
      <c r="I60" s="67">
        <f t="shared" si="6"/>
        <v>-34148033</v>
      </c>
      <c r="J60" s="67">
        <f t="shared" si="6"/>
        <v>-16394531</v>
      </c>
      <c r="K60" s="67">
        <f t="shared" si="6"/>
        <v>25157684</v>
      </c>
      <c r="L60" s="67">
        <f t="shared" si="6"/>
        <v>2798681</v>
      </c>
      <c r="M60" s="67">
        <f t="shared" si="6"/>
        <v>0</v>
      </c>
      <c r="N60" s="67">
        <f t="shared" si="6"/>
        <v>27956365</v>
      </c>
      <c r="O60" s="67">
        <f t="shared" si="6"/>
        <v>0</v>
      </c>
      <c r="P60" s="67">
        <f t="shared" si="6"/>
        <v>0</v>
      </c>
      <c r="Q60" s="67">
        <f t="shared" si="6"/>
        <v>1712011</v>
      </c>
      <c r="R60" s="67">
        <f t="shared" si="6"/>
        <v>1712011</v>
      </c>
      <c r="S60" s="67">
        <f t="shared" si="6"/>
        <v>4593961</v>
      </c>
      <c r="T60" s="67">
        <f t="shared" si="6"/>
        <v>-13118527</v>
      </c>
      <c r="U60" s="67">
        <f t="shared" si="6"/>
        <v>908901</v>
      </c>
      <c r="V60" s="67">
        <f t="shared" si="6"/>
        <v>-7615665</v>
      </c>
      <c r="W60" s="67">
        <f t="shared" si="6"/>
        <v>5658180</v>
      </c>
      <c r="X60" s="67">
        <f t="shared" si="6"/>
        <v>37343222</v>
      </c>
      <c r="Y60" s="67">
        <f t="shared" si="6"/>
        <v>-31685042</v>
      </c>
      <c r="Z60" s="68">
        <f>+IF(X60&lt;&gt;0,+(Y60/X60)*100,0)</f>
        <v>-84.848174054183119</v>
      </c>
      <c r="AA60" s="65">
        <f>SUM(AA57:AA59)</f>
        <v>37343222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37358551</v>
      </c>
      <c r="D8" s="20"/>
      <c r="E8" s="21">
        <v>30500428</v>
      </c>
      <c r="F8" s="22">
        <v>30500428</v>
      </c>
      <c r="G8" s="22">
        <v>3091712</v>
      </c>
      <c r="H8" s="22">
        <v>4281280</v>
      </c>
      <c r="I8" s="22">
        <v>3305254</v>
      </c>
      <c r="J8" s="22">
        <v>10678246</v>
      </c>
      <c r="K8" s="22">
        <v>2951966</v>
      </c>
      <c r="L8" s="22">
        <v>3164811</v>
      </c>
      <c r="M8" s="22">
        <v>3025218</v>
      </c>
      <c r="N8" s="22">
        <v>9141995</v>
      </c>
      <c r="O8" s="22">
        <v>3037619</v>
      </c>
      <c r="P8" s="22">
        <v>3046531</v>
      </c>
      <c r="Q8" s="22">
        <v>2950000</v>
      </c>
      <c r="R8" s="22">
        <v>9034150</v>
      </c>
      <c r="S8" s="22">
        <v>2964569</v>
      </c>
      <c r="T8" s="22">
        <v>3000370</v>
      </c>
      <c r="U8" s="22">
        <v>2996500</v>
      </c>
      <c r="V8" s="22">
        <v>8961439</v>
      </c>
      <c r="W8" s="22">
        <v>37815830</v>
      </c>
      <c r="X8" s="22">
        <v>30500428</v>
      </c>
      <c r="Y8" s="22">
        <v>7315402</v>
      </c>
      <c r="Z8" s="23">
        <v>23.984588019551726</v>
      </c>
      <c r="AA8" s="20">
        <v>30500428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>
        <v>1599865</v>
      </c>
      <c r="T13" s="22">
        <v>1628063</v>
      </c>
      <c r="U13" s="22">
        <v>1618433</v>
      </c>
      <c r="V13" s="22">
        <v>4846361</v>
      </c>
      <c r="W13" s="22">
        <v>4846361</v>
      </c>
      <c r="X13" s="22"/>
      <c r="Y13" s="22">
        <v>4846361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9522</v>
      </c>
      <c r="F20" s="22">
        <v>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</v>
      </c>
      <c r="Y20" s="22">
        <v>-2</v>
      </c>
      <c r="Z20" s="18">
        <v>-100</v>
      </c>
      <c r="AA20" s="20">
        <v>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8000466</v>
      </c>
      <c r="F26" s="22">
        <v>8000466</v>
      </c>
      <c r="G26" s="22"/>
      <c r="H26" s="22"/>
      <c r="I26" s="22">
        <v>3330778</v>
      </c>
      <c r="J26" s="22">
        <v>3330778</v>
      </c>
      <c r="K26" s="22"/>
      <c r="L26" s="22"/>
      <c r="M26" s="22"/>
      <c r="N26" s="22"/>
      <c r="O26" s="22"/>
      <c r="P26" s="22"/>
      <c r="Q26" s="22"/>
      <c r="R26" s="22"/>
      <c r="S26" s="22">
        <v>4173523</v>
      </c>
      <c r="T26" s="22"/>
      <c r="U26" s="22"/>
      <c r="V26" s="22">
        <v>4173523</v>
      </c>
      <c r="W26" s="22">
        <v>7504301</v>
      </c>
      <c r="X26" s="22">
        <v>8000466</v>
      </c>
      <c r="Y26" s="22">
        <v>-496165</v>
      </c>
      <c r="Z26" s="23">
        <v>-6.2017012509021345</v>
      </c>
      <c r="AA26" s="20">
        <v>8000466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37358551</v>
      </c>
      <c r="D33" s="29">
        <f t="shared" ref="D33:Y33" si="0">SUM(D6:D32)</f>
        <v>0</v>
      </c>
      <c r="E33" s="30">
        <f t="shared" si="0"/>
        <v>38510416</v>
      </c>
      <c r="F33" s="31">
        <f t="shared" si="0"/>
        <v>38500896</v>
      </c>
      <c r="G33" s="31">
        <f t="shared" si="0"/>
        <v>3091712</v>
      </c>
      <c r="H33" s="31">
        <f t="shared" si="0"/>
        <v>4281280</v>
      </c>
      <c r="I33" s="31">
        <f t="shared" si="0"/>
        <v>6636032</v>
      </c>
      <c r="J33" s="31">
        <f t="shared" si="0"/>
        <v>14009024</v>
      </c>
      <c r="K33" s="31">
        <f t="shared" si="0"/>
        <v>2951966</v>
      </c>
      <c r="L33" s="31">
        <f t="shared" si="0"/>
        <v>3164811</v>
      </c>
      <c r="M33" s="31">
        <f t="shared" si="0"/>
        <v>3025218</v>
      </c>
      <c r="N33" s="31">
        <f t="shared" si="0"/>
        <v>9141995</v>
      </c>
      <c r="O33" s="31">
        <f t="shared" si="0"/>
        <v>3037619</v>
      </c>
      <c r="P33" s="31">
        <f t="shared" si="0"/>
        <v>3046531</v>
      </c>
      <c r="Q33" s="31">
        <f t="shared" si="0"/>
        <v>2950000</v>
      </c>
      <c r="R33" s="31">
        <f t="shared" si="0"/>
        <v>9034150</v>
      </c>
      <c r="S33" s="31">
        <f t="shared" si="0"/>
        <v>8737957</v>
      </c>
      <c r="T33" s="31">
        <f t="shared" si="0"/>
        <v>4628433</v>
      </c>
      <c r="U33" s="31">
        <f t="shared" si="0"/>
        <v>4614933</v>
      </c>
      <c r="V33" s="31">
        <f t="shared" si="0"/>
        <v>17981323</v>
      </c>
      <c r="W33" s="31">
        <f t="shared" si="0"/>
        <v>50166492</v>
      </c>
      <c r="X33" s="31">
        <f t="shared" si="0"/>
        <v>38500896</v>
      </c>
      <c r="Y33" s="31">
        <f t="shared" si="0"/>
        <v>11665596</v>
      </c>
      <c r="Z33" s="32">
        <f>+IF(X33&lt;&gt;0,+(Y33/X33)*100,0)</f>
        <v>30.299544197620754</v>
      </c>
      <c r="AA33" s="29">
        <f>SUM(AA6:AA32)</f>
        <v>38500896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12983691</v>
      </c>
      <c r="D35" s="20"/>
      <c r="E35" s="21">
        <v>13119865</v>
      </c>
      <c r="F35" s="22">
        <v>13610989</v>
      </c>
      <c r="G35" s="22">
        <v>1011693</v>
      </c>
      <c r="H35" s="22">
        <v>1051399</v>
      </c>
      <c r="I35" s="22">
        <v>1209835</v>
      </c>
      <c r="J35" s="22">
        <v>3272927</v>
      </c>
      <c r="K35" s="22">
        <v>1094314</v>
      </c>
      <c r="L35" s="22">
        <v>1044359</v>
      </c>
      <c r="M35" s="22">
        <v>1075985</v>
      </c>
      <c r="N35" s="22">
        <v>3214658</v>
      </c>
      <c r="O35" s="22">
        <v>1131267</v>
      </c>
      <c r="P35" s="22">
        <v>1058920</v>
      </c>
      <c r="Q35" s="22">
        <v>1043521</v>
      </c>
      <c r="R35" s="22">
        <v>3233708</v>
      </c>
      <c r="S35" s="22">
        <v>1082130</v>
      </c>
      <c r="T35" s="22">
        <v>1126926</v>
      </c>
      <c r="U35" s="22">
        <v>1083059</v>
      </c>
      <c r="V35" s="22">
        <v>3292115</v>
      </c>
      <c r="W35" s="22">
        <v>13013408</v>
      </c>
      <c r="X35" s="22">
        <v>13610989</v>
      </c>
      <c r="Y35" s="22">
        <v>-597581</v>
      </c>
      <c r="Z35" s="23">
        <v>-4.3904304088409747</v>
      </c>
      <c r="AA35" s="20">
        <v>13610989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3836169</v>
      </c>
      <c r="D38" s="20"/>
      <c r="E38" s="21">
        <v>6440529</v>
      </c>
      <c r="F38" s="22">
        <v>7514185</v>
      </c>
      <c r="G38" s="22">
        <v>1373</v>
      </c>
      <c r="H38" s="22">
        <v>345902</v>
      </c>
      <c r="I38" s="22">
        <v>580180</v>
      </c>
      <c r="J38" s="22">
        <v>927455</v>
      </c>
      <c r="K38" s="22">
        <v>299088</v>
      </c>
      <c r="L38" s="22">
        <v>488510</v>
      </c>
      <c r="M38" s="22">
        <v>618031</v>
      </c>
      <c r="N38" s="22">
        <v>1405629</v>
      </c>
      <c r="O38" s="22">
        <v>821475</v>
      </c>
      <c r="P38" s="22">
        <v>483530</v>
      </c>
      <c r="Q38" s="22">
        <v>717600</v>
      </c>
      <c r="R38" s="22">
        <v>2022605</v>
      </c>
      <c r="S38" s="22">
        <v>326633</v>
      </c>
      <c r="T38" s="22">
        <v>-386582</v>
      </c>
      <c r="U38" s="22">
        <v>641768</v>
      </c>
      <c r="V38" s="22">
        <v>581819</v>
      </c>
      <c r="W38" s="22">
        <v>4937508</v>
      </c>
      <c r="X38" s="22">
        <v>7514185</v>
      </c>
      <c r="Y38" s="22">
        <v>-2576677</v>
      </c>
      <c r="Z38" s="23">
        <v>-34.290837928531168</v>
      </c>
      <c r="AA38" s="20">
        <v>7514185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12866281</v>
      </c>
      <c r="F39" s="22">
        <v>12866281</v>
      </c>
      <c r="G39" s="22"/>
      <c r="H39" s="22"/>
      <c r="I39" s="22">
        <v>5616015</v>
      </c>
      <c r="J39" s="22">
        <v>5616015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16848045</v>
      </c>
      <c r="V39" s="22">
        <v>16848045</v>
      </c>
      <c r="W39" s="22">
        <v>22464060</v>
      </c>
      <c r="X39" s="22">
        <v>12866281</v>
      </c>
      <c r="Y39" s="22">
        <v>9597779</v>
      </c>
      <c r="Z39" s="23">
        <v>74.596373264348884</v>
      </c>
      <c r="AA39" s="20">
        <v>12866281</v>
      </c>
    </row>
    <row r="40" spans="1:27" x14ac:dyDescent="0.25">
      <c r="A40" s="19" t="s">
        <v>66</v>
      </c>
      <c r="B40" s="15" t="s">
        <v>32</v>
      </c>
      <c r="C40" s="20">
        <v>17433250</v>
      </c>
      <c r="D40" s="20"/>
      <c r="E40" s="21">
        <v>6794150</v>
      </c>
      <c r="F40" s="22">
        <v>15433250</v>
      </c>
      <c r="G40" s="22"/>
      <c r="H40" s="22"/>
      <c r="I40" s="22">
        <v>4358313</v>
      </c>
      <c r="J40" s="22">
        <v>4358313</v>
      </c>
      <c r="K40" s="22">
        <v>1452771</v>
      </c>
      <c r="L40" s="22"/>
      <c r="M40" s="22">
        <v>2905542</v>
      </c>
      <c r="N40" s="22">
        <v>4358313</v>
      </c>
      <c r="O40" s="22"/>
      <c r="P40" s="22"/>
      <c r="Q40" s="22"/>
      <c r="R40" s="22"/>
      <c r="S40" s="22">
        <v>5811083</v>
      </c>
      <c r="T40" s="22">
        <v>1452771</v>
      </c>
      <c r="U40" s="22"/>
      <c r="V40" s="22">
        <v>7263854</v>
      </c>
      <c r="W40" s="22">
        <v>15980480</v>
      </c>
      <c r="X40" s="22">
        <v>15433250</v>
      </c>
      <c r="Y40" s="22">
        <v>547230</v>
      </c>
      <c r="Z40" s="23">
        <v>3.5457858843730259</v>
      </c>
      <c r="AA40" s="20">
        <v>15433250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2018261</v>
      </c>
      <c r="D42" s="20"/>
      <c r="E42" s="21">
        <v>550000</v>
      </c>
      <c r="F42" s="22">
        <v>617180</v>
      </c>
      <c r="G42" s="22">
        <v>100</v>
      </c>
      <c r="H42" s="22">
        <v>29240</v>
      </c>
      <c r="I42" s="22"/>
      <c r="J42" s="22">
        <v>29340</v>
      </c>
      <c r="K42" s="22"/>
      <c r="L42" s="22">
        <v>4249</v>
      </c>
      <c r="M42" s="22"/>
      <c r="N42" s="22">
        <v>4249</v>
      </c>
      <c r="O42" s="22"/>
      <c r="P42" s="22"/>
      <c r="Q42" s="22"/>
      <c r="R42" s="22"/>
      <c r="S42" s="22"/>
      <c r="T42" s="22"/>
      <c r="U42" s="22">
        <v>568</v>
      </c>
      <c r="V42" s="22">
        <v>568</v>
      </c>
      <c r="W42" s="22">
        <v>34157</v>
      </c>
      <c r="X42" s="22">
        <v>617180</v>
      </c>
      <c r="Y42" s="22">
        <v>-583023</v>
      </c>
      <c r="Z42" s="23">
        <v>-94.465634012767751</v>
      </c>
      <c r="AA42" s="20">
        <v>617180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8417309</v>
      </c>
      <c r="D44" s="20"/>
      <c r="E44" s="21">
        <v>7100428</v>
      </c>
      <c r="F44" s="22">
        <v>12244568</v>
      </c>
      <c r="G44" s="22">
        <v>4164851</v>
      </c>
      <c r="H44" s="22">
        <v>31734</v>
      </c>
      <c r="I44" s="22">
        <v>6110190</v>
      </c>
      <c r="J44" s="22">
        <v>10306775</v>
      </c>
      <c r="K44" s="22">
        <v>3010328</v>
      </c>
      <c r="L44" s="22">
        <v>-9047</v>
      </c>
      <c r="M44" s="22">
        <v>2498369</v>
      </c>
      <c r="N44" s="22">
        <v>5499650</v>
      </c>
      <c r="O44" s="22">
        <v>972676</v>
      </c>
      <c r="P44" s="22">
        <v>868501</v>
      </c>
      <c r="Q44" s="22">
        <v>448283</v>
      </c>
      <c r="R44" s="22">
        <v>2289460</v>
      </c>
      <c r="S44" s="22">
        <v>-74355</v>
      </c>
      <c r="T44" s="22">
        <v>362952</v>
      </c>
      <c r="U44" s="22">
        <v>810866</v>
      </c>
      <c r="V44" s="22">
        <v>1099463</v>
      </c>
      <c r="W44" s="22">
        <v>19195348</v>
      </c>
      <c r="X44" s="22">
        <v>12244568</v>
      </c>
      <c r="Y44" s="22">
        <v>6950780</v>
      </c>
      <c r="Z44" s="23">
        <v>56.766232994091745</v>
      </c>
      <c r="AA44" s="20">
        <v>12244568</v>
      </c>
    </row>
    <row r="45" spans="1:27" x14ac:dyDescent="0.25">
      <c r="A45" s="19" t="s">
        <v>70</v>
      </c>
      <c r="B45" s="15" t="s">
        <v>32</v>
      </c>
      <c r="C45" s="20">
        <v>4797729</v>
      </c>
      <c r="D45" s="20"/>
      <c r="E45" s="21">
        <v>6316267</v>
      </c>
      <c r="F45" s="22">
        <v>8997067</v>
      </c>
      <c r="G45" s="22">
        <v>4846538</v>
      </c>
      <c r="H45" s="22">
        <v>12969</v>
      </c>
      <c r="I45" s="22">
        <v>482791</v>
      </c>
      <c r="J45" s="22">
        <v>5342298</v>
      </c>
      <c r="K45" s="22">
        <v>113577</v>
      </c>
      <c r="L45" s="22">
        <v>184532</v>
      </c>
      <c r="M45" s="22">
        <v>399865</v>
      </c>
      <c r="N45" s="22">
        <v>697974</v>
      </c>
      <c r="O45" s="22">
        <v>43670</v>
      </c>
      <c r="P45" s="22">
        <v>-315574</v>
      </c>
      <c r="Q45" s="22">
        <v>325313</v>
      </c>
      <c r="R45" s="22">
        <v>53409</v>
      </c>
      <c r="S45" s="22">
        <v>318501</v>
      </c>
      <c r="T45" s="22">
        <v>365159</v>
      </c>
      <c r="U45" s="22">
        <v>233196</v>
      </c>
      <c r="V45" s="22">
        <v>916856</v>
      </c>
      <c r="W45" s="22">
        <v>7010537</v>
      </c>
      <c r="X45" s="22">
        <v>8997067</v>
      </c>
      <c r="Y45" s="22">
        <v>-1986530</v>
      </c>
      <c r="Z45" s="23">
        <v>-22.079751101108837</v>
      </c>
      <c r="AA45" s="20">
        <v>8997067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49486409</v>
      </c>
      <c r="D48" s="29">
        <f t="shared" ref="D48:Y48" si="1">SUM(D35:D47)</f>
        <v>0</v>
      </c>
      <c r="E48" s="30">
        <f t="shared" si="1"/>
        <v>53187520</v>
      </c>
      <c r="F48" s="31">
        <f t="shared" si="1"/>
        <v>71283520</v>
      </c>
      <c r="G48" s="31">
        <f t="shared" si="1"/>
        <v>10024555</v>
      </c>
      <c r="H48" s="31">
        <f t="shared" si="1"/>
        <v>1471244</v>
      </c>
      <c r="I48" s="31">
        <f t="shared" si="1"/>
        <v>18357324</v>
      </c>
      <c r="J48" s="31">
        <f t="shared" si="1"/>
        <v>29853123</v>
      </c>
      <c r="K48" s="31">
        <f t="shared" si="1"/>
        <v>5970078</v>
      </c>
      <c r="L48" s="31">
        <f t="shared" si="1"/>
        <v>1712603</v>
      </c>
      <c r="M48" s="31">
        <f t="shared" si="1"/>
        <v>7497792</v>
      </c>
      <c r="N48" s="31">
        <f t="shared" si="1"/>
        <v>15180473</v>
      </c>
      <c r="O48" s="31">
        <f t="shared" si="1"/>
        <v>2969088</v>
      </c>
      <c r="P48" s="31">
        <f t="shared" si="1"/>
        <v>2095377</v>
      </c>
      <c r="Q48" s="31">
        <f t="shared" si="1"/>
        <v>2534717</v>
      </c>
      <c r="R48" s="31">
        <f t="shared" si="1"/>
        <v>7599182</v>
      </c>
      <c r="S48" s="31">
        <f t="shared" si="1"/>
        <v>7463992</v>
      </c>
      <c r="T48" s="31">
        <f t="shared" si="1"/>
        <v>2921226</v>
      </c>
      <c r="U48" s="31">
        <f t="shared" si="1"/>
        <v>19617502</v>
      </c>
      <c r="V48" s="31">
        <f t="shared" si="1"/>
        <v>30002720</v>
      </c>
      <c r="W48" s="31">
        <f t="shared" si="1"/>
        <v>82635498</v>
      </c>
      <c r="X48" s="31">
        <f t="shared" si="1"/>
        <v>71283520</v>
      </c>
      <c r="Y48" s="31">
        <f t="shared" si="1"/>
        <v>11351978</v>
      </c>
      <c r="Z48" s="32">
        <f>+IF(X48&lt;&gt;0,+(Y48/X48)*100,0)</f>
        <v>15.925108636610538</v>
      </c>
      <c r="AA48" s="29">
        <f>SUM(AA35:AA47)</f>
        <v>71283520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-12127858</v>
      </c>
      <c r="D49" s="39">
        <f t="shared" si="2"/>
        <v>0</v>
      </c>
      <c r="E49" s="40">
        <f t="shared" si="2"/>
        <v>-14677104</v>
      </c>
      <c r="F49" s="41">
        <f t="shared" si="2"/>
        <v>-32782624</v>
      </c>
      <c r="G49" s="41">
        <f t="shared" si="2"/>
        <v>-6932843</v>
      </c>
      <c r="H49" s="41">
        <f t="shared" si="2"/>
        <v>2810036</v>
      </c>
      <c r="I49" s="41">
        <f t="shared" si="2"/>
        <v>-11721292</v>
      </c>
      <c r="J49" s="41">
        <f t="shared" si="2"/>
        <v>-15844099</v>
      </c>
      <c r="K49" s="41">
        <f t="shared" si="2"/>
        <v>-3018112</v>
      </c>
      <c r="L49" s="41">
        <f t="shared" si="2"/>
        <v>1452208</v>
      </c>
      <c r="M49" s="41">
        <f t="shared" si="2"/>
        <v>-4472574</v>
      </c>
      <c r="N49" s="41">
        <f t="shared" si="2"/>
        <v>-6038478</v>
      </c>
      <c r="O49" s="41">
        <f t="shared" si="2"/>
        <v>68531</v>
      </c>
      <c r="P49" s="41">
        <f t="shared" si="2"/>
        <v>951154</v>
      </c>
      <c r="Q49" s="41">
        <f t="shared" si="2"/>
        <v>415283</v>
      </c>
      <c r="R49" s="41">
        <f t="shared" si="2"/>
        <v>1434968</v>
      </c>
      <c r="S49" s="41">
        <f t="shared" si="2"/>
        <v>1273965</v>
      </c>
      <c r="T49" s="41">
        <f t="shared" si="2"/>
        <v>1707207</v>
      </c>
      <c r="U49" s="41">
        <f t="shared" si="2"/>
        <v>-15002569</v>
      </c>
      <c r="V49" s="41">
        <f t="shared" si="2"/>
        <v>-12021397</v>
      </c>
      <c r="W49" s="41">
        <f t="shared" si="2"/>
        <v>-32469006</v>
      </c>
      <c r="X49" s="41">
        <f t="shared" si="2"/>
        <v>-32782624</v>
      </c>
      <c r="Y49" s="41">
        <f t="shared" si="2"/>
        <v>313618</v>
      </c>
      <c r="Z49" s="42">
        <f>+IF(X49&lt;&gt;0,+(Y49/X49)*100,0)</f>
        <v>-0.95665923508746575</v>
      </c>
      <c r="AA49" s="39">
        <f>+AA33-AA48</f>
        <v>-32782624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-12127858</v>
      </c>
      <c r="D52" s="48">
        <f t="shared" si="3"/>
        <v>0</v>
      </c>
      <c r="E52" s="49">
        <f t="shared" si="3"/>
        <v>-14677104</v>
      </c>
      <c r="F52" s="50">
        <f t="shared" si="3"/>
        <v>-32782624</v>
      </c>
      <c r="G52" s="50">
        <f t="shared" si="3"/>
        <v>-6932843</v>
      </c>
      <c r="H52" s="50">
        <f t="shared" si="3"/>
        <v>2810036</v>
      </c>
      <c r="I52" s="50">
        <f t="shared" si="3"/>
        <v>-11721292</v>
      </c>
      <c r="J52" s="50">
        <f t="shared" si="3"/>
        <v>-15844099</v>
      </c>
      <c r="K52" s="50">
        <f t="shared" si="3"/>
        <v>-3018112</v>
      </c>
      <c r="L52" s="50">
        <f t="shared" si="3"/>
        <v>1452208</v>
      </c>
      <c r="M52" s="50">
        <f t="shared" si="3"/>
        <v>-4472574</v>
      </c>
      <c r="N52" s="50">
        <f t="shared" si="3"/>
        <v>-6038478</v>
      </c>
      <c r="O52" s="50">
        <f t="shared" si="3"/>
        <v>68531</v>
      </c>
      <c r="P52" s="50">
        <f t="shared" si="3"/>
        <v>951154</v>
      </c>
      <c r="Q52" s="50">
        <f t="shared" si="3"/>
        <v>415283</v>
      </c>
      <c r="R52" s="50">
        <f t="shared" si="3"/>
        <v>1434968</v>
      </c>
      <c r="S52" s="50">
        <f t="shared" si="3"/>
        <v>1273965</v>
      </c>
      <c r="T52" s="50">
        <f t="shared" si="3"/>
        <v>1707207</v>
      </c>
      <c r="U52" s="50">
        <f t="shared" si="3"/>
        <v>-15002569</v>
      </c>
      <c r="V52" s="50">
        <f t="shared" si="3"/>
        <v>-12021397</v>
      </c>
      <c r="W52" s="50">
        <f t="shared" si="3"/>
        <v>-32469006</v>
      </c>
      <c r="X52" s="50">
        <f t="shared" si="3"/>
        <v>-32782624</v>
      </c>
      <c r="Y52" s="50">
        <f t="shared" si="3"/>
        <v>313618</v>
      </c>
      <c r="Z52" s="51">
        <f>+IF(X52&lt;&gt;0,+(Y52/X52)*100,0)</f>
        <v>-0.95665923508746575</v>
      </c>
      <c r="AA52" s="48">
        <f>SUM(AA49:AA51)</f>
        <v>-32782624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-12127858</v>
      </c>
      <c r="D54" s="54">
        <f>+D52-D53</f>
        <v>0</v>
      </c>
      <c r="E54" s="55">
        <f t="shared" si="4"/>
        <v>-14677104</v>
      </c>
      <c r="F54" s="56">
        <f t="shared" si="4"/>
        <v>-32782624</v>
      </c>
      <c r="G54" s="56">
        <f t="shared" si="4"/>
        <v>-6932843</v>
      </c>
      <c r="H54" s="56">
        <f t="shared" si="4"/>
        <v>2810036</v>
      </c>
      <c r="I54" s="56">
        <f t="shared" si="4"/>
        <v>-11721292</v>
      </c>
      <c r="J54" s="56">
        <f t="shared" si="4"/>
        <v>-15844099</v>
      </c>
      <c r="K54" s="56">
        <f t="shared" si="4"/>
        <v>-3018112</v>
      </c>
      <c r="L54" s="56">
        <f t="shared" si="4"/>
        <v>1452208</v>
      </c>
      <c r="M54" s="56">
        <f t="shared" si="4"/>
        <v>-4472574</v>
      </c>
      <c r="N54" s="56">
        <f t="shared" si="4"/>
        <v>-6038478</v>
      </c>
      <c r="O54" s="56">
        <f t="shared" si="4"/>
        <v>68531</v>
      </c>
      <c r="P54" s="56">
        <f t="shared" si="4"/>
        <v>951154</v>
      </c>
      <c r="Q54" s="56">
        <f t="shared" si="4"/>
        <v>415283</v>
      </c>
      <c r="R54" s="56">
        <f t="shared" si="4"/>
        <v>1434968</v>
      </c>
      <c r="S54" s="56">
        <f t="shared" si="4"/>
        <v>1273965</v>
      </c>
      <c r="T54" s="56">
        <f t="shared" si="4"/>
        <v>1707207</v>
      </c>
      <c r="U54" s="56">
        <f t="shared" si="4"/>
        <v>-15002569</v>
      </c>
      <c r="V54" s="56">
        <f t="shared" si="4"/>
        <v>-12021397</v>
      </c>
      <c r="W54" s="56">
        <f t="shared" si="4"/>
        <v>-32469006</v>
      </c>
      <c r="X54" s="56">
        <f t="shared" si="4"/>
        <v>-32782624</v>
      </c>
      <c r="Y54" s="56">
        <f t="shared" si="4"/>
        <v>313618</v>
      </c>
      <c r="Z54" s="57">
        <f>+IF(X54&lt;&gt;0,+(Y54/X54)*100,0)</f>
        <v>-0.95665923508746575</v>
      </c>
      <c r="AA54" s="54">
        <f>+AA52-AA53</f>
        <v>-32782624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-12127858</v>
      </c>
      <c r="D57" s="48">
        <f>SUM(D54:D56)</f>
        <v>0</v>
      </c>
      <c r="E57" s="49">
        <f t="shared" si="5"/>
        <v>-14677104</v>
      </c>
      <c r="F57" s="50">
        <f t="shared" si="5"/>
        <v>-32782624</v>
      </c>
      <c r="G57" s="50">
        <f t="shared" si="5"/>
        <v>-6932843</v>
      </c>
      <c r="H57" s="50">
        <f t="shared" si="5"/>
        <v>2810036</v>
      </c>
      <c r="I57" s="50">
        <f t="shared" si="5"/>
        <v>-11721292</v>
      </c>
      <c r="J57" s="50">
        <f t="shared" si="5"/>
        <v>-15844099</v>
      </c>
      <c r="K57" s="50">
        <f t="shared" si="5"/>
        <v>-3018112</v>
      </c>
      <c r="L57" s="50">
        <f t="shared" si="5"/>
        <v>1452208</v>
      </c>
      <c r="M57" s="50">
        <f t="shared" si="5"/>
        <v>-4472574</v>
      </c>
      <c r="N57" s="50">
        <f t="shared" si="5"/>
        <v>-6038478</v>
      </c>
      <c r="O57" s="50">
        <f t="shared" si="5"/>
        <v>68531</v>
      </c>
      <c r="P57" s="50">
        <f t="shared" si="5"/>
        <v>951154</v>
      </c>
      <c r="Q57" s="50">
        <f t="shared" si="5"/>
        <v>415283</v>
      </c>
      <c r="R57" s="50">
        <f t="shared" si="5"/>
        <v>1434968</v>
      </c>
      <c r="S57" s="50">
        <f t="shared" si="5"/>
        <v>1273965</v>
      </c>
      <c r="T57" s="50">
        <f t="shared" si="5"/>
        <v>1707207</v>
      </c>
      <c r="U57" s="50">
        <f t="shared" si="5"/>
        <v>-15002569</v>
      </c>
      <c r="V57" s="50">
        <f t="shared" si="5"/>
        <v>-12021397</v>
      </c>
      <c r="W57" s="50">
        <f t="shared" si="5"/>
        <v>-32469006</v>
      </c>
      <c r="X57" s="50">
        <f t="shared" si="5"/>
        <v>-32782624</v>
      </c>
      <c r="Y57" s="50">
        <f t="shared" si="5"/>
        <v>313618</v>
      </c>
      <c r="Z57" s="51">
        <f>+IF(X57&lt;&gt;0,+(Y57/X57)*100,0)</f>
        <v>-0.95665923508746575</v>
      </c>
      <c r="AA57" s="48">
        <f>SUM(AA54:AA56)</f>
        <v>-32782624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-12127858</v>
      </c>
      <c r="D60" s="65">
        <f>SUM(D57:D59)</f>
        <v>0</v>
      </c>
      <c r="E60" s="66">
        <f t="shared" si="6"/>
        <v>-14677104</v>
      </c>
      <c r="F60" s="67">
        <f t="shared" si="6"/>
        <v>-32782624</v>
      </c>
      <c r="G60" s="67">
        <f t="shared" si="6"/>
        <v>-6932843</v>
      </c>
      <c r="H60" s="67">
        <f t="shared" si="6"/>
        <v>2810036</v>
      </c>
      <c r="I60" s="67">
        <f t="shared" si="6"/>
        <v>-11721292</v>
      </c>
      <c r="J60" s="67">
        <f t="shared" si="6"/>
        <v>-15844099</v>
      </c>
      <c r="K60" s="67">
        <f t="shared" si="6"/>
        <v>-3018112</v>
      </c>
      <c r="L60" s="67">
        <f t="shared" si="6"/>
        <v>1452208</v>
      </c>
      <c r="M60" s="67">
        <f t="shared" si="6"/>
        <v>-4472574</v>
      </c>
      <c r="N60" s="67">
        <f t="shared" si="6"/>
        <v>-6038478</v>
      </c>
      <c r="O60" s="67">
        <f t="shared" si="6"/>
        <v>68531</v>
      </c>
      <c r="P60" s="67">
        <f t="shared" si="6"/>
        <v>951154</v>
      </c>
      <c r="Q60" s="67">
        <f t="shared" si="6"/>
        <v>415283</v>
      </c>
      <c r="R60" s="67">
        <f t="shared" si="6"/>
        <v>1434968</v>
      </c>
      <c r="S60" s="67">
        <f t="shared" si="6"/>
        <v>1273965</v>
      </c>
      <c r="T60" s="67">
        <f t="shared" si="6"/>
        <v>1707207</v>
      </c>
      <c r="U60" s="67">
        <f t="shared" si="6"/>
        <v>-15002569</v>
      </c>
      <c r="V60" s="67">
        <f t="shared" si="6"/>
        <v>-12021397</v>
      </c>
      <c r="W60" s="67">
        <f t="shared" si="6"/>
        <v>-32469006</v>
      </c>
      <c r="X60" s="67">
        <f t="shared" si="6"/>
        <v>-32782624</v>
      </c>
      <c r="Y60" s="67">
        <f t="shared" si="6"/>
        <v>313618</v>
      </c>
      <c r="Z60" s="68">
        <f>+IF(X60&lt;&gt;0,+(Y60/X60)*100,0)</f>
        <v>-0.95665923508746575</v>
      </c>
      <c r="AA60" s="65">
        <f>SUM(AA57:AA59)</f>
        <v>-32782624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45253992</v>
      </c>
      <c r="D8" s="20"/>
      <c r="E8" s="21">
        <v>51647592</v>
      </c>
      <c r="F8" s="22">
        <v>49443759</v>
      </c>
      <c r="G8" s="22">
        <v>4319977</v>
      </c>
      <c r="H8" s="22">
        <v>4317577</v>
      </c>
      <c r="I8" s="22">
        <v>4233065</v>
      </c>
      <c r="J8" s="22">
        <v>12870619</v>
      </c>
      <c r="K8" s="22">
        <v>4030268</v>
      </c>
      <c r="L8" s="22">
        <v>4255313</v>
      </c>
      <c r="M8" s="22">
        <v>3808288</v>
      </c>
      <c r="N8" s="22">
        <v>12093869</v>
      </c>
      <c r="O8" s="22">
        <v>3793874</v>
      </c>
      <c r="P8" s="22">
        <v>3919525</v>
      </c>
      <c r="Q8" s="22">
        <v>3810863</v>
      </c>
      <c r="R8" s="22">
        <v>11524262</v>
      </c>
      <c r="S8" s="22">
        <v>3813912</v>
      </c>
      <c r="T8" s="22">
        <v>4768111</v>
      </c>
      <c r="U8" s="22">
        <v>3818640</v>
      </c>
      <c r="V8" s="22">
        <v>12400663</v>
      </c>
      <c r="W8" s="22">
        <v>48889413</v>
      </c>
      <c r="X8" s="22">
        <v>49443759</v>
      </c>
      <c r="Y8" s="22">
        <v>-554346</v>
      </c>
      <c r="Z8" s="23">
        <v>-1.1211647561019784</v>
      </c>
      <c r="AA8" s="20">
        <v>49443759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3802675</v>
      </c>
      <c r="D13" s="20"/>
      <c r="E13" s="21">
        <v>3013610</v>
      </c>
      <c r="F13" s="22">
        <v>18051967</v>
      </c>
      <c r="G13" s="22">
        <v>1402199</v>
      </c>
      <c r="H13" s="22">
        <v>1420212</v>
      </c>
      <c r="I13" s="22">
        <v>1434658</v>
      </c>
      <c r="J13" s="22">
        <v>4257069</v>
      </c>
      <c r="K13" s="22">
        <v>1456643</v>
      </c>
      <c r="L13" s="22">
        <v>1478970</v>
      </c>
      <c r="M13" s="22">
        <v>1501199</v>
      </c>
      <c r="N13" s="22">
        <v>4436812</v>
      </c>
      <c r="O13" s="22">
        <v>1556893</v>
      </c>
      <c r="P13" s="22">
        <v>1575824</v>
      </c>
      <c r="Q13" s="22">
        <v>1597051</v>
      </c>
      <c r="R13" s="22">
        <v>4729768</v>
      </c>
      <c r="S13" s="22">
        <v>1619657</v>
      </c>
      <c r="T13" s="22">
        <v>1640185</v>
      </c>
      <c r="U13" s="22">
        <v>1656494</v>
      </c>
      <c r="V13" s="22">
        <v>4916336</v>
      </c>
      <c r="W13" s="22">
        <v>18339985</v>
      </c>
      <c r="X13" s="22">
        <v>18051967</v>
      </c>
      <c r="Y13" s="22">
        <v>288018</v>
      </c>
      <c r="Z13" s="23">
        <v>1.595493720988965</v>
      </c>
      <c r="AA13" s="20">
        <v>18051967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4800019</v>
      </c>
      <c r="F26" s="22">
        <v>2707786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2707786</v>
      </c>
      <c r="Y26" s="22">
        <v>-2707786</v>
      </c>
      <c r="Z26" s="23">
        <v>-100</v>
      </c>
      <c r="AA26" s="20">
        <v>2707786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49056667</v>
      </c>
      <c r="D33" s="29">
        <f t="shared" ref="D33:Y33" si="0">SUM(D6:D32)</f>
        <v>0</v>
      </c>
      <c r="E33" s="30">
        <f t="shared" si="0"/>
        <v>59461221</v>
      </c>
      <c r="F33" s="31">
        <f t="shared" si="0"/>
        <v>70203512</v>
      </c>
      <c r="G33" s="31">
        <f t="shared" si="0"/>
        <v>5722176</v>
      </c>
      <c r="H33" s="31">
        <f t="shared" si="0"/>
        <v>5737789</v>
      </c>
      <c r="I33" s="31">
        <f t="shared" si="0"/>
        <v>5667723</v>
      </c>
      <c r="J33" s="31">
        <f t="shared" si="0"/>
        <v>17127688</v>
      </c>
      <c r="K33" s="31">
        <f t="shared" si="0"/>
        <v>5486911</v>
      </c>
      <c r="L33" s="31">
        <f t="shared" si="0"/>
        <v>5734283</v>
      </c>
      <c r="M33" s="31">
        <f t="shared" si="0"/>
        <v>5309487</v>
      </c>
      <c r="N33" s="31">
        <f t="shared" si="0"/>
        <v>16530681</v>
      </c>
      <c r="O33" s="31">
        <f t="shared" si="0"/>
        <v>5350767</v>
      </c>
      <c r="P33" s="31">
        <f t="shared" si="0"/>
        <v>5495349</v>
      </c>
      <c r="Q33" s="31">
        <f t="shared" si="0"/>
        <v>5407914</v>
      </c>
      <c r="R33" s="31">
        <f t="shared" si="0"/>
        <v>16254030</v>
      </c>
      <c r="S33" s="31">
        <f t="shared" si="0"/>
        <v>5433569</v>
      </c>
      <c r="T33" s="31">
        <f t="shared" si="0"/>
        <v>6408296</v>
      </c>
      <c r="U33" s="31">
        <f t="shared" si="0"/>
        <v>5475134</v>
      </c>
      <c r="V33" s="31">
        <f t="shared" si="0"/>
        <v>17316999</v>
      </c>
      <c r="W33" s="31">
        <f t="shared" si="0"/>
        <v>67229398</v>
      </c>
      <c r="X33" s="31">
        <f t="shared" si="0"/>
        <v>70203512</v>
      </c>
      <c r="Y33" s="31">
        <f t="shared" si="0"/>
        <v>-2974114</v>
      </c>
      <c r="Z33" s="32">
        <f>+IF(X33&lt;&gt;0,+(Y33/X33)*100,0)</f>
        <v>-4.236417688049567</v>
      </c>
      <c r="AA33" s="29">
        <f>SUM(AA6:AA32)</f>
        <v>70203512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44613130</v>
      </c>
      <c r="D35" s="20"/>
      <c r="E35" s="21">
        <v>47286566</v>
      </c>
      <c r="F35" s="22">
        <v>47286566</v>
      </c>
      <c r="G35" s="22">
        <v>3716037</v>
      </c>
      <c r="H35" s="22">
        <v>3967257</v>
      </c>
      <c r="I35" s="22"/>
      <c r="J35" s="22">
        <v>7683294</v>
      </c>
      <c r="K35" s="22">
        <v>4310980</v>
      </c>
      <c r="L35" s="22">
        <v>7652745</v>
      </c>
      <c r="M35" s="22">
        <v>3917934</v>
      </c>
      <c r="N35" s="22">
        <v>15881659</v>
      </c>
      <c r="O35" s="22">
        <v>3935027</v>
      </c>
      <c r="P35" s="22">
        <v>3870742</v>
      </c>
      <c r="Q35" s="22">
        <v>3900752</v>
      </c>
      <c r="R35" s="22">
        <v>11706521</v>
      </c>
      <c r="S35" s="22">
        <v>4288932</v>
      </c>
      <c r="T35" s="22">
        <v>4248101</v>
      </c>
      <c r="U35" s="22">
        <v>4188293</v>
      </c>
      <c r="V35" s="22">
        <v>12725326</v>
      </c>
      <c r="W35" s="22">
        <v>47996800</v>
      </c>
      <c r="X35" s="22">
        <v>47286566</v>
      </c>
      <c r="Y35" s="22">
        <v>710234</v>
      </c>
      <c r="Z35" s="23">
        <v>1.5019783843047516</v>
      </c>
      <c r="AA35" s="20">
        <v>47286566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319839</v>
      </c>
      <c r="D38" s="20"/>
      <c r="E38" s="21">
        <v>509897</v>
      </c>
      <c r="F38" s="22">
        <v>509897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509897</v>
      </c>
      <c r="Y38" s="22">
        <v>-509897</v>
      </c>
      <c r="Z38" s="23">
        <v>-100</v>
      </c>
      <c r="AA38" s="20">
        <v>509897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2000000</v>
      </c>
      <c r="Y39" s="22">
        <v>-2000000</v>
      </c>
      <c r="Z39" s="23">
        <v>-100</v>
      </c>
      <c r="AA39" s="20">
        <v>2000000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1788657</v>
      </c>
      <c r="D42" s="20"/>
      <c r="E42" s="21">
        <v>9802677</v>
      </c>
      <c r="F42" s="22">
        <v>11802677</v>
      </c>
      <c r="G42" s="22">
        <v>3000</v>
      </c>
      <c r="H42" s="22"/>
      <c r="I42" s="22"/>
      <c r="J42" s="22">
        <v>3000</v>
      </c>
      <c r="K42" s="22"/>
      <c r="L42" s="22"/>
      <c r="M42" s="22"/>
      <c r="N42" s="22"/>
      <c r="O42" s="22"/>
      <c r="P42" s="22">
        <v>38621</v>
      </c>
      <c r="Q42" s="22"/>
      <c r="R42" s="22">
        <v>38621</v>
      </c>
      <c r="S42" s="22"/>
      <c r="T42" s="22"/>
      <c r="U42" s="22">
        <v>179936</v>
      </c>
      <c r="V42" s="22">
        <v>179936</v>
      </c>
      <c r="W42" s="22">
        <v>221557</v>
      </c>
      <c r="X42" s="22">
        <v>11802677</v>
      </c>
      <c r="Y42" s="22">
        <v>-11581120</v>
      </c>
      <c r="Z42" s="23">
        <v>-98.122824169465957</v>
      </c>
      <c r="AA42" s="20">
        <v>11802677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-93132687</v>
      </c>
      <c r="D44" s="20"/>
      <c r="E44" s="21"/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3000000</v>
      </c>
      <c r="Y44" s="22">
        <v>-3000000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31631632</v>
      </c>
      <c r="D45" s="20"/>
      <c r="E45" s="21">
        <v>26923989</v>
      </c>
      <c r="F45" s="22">
        <v>26923989</v>
      </c>
      <c r="G45" s="22">
        <v>31848</v>
      </c>
      <c r="H45" s="22">
        <v>708667</v>
      </c>
      <c r="I45" s="22"/>
      <c r="J45" s="22">
        <v>740515</v>
      </c>
      <c r="K45" s="22">
        <v>37192</v>
      </c>
      <c r="L45" s="22">
        <v>64926</v>
      </c>
      <c r="M45" s="22">
        <v>33393</v>
      </c>
      <c r="N45" s="22">
        <v>135511</v>
      </c>
      <c r="O45" s="22">
        <v>950443</v>
      </c>
      <c r="P45" s="22">
        <v>32967</v>
      </c>
      <c r="Q45" s="22">
        <v>33335</v>
      </c>
      <c r="R45" s="22">
        <v>1016745</v>
      </c>
      <c r="S45" s="22">
        <v>37198</v>
      </c>
      <c r="T45" s="22">
        <v>36887</v>
      </c>
      <c r="U45" s="22">
        <v>36160</v>
      </c>
      <c r="V45" s="22">
        <v>110245</v>
      </c>
      <c r="W45" s="22">
        <v>2003016</v>
      </c>
      <c r="X45" s="22">
        <v>26923989</v>
      </c>
      <c r="Y45" s="22">
        <v>-24920973</v>
      </c>
      <c r="Z45" s="23">
        <v>-92.560478315453182</v>
      </c>
      <c r="AA45" s="20">
        <v>26923989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-14779429</v>
      </c>
      <c r="D48" s="29">
        <f t="shared" ref="D48:Y48" si="1">SUM(D35:D47)</f>
        <v>0</v>
      </c>
      <c r="E48" s="30">
        <f t="shared" si="1"/>
        <v>84523129</v>
      </c>
      <c r="F48" s="31">
        <f t="shared" si="1"/>
        <v>91523129</v>
      </c>
      <c r="G48" s="31">
        <f t="shared" si="1"/>
        <v>3750885</v>
      </c>
      <c r="H48" s="31">
        <f t="shared" si="1"/>
        <v>4675924</v>
      </c>
      <c r="I48" s="31">
        <f t="shared" si="1"/>
        <v>0</v>
      </c>
      <c r="J48" s="31">
        <f t="shared" si="1"/>
        <v>8426809</v>
      </c>
      <c r="K48" s="31">
        <f t="shared" si="1"/>
        <v>4348172</v>
      </c>
      <c r="L48" s="31">
        <f t="shared" si="1"/>
        <v>7717671</v>
      </c>
      <c r="M48" s="31">
        <f t="shared" si="1"/>
        <v>3951327</v>
      </c>
      <c r="N48" s="31">
        <f t="shared" si="1"/>
        <v>16017170</v>
      </c>
      <c r="O48" s="31">
        <f t="shared" si="1"/>
        <v>4885470</v>
      </c>
      <c r="P48" s="31">
        <f t="shared" si="1"/>
        <v>3942330</v>
      </c>
      <c r="Q48" s="31">
        <f t="shared" si="1"/>
        <v>3934087</v>
      </c>
      <c r="R48" s="31">
        <f t="shared" si="1"/>
        <v>12761887</v>
      </c>
      <c r="S48" s="31">
        <f t="shared" si="1"/>
        <v>4326130</v>
      </c>
      <c r="T48" s="31">
        <f t="shared" si="1"/>
        <v>4284988</v>
      </c>
      <c r="U48" s="31">
        <f t="shared" si="1"/>
        <v>4404389</v>
      </c>
      <c r="V48" s="31">
        <f t="shared" si="1"/>
        <v>13015507</v>
      </c>
      <c r="W48" s="31">
        <f t="shared" si="1"/>
        <v>50221373</v>
      </c>
      <c r="X48" s="31">
        <f t="shared" si="1"/>
        <v>91523129</v>
      </c>
      <c r="Y48" s="31">
        <f t="shared" si="1"/>
        <v>-41301756</v>
      </c>
      <c r="Z48" s="32">
        <f>+IF(X48&lt;&gt;0,+(Y48/X48)*100,0)</f>
        <v>-45.127124095593366</v>
      </c>
      <c r="AA48" s="29">
        <f>SUM(AA35:AA47)</f>
        <v>91523129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63836096</v>
      </c>
      <c r="D49" s="39">
        <f t="shared" si="2"/>
        <v>0</v>
      </c>
      <c r="E49" s="40">
        <f t="shared" si="2"/>
        <v>-25061908</v>
      </c>
      <c r="F49" s="41">
        <f t="shared" si="2"/>
        <v>-21319617</v>
      </c>
      <c r="G49" s="41">
        <f t="shared" si="2"/>
        <v>1971291</v>
      </c>
      <c r="H49" s="41">
        <f t="shared" si="2"/>
        <v>1061865</v>
      </c>
      <c r="I49" s="41">
        <f t="shared" si="2"/>
        <v>5667723</v>
      </c>
      <c r="J49" s="41">
        <f t="shared" si="2"/>
        <v>8700879</v>
      </c>
      <c r="K49" s="41">
        <f t="shared" si="2"/>
        <v>1138739</v>
      </c>
      <c r="L49" s="41">
        <f t="shared" si="2"/>
        <v>-1983388</v>
      </c>
      <c r="M49" s="41">
        <f t="shared" si="2"/>
        <v>1358160</v>
      </c>
      <c r="N49" s="41">
        <f t="shared" si="2"/>
        <v>513511</v>
      </c>
      <c r="O49" s="41">
        <f t="shared" si="2"/>
        <v>465297</v>
      </c>
      <c r="P49" s="41">
        <f t="shared" si="2"/>
        <v>1553019</v>
      </c>
      <c r="Q49" s="41">
        <f t="shared" si="2"/>
        <v>1473827</v>
      </c>
      <c r="R49" s="41">
        <f t="shared" si="2"/>
        <v>3492143</v>
      </c>
      <c r="S49" s="41">
        <f t="shared" si="2"/>
        <v>1107439</v>
      </c>
      <c r="T49" s="41">
        <f t="shared" si="2"/>
        <v>2123308</v>
      </c>
      <c r="U49" s="41">
        <f t="shared" si="2"/>
        <v>1070745</v>
      </c>
      <c r="V49" s="41">
        <f t="shared" si="2"/>
        <v>4301492</v>
      </c>
      <c r="W49" s="41">
        <f t="shared" si="2"/>
        <v>17008025</v>
      </c>
      <c r="X49" s="41">
        <f t="shared" si="2"/>
        <v>-21319617</v>
      </c>
      <c r="Y49" s="41">
        <f t="shared" si="2"/>
        <v>38327642</v>
      </c>
      <c r="Z49" s="42">
        <f>+IF(X49&lt;&gt;0,+(Y49/X49)*100,0)</f>
        <v>-179.77640967940465</v>
      </c>
      <c r="AA49" s="39">
        <f>+AA33-AA48</f>
        <v>-21319617</v>
      </c>
    </row>
    <row r="50" spans="1:27" x14ac:dyDescent="0.25">
      <c r="A50" s="43" t="s">
        <v>75</v>
      </c>
      <c r="B50" s="15" t="s">
        <v>32</v>
      </c>
      <c r="C50" s="20">
        <v>149463215</v>
      </c>
      <c r="D50" s="20"/>
      <c r="E50" s="21">
        <v>77156800</v>
      </c>
      <c r="F50" s="22">
        <v>98542002</v>
      </c>
      <c r="G50" s="22"/>
      <c r="H50" s="22">
        <v>7772000</v>
      </c>
      <c r="I50" s="22"/>
      <c r="J50" s="22">
        <v>7772000</v>
      </c>
      <c r="K50" s="22"/>
      <c r="L50" s="22"/>
      <c r="M50" s="22">
        <v>19112754</v>
      </c>
      <c r="N50" s="22">
        <v>19112754</v>
      </c>
      <c r="O50" s="22">
        <v>16531750</v>
      </c>
      <c r="P50" s="22"/>
      <c r="Q50" s="22">
        <v>37990669</v>
      </c>
      <c r="R50" s="22">
        <v>54522419</v>
      </c>
      <c r="S50" s="22"/>
      <c r="T50" s="22">
        <v>-44699141</v>
      </c>
      <c r="U50" s="22">
        <v>53093282</v>
      </c>
      <c r="V50" s="22">
        <v>8394141</v>
      </c>
      <c r="W50" s="22">
        <v>89801314</v>
      </c>
      <c r="X50" s="22">
        <v>98542002</v>
      </c>
      <c r="Y50" s="22">
        <v>-8740688</v>
      </c>
      <c r="Z50" s="23">
        <v>-8.870012606401076</v>
      </c>
      <c r="AA50" s="20">
        <v>98542002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213299311</v>
      </c>
      <c r="D52" s="48">
        <f t="shared" si="3"/>
        <v>0</v>
      </c>
      <c r="E52" s="49">
        <f t="shared" si="3"/>
        <v>52094892</v>
      </c>
      <c r="F52" s="50">
        <f t="shared" si="3"/>
        <v>77222385</v>
      </c>
      <c r="G52" s="50">
        <f t="shared" si="3"/>
        <v>1971291</v>
      </c>
      <c r="H52" s="50">
        <f t="shared" si="3"/>
        <v>8833865</v>
      </c>
      <c r="I52" s="50">
        <f t="shared" si="3"/>
        <v>5667723</v>
      </c>
      <c r="J52" s="50">
        <f t="shared" si="3"/>
        <v>16472879</v>
      </c>
      <c r="K52" s="50">
        <f t="shared" si="3"/>
        <v>1138739</v>
      </c>
      <c r="L52" s="50">
        <f t="shared" si="3"/>
        <v>-1983388</v>
      </c>
      <c r="M52" s="50">
        <f t="shared" si="3"/>
        <v>20470914</v>
      </c>
      <c r="N52" s="50">
        <f t="shared" si="3"/>
        <v>19626265</v>
      </c>
      <c r="O52" s="50">
        <f t="shared" si="3"/>
        <v>16997047</v>
      </c>
      <c r="P52" s="50">
        <f t="shared" si="3"/>
        <v>1553019</v>
      </c>
      <c r="Q52" s="50">
        <f t="shared" si="3"/>
        <v>39464496</v>
      </c>
      <c r="R52" s="50">
        <f t="shared" si="3"/>
        <v>58014562</v>
      </c>
      <c r="S52" s="50">
        <f t="shared" si="3"/>
        <v>1107439</v>
      </c>
      <c r="T52" s="50">
        <f t="shared" si="3"/>
        <v>-42575833</v>
      </c>
      <c r="U52" s="50">
        <f t="shared" si="3"/>
        <v>54164027</v>
      </c>
      <c r="V52" s="50">
        <f t="shared" si="3"/>
        <v>12695633</v>
      </c>
      <c r="W52" s="50">
        <f t="shared" si="3"/>
        <v>106809339</v>
      </c>
      <c r="X52" s="50">
        <f t="shared" si="3"/>
        <v>77222385</v>
      </c>
      <c r="Y52" s="50">
        <f t="shared" si="3"/>
        <v>29586954</v>
      </c>
      <c r="Z52" s="51">
        <f>+IF(X52&lt;&gt;0,+(Y52/X52)*100,0)</f>
        <v>38.313960388558314</v>
      </c>
      <c r="AA52" s="48">
        <f>SUM(AA49:AA51)</f>
        <v>77222385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213299311</v>
      </c>
      <c r="D54" s="54">
        <f>+D52-D53</f>
        <v>0</v>
      </c>
      <c r="E54" s="55">
        <f t="shared" si="4"/>
        <v>52094892</v>
      </c>
      <c r="F54" s="56">
        <f t="shared" si="4"/>
        <v>77222385</v>
      </c>
      <c r="G54" s="56">
        <f t="shared" si="4"/>
        <v>1971291</v>
      </c>
      <c r="H54" s="56">
        <f t="shared" si="4"/>
        <v>8833865</v>
      </c>
      <c r="I54" s="56">
        <f t="shared" si="4"/>
        <v>5667723</v>
      </c>
      <c r="J54" s="56">
        <f t="shared" si="4"/>
        <v>16472879</v>
      </c>
      <c r="K54" s="56">
        <f t="shared" si="4"/>
        <v>1138739</v>
      </c>
      <c r="L54" s="56">
        <f t="shared" si="4"/>
        <v>-1983388</v>
      </c>
      <c r="M54" s="56">
        <f t="shared" si="4"/>
        <v>20470914</v>
      </c>
      <c r="N54" s="56">
        <f t="shared" si="4"/>
        <v>19626265</v>
      </c>
      <c r="O54" s="56">
        <f t="shared" si="4"/>
        <v>16997047</v>
      </c>
      <c r="P54" s="56">
        <f t="shared" si="4"/>
        <v>1553019</v>
      </c>
      <c r="Q54" s="56">
        <f t="shared" si="4"/>
        <v>39464496</v>
      </c>
      <c r="R54" s="56">
        <f t="shared" si="4"/>
        <v>58014562</v>
      </c>
      <c r="S54" s="56">
        <f t="shared" si="4"/>
        <v>1107439</v>
      </c>
      <c r="T54" s="56">
        <f t="shared" si="4"/>
        <v>-42575833</v>
      </c>
      <c r="U54" s="56">
        <f t="shared" si="4"/>
        <v>54164027</v>
      </c>
      <c r="V54" s="56">
        <f t="shared" si="4"/>
        <v>12695633</v>
      </c>
      <c r="W54" s="56">
        <f t="shared" si="4"/>
        <v>106809339</v>
      </c>
      <c r="X54" s="56">
        <f t="shared" si="4"/>
        <v>77222385</v>
      </c>
      <c r="Y54" s="56">
        <f t="shared" si="4"/>
        <v>29586954</v>
      </c>
      <c r="Z54" s="57">
        <f>+IF(X54&lt;&gt;0,+(Y54/X54)*100,0)</f>
        <v>38.313960388558314</v>
      </c>
      <c r="AA54" s="54">
        <f>+AA52-AA53</f>
        <v>77222385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213299311</v>
      </c>
      <c r="D57" s="48">
        <f>SUM(D54:D56)</f>
        <v>0</v>
      </c>
      <c r="E57" s="49">
        <f t="shared" si="5"/>
        <v>52094892</v>
      </c>
      <c r="F57" s="50">
        <f t="shared" si="5"/>
        <v>77222385</v>
      </c>
      <c r="G57" s="50">
        <f t="shared" si="5"/>
        <v>1971291</v>
      </c>
      <c r="H57" s="50">
        <f t="shared" si="5"/>
        <v>8833865</v>
      </c>
      <c r="I57" s="50">
        <f t="shared" si="5"/>
        <v>5667723</v>
      </c>
      <c r="J57" s="50">
        <f t="shared" si="5"/>
        <v>16472879</v>
      </c>
      <c r="K57" s="50">
        <f t="shared" si="5"/>
        <v>1138739</v>
      </c>
      <c r="L57" s="50">
        <f t="shared" si="5"/>
        <v>-1983388</v>
      </c>
      <c r="M57" s="50">
        <f t="shared" si="5"/>
        <v>20470914</v>
      </c>
      <c r="N57" s="50">
        <f t="shared" si="5"/>
        <v>19626265</v>
      </c>
      <c r="O57" s="50">
        <f t="shared" si="5"/>
        <v>16997047</v>
      </c>
      <c r="P57" s="50">
        <f t="shared" si="5"/>
        <v>1553019</v>
      </c>
      <c r="Q57" s="50">
        <f t="shared" si="5"/>
        <v>39464496</v>
      </c>
      <c r="R57" s="50">
        <f t="shared" si="5"/>
        <v>58014562</v>
      </c>
      <c r="S57" s="50">
        <f t="shared" si="5"/>
        <v>1107439</v>
      </c>
      <c r="T57" s="50">
        <f t="shared" si="5"/>
        <v>-42575833</v>
      </c>
      <c r="U57" s="50">
        <f t="shared" si="5"/>
        <v>54164027</v>
      </c>
      <c r="V57" s="50">
        <f t="shared" si="5"/>
        <v>12695633</v>
      </c>
      <c r="W57" s="50">
        <f t="shared" si="5"/>
        <v>106809339</v>
      </c>
      <c r="X57" s="50">
        <f t="shared" si="5"/>
        <v>77222385</v>
      </c>
      <c r="Y57" s="50">
        <f t="shared" si="5"/>
        <v>29586954</v>
      </c>
      <c r="Z57" s="51">
        <f>+IF(X57&lt;&gt;0,+(Y57/X57)*100,0)</f>
        <v>38.313960388558314</v>
      </c>
      <c r="AA57" s="48">
        <f>SUM(AA54:AA56)</f>
        <v>77222385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213299311</v>
      </c>
      <c r="D60" s="65">
        <f>SUM(D57:D59)</f>
        <v>0</v>
      </c>
      <c r="E60" s="66">
        <f t="shared" si="6"/>
        <v>52094892</v>
      </c>
      <c r="F60" s="67">
        <f t="shared" si="6"/>
        <v>77222385</v>
      </c>
      <c r="G60" s="67">
        <f t="shared" si="6"/>
        <v>1971291</v>
      </c>
      <c r="H60" s="67">
        <f t="shared" si="6"/>
        <v>8833865</v>
      </c>
      <c r="I60" s="67">
        <f t="shared" si="6"/>
        <v>5667723</v>
      </c>
      <c r="J60" s="67">
        <f t="shared" si="6"/>
        <v>16472879</v>
      </c>
      <c r="K60" s="67">
        <f t="shared" si="6"/>
        <v>1138739</v>
      </c>
      <c r="L60" s="67">
        <f t="shared" si="6"/>
        <v>-1983388</v>
      </c>
      <c r="M60" s="67">
        <f t="shared" si="6"/>
        <v>20470914</v>
      </c>
      <c r="N60" s="67">
        <f t="shared" si="6"/>
        <v>19626265</v>
      </c>
      <c r="O60" s="67">
        <f t="shared" si="6"/>
        <v>16997047</v>
      </c>
      <c r="P60" s="67">
        <f t="shared" si="6"/>
        <v>1553019</v>
      </c>
      <c r="Q60" s="67">
        <f t="shared" si="6"/>
        <v>39464496</v>
      </c>
      <c r="R60" s="67">
        <f t="shared" si="6"/>
        <v>58014562</v>
      </c>
      <c r="S60" s="67">
        <f t="shared" si="6"/>
        <v>1107439</v>
      </c>
      <c r="T60" s="67">
        <f t="shared" si="6"/>
        <v>-42575833</v>
      </c>
      <c r="U60" s="67">
        <f t="shared" si="6"/>
        <v>54164027</v>
      </c>
      <c r="V60" s="67">
        <f t="shared" si="6"/>
        <v>12695633</v>
      </c>
      <c r="W60" s="67">
        <f t="shared" si="6"/>
        <v>106809339</v>
      </c>
      <c r="X60" s="67">
        <f t="shared" si="6"/>
        <v>77222385</v>
      </c>
      <c r="Y60" s="67">
        <f t="shared" si="6"/>
        <v>29586954</v>
      </c>
      <c r="Z60" s="68">
        <f>+IF(X60&lt;&gt;0,+(Y60/X60)*100,0)</f>
        <v>38.313960388558314</v>
      </c>
      <c r="AA60" s="65">
        <f>SUM(AA57:AA59)</f>
        <v>77222385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14469724</v>
      </c>
      <c r="D8" s="20"/>
      <c r="E8" s="21"/>
      <c r="F8" s="22">
        <v>19711405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>
        <v>1536108</v>
      </c>
      <c r="R8" s="22">
        <v>1536108</v>
      </c>
      <c r="S8" s="22">
        <v>1548296</v>
      </c>
      <c r="T8" s="22">
        <v>1541881</v>
      </c>
      <c r="U8" s="22"/>
      <c r="V8" s="22">
        <v>3090177</v>
      </c>
      <c r="W8" s="22">
        <v>4626285</v>
      </c>
      <c r="X8" s="22">
        <v>19711405</v>
      </c>
      <c r="Y8" s="22">
        <v>-15085120</v>
      </c>
      <c r="Z8" s="23">
        <v>-76.52990743176349</v>
      </c>
      <c r="AA8" s="20">
        <v>19711405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511491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511491</v>
      </c>
      <c r="Y9" s="22">
        <v>-511491</v>
      </c>
      <c r="Z9" s="23">
        <v>-100</v>
      </c>
      <c r="AA9" s="20">
        <v>511491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9870123</v>
      </c>
      <c r="D13" s="20"/>
      <c r="E13" s="21"/>
      <c r="F13" s="22">
        <v>14709409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14709409</v>
      </c>
      <c r="Y13" s="22">
        <v>-14709409</v>
      </c>
      <c r="Z13" s="23">
        <v>-100</v>
      </c>
      <c r="AA13" s="20">
        <v>14709409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2839162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2839162</v>
      </c>
      <c r="Y26" s="22">
        <v>-2839162</v>
      </c>
      <c r="Z26" s="23">
        <v>-100</v>
      </c>
      <c r="AA26" s="20">
        <v>2839162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24339847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37771467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1536108</v>
      </c>
      <c r="R33" s="31">
        <f t="shared" si="0"/>
        <v>1536108</v>
      </c>
      <c r="S33" s="31">
        <f t="shared" si="0"/>
        <v>1548296</v>
      </c>
      <c r="T33" s="31">
        <f t="shared" si="0"/>
        <v>1541881</v>
      </c>
      <c r="U33" s="31">
        <f t="shared" si="0"/>
        <v>0</v>
      </c>
      <c r="V33" s="31">
        <f t="shared" si="0"/>
        <v>3090177</v>
      </c>
      <c r="W33" s="31">
        <f t="shared" si="0"/>
        <v>4626285</v>
      </c>
      <c r="X33" s="31">
        <f t="shared" si="0"/>
        <v>37771467</v>
      </c>
      <c r="Y33" s="31">
        <f t="shared" si="0"/>
        <v>-33145182</v>
      </c>
      <c r="Z33" s="32">
        <f>+IF(X33&lt;&gt;0,+(Y33/X33)*100,0)</f>
        <v>-87.751905426389712</v>
      </c>
      <c r="AA33" s="29">
        <f>SUM(AA6:AA32)</f>
        <v>37771467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12456070</v>
      </c>
      <c r="D35" s="20"/>
      <c r="E35" s="21"/>
      <c r="F35" s="22">
        <v>13281743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769105</v>
      </c>
      <c r="R35" s="22">
        <v>769105</v>
      </c>
      <c r="S35" s="22">
        <v>798602</v>
      </c>
      <c r="T35" s="22">
        <v>813832</v>
      </c>
      <c r="U35" s="22"/>
      <c r="V35" s="22">
        <v>1612434</v>
      </c>
      <c r="W35" s="22">
        <v>2381539</v>
      </c>
      <c r="X35" s="22">
        <v>13281743</v>
      </c>
      <c r="Y35" s="22">
        <v>-10900204</v>
      </c>
      <c r="Z35" s="23">
        <v>-82.069077831125028</v>
      </c>
      <c r="AA35" s="20">
        <v>13281743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-5815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517848</v>
      </c>
      <c r="D39" s="20"/>
      <c r="E39" s="21"/>
      <c r="F39" s="22">
        <v>4171453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4171453</v>
      </c>
      <c r="Y39" s="22">
        <v>-4171453</v>
      </c>
      <c r="Z39" s="23">
        <v>-100</v>
      </c>
      <c r="AA39" s="20">
        <v>4171453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7187737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7187737</v>
      </c>
      <c r="Y40" s="22">
        <v>-7187737</v>
      </c>
      <c r="Z40" s="23">
        <v>-100</v>
      </c>
      <c r="AA40" s="20">
        <v>7187737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155556</v>
      </c>
      <c r="D42" s="20"/>
      <c r="E42" s="21"/>
      <c r="F42" s="22">
        <v>219228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>
        <v>43507</v>
      </c>
      <c r="R42" s="22">
        <v>43507</v>
      </c>
      <c r="S42" s="22">
        <v>1478</v>
      </c>
      <c r="T42" s="22">
        <v>7206</v>
      </c>
      <c r="U42" s="22"/>
      <c r="V42" s="22">
        <v>8684</v>
      </c>
      <c r="W42" s="22">
        <v>52191</v>
      </c>
      <c r="X42" s="22">
        <v>219228</v>
      </c>
      <c r="Y42" s="22">
        <v>-167037</v>
      </c>
      <c r="Z42" s="23">
        <v>-76.193278230882925</v>
      </c>
      <c r="AA42" s="20">
        <v>219228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869226</v>
      </c>
      <c r="D45" s="20"/>
      <c r="E45" s="21"/>
      <c r="F45" s="22">
        <v>2139588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135680</v>
      </c>
      <c r="R45" s="22">
        <v>135680</v>
      </c>
      <c r="S45" s="22">
        <v>150133</v>
      </c>
      <c r="T45" s="22">
        <v>113506</v>
      </c>
      <c r="U45" s="22"/>
      <c r="V45" s="22">
        <v>263639</v>
      </c>
      <c r="W45" s="22">
        <v>399319</v>
      </c>
      <c r="X45" s="22">
        <v>2139588</v>
      </c>
      <c r="Y45" s="22">
        <v>-1740269</v>
      </c>
      <c r="Z45" s="23">
        <v>-81.336640512098597</v>
      </c>
      <c r="AA45" s="20">
        <v>2139588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13992885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26999749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948292</v>
      </c>
      <c r="R48" s="31">
        <f t="shared" si="1"/>
        <v>948292</v>
      </c>
      <c r="S48" s="31">
        <f t="shared" si="1"/>
        <v>950213</v>
      </c>
      <c r="T48" s="31">
        <f t="shared" si="1"/>
        <v>934544</v>
      </c>
      <c r="U48" s="31">
        <f t="shared" si="1"/>
        <v>0</v>
      </c>
      <c r="V48" s="31">
        <f t="shared" si="1"/>
        <v>1884757</v>
      </c>
      <c r="W48" s="31">
        <f t="shared" si="1"/>
        <v>2833049</v>
      </c>
      <c r="X48" s="31">
        <f t="shared" si="1"/>
        <v>26999749</v>
      </c>
      <c r="Y48" s="31">
        <f t="shared" si="1"/>
        <v>-24166700</v>
      </c>
      <c r="Z48" s="32">
        <f>+IF(X48&lt;&gt;0,+(Y48/X48)*100,0)</f>
        <v>-89.507128381082353</v>
      </c>
      <c r="AA48" s="29">
        <f>SUM(AA35:AA47)</f>
        <v>26999749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10346962</v>
      </c>
      <c r="D49" s="39">
        <f t="shared" si="2"/>
        <v>0</v>
      </c>
      <c r="E49" s="40">
        <f t="shared" si="2"/>
        <v>0</v>
      </c>
      <c r="F49" s="41">
        <f t="shared" si="2"/>
        <v>10771718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587816</v>
      </c>
      <c r="R49" s="41">
        <f t="shared" si="2"/>
        <v>587816</v>
      </c>
      <c r="S49" s="41">
        <f t="shared" si="2"/>
        <v>598083</v>
      </c>
      <c r="T49" s="41">
        <f t="shared" si="2"/>
        <v>607337</v>
      </c>
      <c r="U49" s="41">
        <f t="shared" si="2"/>
        <v>0</v>
      </c>
      <c r="V49" s="41">
        <f t="shared" si="2"/>
        <v>1205420</v>
      </c>
      <c r="W49" s="41">
        <f t="shared" si="2"/>
        <v>1793236</v>
      </c>
      <c r="X49" s="41">
        <f t="shared" si="2"/>
        <v>10771718</v>
      </c>
      <c r="Y49" s="41">
        <f t="shared" si="2"/>
        <v>-8978482</v>
      </c>
      <c r="Z49" s="42">
        <f>+IF(X49&lt;&gt;0,+(Y49/X49)*100,0)</f>
        <v>-83.352367746723417</v>
      </c>
      <c r="AA49" s="39">
        <f>+AA33-AA48</f>
        <v>10771718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10346962</v>
      </c>
      <c r="D52" s="48">
        <f t="shared" si="3"/>
        <v>0</v>
      </c>
      <c r="E52" s="49">
        <f t="shared" si="3"/>
        <v>0</v>
      </c>
      <c r="F52" s="50">
        <f t="shared" si="3"/>
        <v>10771718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587816</v>
      </c>
      <c r="R52" s="50">
        <f t="shared" si="3"/>
        <v>587816</v>
      </c>
      <c r="S52" s="50">
        <f t="shared" si="3"/>
        <v>598083</v>
      </c>
      <c r="T52" s="50">
        <f t="shared" si="3"/>
        <v>607337</v>
      </c>
      <c r="U52" s="50">
        <f t="shared" si="3"/>
        <v>0</v>
      </c>
      <c r="V52" s="50">
        <f t="shared" si="3"/>
        <v>1205420</v>
      </c>
      <c r="W52" s="50">
        <f t="shared" si="3"/>
        <v>1793236</v>
      </c>
      <c r="X52" s="50">
        <f t="shared" si="3"/>
        <v>10771718</v>
      </c>
      <c r="Y52" s="50">
        <f t="shared" si="3"/>
        <v>-8978482</v>
      </c>
      <c r="Z52" s="51">
        <f>+IF(X52&lt;&gt;0,+(Y52/X52)*100,0)</f>
        <v>-83.352367746723417</v>
      </c>
      <c r="AA52" s="48">
        <f>SUM(AA49:AA51)</f>
        <v>10771718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10346962</v>
      </c>
      <c r="D54" s="54">
        <f>+D52-D53</f>
        <v>0</v>
      </c>
      <c r="E54" s="55">
        <f t="shared" si="4"/>
        <v>0</v>
      </c>
      <c r="F54" s="56">
        <f t="shared" si="4"/>
        <v>10771718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587816</v>
      </c>
      <c r="R54" s="56">
        <f t="shared" si="4"/>
        <v>587816</v>
      </c>
      <c r="S54" s="56">
        <f t="shared" si="4"/>
        <v>598083</v>
      </c>
      <c r="T54" s="56">
        <f t="shared" si="4"/>
        <v>607337</v>
      </c>
      <c r="U54" s="56">
        <f t="shared" si="4"/>
        <v>0</v>
      </c>
      <c r="V54" s="56">
        <f t="shared" si="4"/>
        <v>1205420</v>
      </c>
      <c r="W54" s="56">
        <f t="shared" si="4"/>
        <v>1793236</v>
      </c>
      <c r="X54" s="56">
        <f t="shared" si="4"/>
        <v>10771718</v>
      </c>
      <c r="Y54" s="56">
        <f t="shared" si="4"/>
        <v>-8978482</v>
      </c>
      <c r="Z54" s="57">
        <f>+IF(X54&lt;&gt;0,+(Y54/X54)*100,0)</f>
        <v>-83.352367746723417</v>
      </c>
      <c r="AA54" s="54">
        <f>+AA52-AA53</f>
        <v>10771718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10346962</v>
      </c>
      <c r="D57" s="48">
        <f>SUM(D54:D56)</f>
        <v>0</v>
      </c>
      <c r="E57" s="49">
        <f t="shared" si="5"/>
        <v>0</v>
      </c>
      <c r="F57" s="50">
        <f t="shared" si="5"/>
        <v>10771718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587816</v>
      </c>
      <c r="R57" s="50">
        <f t="shared" si="5"/>
        <v>587816</v>
      </c>
      <c r="S57" s="50">
        <f t="shared" si="5"/>
        <v>598083</v>
      </c>
      <c r="T57" s="50">
        <f t="shared" si="5"/>
        <v>607337</v>
      </c>
      <c r="U57" s="50">
        <f t="shared" si="5"/>
        <v>0</v>
      </c>
      <c r="V57" s="50">
        <f t="shared" si="5"/>
        <v>1205420</v>
      </c>
      <c r="W57" s="50">
        <f t="shared" si="5"/>
        <v>1793236</v>
      </c>
      <c r="X57" s="50">
        <f t="shared" si="5"/>
        <v>10771718</v>
      </c>
      <c r="Y57" s="50">
        <f t="shared" si="5"/>
        <v>-8978482</v>
      </c>
      <c r="Z57" s="51">
        <f>+IF(X57&lt;&gt;0,+(Y57/X57)*100,0)</f>
        <v>-83.352367746723417</v>
      </c>
      <c r="AA57" s="48">
        <f>SUM(AA54:AA56)</f>
        <v>10771718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10346962</v>
      </c>
      <c r="D60" s="65">
        <f>SUM(D57:D59)</f>
        <v>0</v>
      </c>
      <c r="E60" s="66">
        <f t="shared" si="6"/>
        <v>0</v>
      </c>
      <c r="F60" s="67">
        <f t="shared" si="6"/>
        <v>10771718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587816</v>
      </c>
      <c r="R60" s="67">
        <f t="shared" si="6"/>
        <v>587816</v>
      </c>
      <c r="S60" s="67">
        <f t="shared" si="6"/>
        <v>598083</v>
      </c>
      <c r="T60" s="67">
        <f t="shared" si="6"/>
        <v>607337</v>
      </c>
      <c r="U60" s="67">
        <f t="shared" si="6"/>
        <v>0</v>
      </c>
      <c r="V60" s="67">
        <f t="shared" si="6"/>
        <v>1205420</v>
      </c>
      <c r="W60" s="67">
        <f t="shared" si="6"/>
        <v>1793236</v>
      </c>
      <c r="X60" s="67">
        <f t="shared" si="6"/>
        <v>10771718</v>
      </c>
      <c r="Y60" s="67">
        <f t="shared" si="6"/>
        <v>-8978482</v>
      </c>
      <c r="Z60" s="68">
        <f>+IF(X60&lt;&gt;0,+(Y60/X60)*100,0)</f>
        <v>-83.352367746723417</v>
      </c>
      <c r="AA60" s="65">
        <f>SUM(AA57:AA59)</f>
        <v>10771718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46431012</v>
      </c>
      <c r="F8" s="22">
        <v>28582284</v>
      </c>
      <c r="G8" s="22">
        <v>2399564</v>
      </c>
      <c r="H8" s="22">
        <v>2419396</v>
      </c>
      <c r="I8" s="22">
        <v>2407915</v>
      </c>
      <c r="J8" s="22">
        <v>7226875</v>
      </c>
      <c r="K8" s="22">
        <v>2313150</v>
      </c>
      <c r="L8" s="22"/>
      <c r="M8" s="22">
        <v>2420309</v>
      </c>
      <c r="N8" s="22">
        <v>4733459</v>
      </c>
      <c r="O8" s="22">
        <v>2300330</v>
      </c>
      <c r="P8" s="22">
        <v>2394849</v>
      </c>
      <c r="Q8" s="22">
        <v>2403357</v>
      </c>
      <c r="R8" s="22">
        <v>7098536</v>
      </c>
      <c r="S8" s="22">
        <v>2407324</v>
      </c>
      <c r="T8" s="22">
        <v>2435608</v>
      </c>
      <c r="U8" s="22"/>
      <c r="V8" s="22">
        <v>4842932</v>
      </c>
      <c r="W8" s="22">
        <v>23901802</v>
      </c>
      <c r="X8" s="22">
        <v>28582284</v>
      </c>
      <c r="Y8" s="22">
        <v>-4680482</v>
      </c>
      <c r="Z8" s="23">
        <v>-16.375465305711749</v>
      </c>
      <c r="AA8" s="20">
        <v>28582284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19500000</v>
      </c>
      <c r="F13" s="22">
        <v>18500000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18500000</v>
      </c>
      <c r="Y13" s="22">
        <v>-18500000</v>
      </c>
      <c r="Z13" s="23">
        <v>-100</v>
      </c>
      <c r="AA13" s="20">
        <v>18500000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7392000</v>
      </c>
      <c r="F26" s="22">
        <v>7392000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7392000</v>
      </c>
      <c r="Y26" s="22">
        <v>-7392000</v>
      </c>
      <c r="Z26" s="23">
        <v>-100</v>
      </c>
      <c r="AA26" s="20">
        <v>7392000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73323012</v>
      </c>
      <c r="F33" s="31">
        <f t="shared" si="0"/>
        <v>54474284</v>
      </c>
      <c r="G33" s="31">
        <f t="shared" si="0"/>
        <v>2399564</v>
      </c>
      <c r="H33" s="31">
        <f t="shared" si="0"/>
        <v>2419396</v>
      </c>
      <c r="I33" s="31">
        <f t="shared" si="0"/>
        <v>2407915</v>
      </c>
      <c r="J33" s="31">
        <f t="shared" si="0"/>
        <v>7226875</v>
      </c>
      <c r="K33" s="31">
        <f t="shared" si="0"/>
        <v>2313150</v>
      </c>
      <c r="L33" s="31">
        <f t="shared" si="0"/>
        <v>0</v>
      </c>
      <c r="M33" s="31">
        <f t="shared" si="0"/>
        <v>2420309</v>
      </c>
      <c r="N33" s="31">
        <f t="shared" si="0"/>
        <v>4733459</v>
      </c>
      <c r="O33" s="31">
        <f t="shared" si="0"/>
        <v>2300330</v>
      </c>
      <c r="P33" s="31">
        <f t="shared" si="0"/>
        <v>2394849</v>
      </c>
      <c r="Q33" s="31">
        <f t="shared" si="0"/>
        <v>2403357</v>
      </c>
      <c r="R33" s="31">
        <f t="shared" si="0"/>
        <v>7098536</v>
      </c>
      <c r="S33" s="31">
        <f t="shared" si="0"/>
        <v>2407324</v>
      </c>
      <c r="T33" s="31">
        <f t="shared" si="0"/>
        <v>2435608</v>
      </c>
      <c r="U33" s="31">
        <f t="shared" si="0"/>
        <v>0</v>
      </c>
      <c r="V33" s="31">
        <f t="shared" si="0"/>
        <v>4842932</v>
      </c>
      <c r="W33" s="31">
        <f t="shared" si="0"/>
        <v>23901802</v>
      </c>
      <c r="X33" s="31">
        <f t="shared" si="0"/>
        <v>54474284</v>
      </c>
      <c r="Y33" s="31">
        <f t="shared" si="0"/>
        <v>-30572482</v>
      </c>
      <c r="Z33" s="32">
        <f>+IF(X33&lt;&gt;0,+(Y33/X33)*100,0)</f>
        <v>-56.122778961170006</v>
      </c>
      <c r="AA33" s="29">
        <f>SUM(AA6:AA32)</f>
        <v>54474284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8203164</v>
      </c>
      <c r="F35" s="22">
        <v>8203164</v>
      </c>
      <c r="G35" s="22">
        <v>376444</v>
      </c>
      <c r="H35" s="22">
        <v>327137</v>
      </c>
      <c r="I35" s="22">
        <v>235845</v>
      </c>
      <c r="J35" s="22">
        <v>939426</v>
      </c>
      <c r="K35" s="22">
        <v>286486</v>
      </c>
      <c r="L35" s="22"/>
      <c r="M35" s="22"/>
      <c r="N35" s="22">
        <v>286486</v>
      </c>
      <c r="O35" s="22">
        <v>776080</v>
      </c>
      <c r="P35" s="22">
        <v>341130</v>
      </c>
      <c r="Q35" s="22">
        <v>169020</v>
      </c>
      <c r="R35" s="22">
        <v>1286230</v>
      </c>
      <c r="S35" s="22">
        <v>189972</v>
      </c>
      <c r="T35" s="22"/>
      <c r="U35" s="22"/>
      <c r="V35" s="22">
        <v>189972</v>
      </c>
      <c r="W35" s="22">
        <v>2702114</v>
      </c>
      <c r="X35" s="22">
        <v>8203164</v>
      </c>
      <c r="Y35" s="22">
        <v>-5501050</v>
      </c>
      <c r="Z35" s="23">
        <v>-67.060100224742541</v>
      </c>
      <c r="AA35" s="20">
        <v>8203164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1101096</v>
      </c>
      <c r="F38" s="22">
        <v>1339003</v>
      </c>
      <c r="G38" s="22">
        <v>3565</v>
      </c>
      <c r="H38" s="22">
        <v>13534</v>
      </c>
      <c r="I38" s="22">
        <v>218194</v>
      </c>
      <c r="J38" s="22">
        <v>235293</v>
      </c>
      <c r="K38" s="22">
        <v>2067</v>
      </c>
      <c r="L38" s="22"/>
      <c r="M38" s="22">
        <v>372241</v>
      </c>
      <c r="N38" s="22">
        <v>374308</v>
      </c>
      <c r="O38" s="22">
        <v>8424</v>
      </c>
      <c r="P38" s="22">
        <v>192359</v>
      </c>
      <c r="Q38" s="22">
        <v>3913</v>
      </c>
      <c r="R38" s="22">
        <v>204696</v>
      </c>
      <c r="S38" s="22">
        <v>217693</v>
      </c>
      <c r="T38" s="22">
        <v>4448</v>
      </c>
      <c r="U38" s="22"/>
      <c r="V38" s="22">
        <v>222141</v>
      </c>
      <c r="W38" s="22">
        <v>1036438</v>
      </c>
      <c r="X38" s="22">
        <v>1339003</v>
      </c>
      <c r="Y38" s="22">
        <v>-302565</v>
      </c>
      <c r="Z38" s="23">
        <v>-22.596289926161482</v>
      </c>
      <c r="AA38" s="20">
        <v>1339003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8487672</v>
      </c>
      <c r="F39" s="22">
        <v>49575654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49575654</v>
      </c>
      <c r="Y39" s="22">
        <v>-49575654</v>
      </c>
      <c r="Z39" s="23">
        <v>-100</v>
      </c>
      <c r="AA39" s="20">
        <v>49575654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645549</v>
      </c>
      <c r="H40" s="22"/>
      <c r="I40" s="22">
        <v>1269506</v>
      </c>
      <c r="J40" s="22">
        <v>1915055</v>
      </c>
      <c r="K40" s="22">
        <v>644935</v>
      </c>
      <c r="L40" s="22"/>
      <c r="M40" s="22">
        <v>644875</v>
      </c>
      <c r="N40" s="22">
        <v>1289810</v>
      </c>
      <c r="O40" s="22">
        <v>643075</v>
      </c>
      <c r="P40" s="22">
        <v>580645</v>
      </c>
      <c r="Q40" s="22">
        <v>637633</v>
      </c>
      <c r="R40" s="22">
        <v>1861353</v>
      </c>
      <c r="S40" s="22">
        <v>616885</v>
      </c>
      <c r="T40" s="22">
        <v>637443</v>
      </c>
      <c r="U40" s="22"/>
      <c r="V40" s="22">
        <v>1254328</v>
      </c>
      <c r="W40" s="22">
        <v>6320546</v>
      </c>
      <c r="X40" s="22"/>
      <c r="Y40" s="22">
        <v>6320546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4604604</v>
      </c>
      <c r="F42" s="22">
        <v>4315128</v>
      </c>
      <c r="G42" s="22">
        <v>27897</v>
      </c>
      <c r="H42" s="22">
        <v>12150</v>
      </c>
      <c r="I42" s="22">
        <v>3858</v>
      </c>
      <c r="J42" s="22">
        <v>43905</v>
      </c>
      <c r="K42" s="22">
        <v>92298</v>
      </c>
      <c r="L42" s="22"/>
      <c r="M42" s="22">
        <v>28357</v>
      </c>
      <c r="N42" s="22">
        <v>120655</v>
      </c>
      <c r="O42" s="22">
        <v>258525</v>
      </c>
      <c r="P42" s="22">
        <v>292302</v>
      </c>
      <c r="Q42" s="22">
        <v>293129</v>
      </c>
      <c r="R42" s="22">
        <v>843956</v>
      </c>
      <c r="S42" s="22">
        <v>22415</v>
      </c>
      <c r="T42" s="22">
        <v>66651</v>
      </c>
      <c r="U42" s="22"/>
      <c r="V42" s="22">
        <v>89066</v>
      </c>
      <c r="W42" s="22">
        <v>1097582</v>
      </c>
      <c r="X42" s="22">
        <v>4315128</v>
      </c>
      <c r="Y42" s="22">
        <v>-3217546</v>
      </c>
      <c r="Z42" s="23">
        <v>-74.564323468504284</v>
      </c>
      <c r="AA42" s="20">
        <v>4315128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10410396</v>
      </c>
      <c r="F44" s="22">
        <v>275314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275314</v>
      </c>
      <c r="Y44" s="22">
        <v>-275314</v>
      </c>
      <c r="Z44" s="23">
        <v>-100</v>
      </c>
      <c r="AA44" s="20">
        <v>275314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625548</v>
      </c>
      <c r="F45" s="22">
        <v>1983978</v>
      </c>
      <c r="G45" s="22">
        <v>33697</v>
      </c>
      <c r="H45" s="22">
        <v>33644</v>
      </c>
      <c r="I45" s="22">
        <v>285262</v>
      </c>
      <c r="J45" s="22">
        <v>352603</v>
      </c>
      <c r="K45" s="22">
        <v>34166</v>
      </c>
      <c r="L45" s="22"/>
      <c r="M45" s="22"/>
      <c r="N45" s="22">
        <v>34166</v>
      </c>
      <c r="O45" s="22">
        <v>392861</v>
      </c>
      <c r="P45" s="22">
        <v>691056</v>
      </c>
      <c r="Q45" s="22">
        <v>333937</v>
      </c>
      <c r="R45" s="22">
        <v>1417854</v>
      </c>
      <c r="S45" s="22">
        <v>133207</v>
      </c>
      <c r="T45" s="22"/>
      <c r="U45" s="22"/>
      <c r="V45" s="22">
        <v>133207</v>
      </c>
      <c r="W45" s="22">
        <v>1937830</v>
      </c>
      <c r="X45" s="22">
        <v>1983978</v>
      </c>
      <c r="Y45" s="22">
        <v>-46148</v>
      </c>
      <c r="Z45" s="23">
        <v>-2.3260338572302719</v>
      </c>
      <c r="AA45" s="20">
        <v>1983978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33432480</v>
      </c>
      <c r="F48" s="31">
        <f t="shared" si="1"/>
        <v>65692241</v>
      </c>
      <c r="G48" s="31">
        <f t="shared" si="1"/>
        <v>1087152</v>
      </c>
      <c r="H48" s="31">
        <f t="shared" si="1"/>
        <v>386465</v>
      </c>
      <c r="I48" s="31">
        <f t="shared" si="1"/>
        <v>2012665</v>
      </c>
      <c r="J48" s="31">
        <f t="shared" si="1"/>
        <v>3486282</v>
      </c>
      <c r="K48" s="31">
        <f t="shared" si="1"/>
        <v>1059952</v>
      </c>
      <c r="L48" s="31">
        <f t="shared" si="1"/>
        <v>0</v>
      </c>
      <c r="M48" s="31">
        <f t="shared" si="1"/>
        <v>1045473</v>
      </c>
      <c r="N48" s="31">
        <f t="shared" si="1"/>
        <v>2105425</v>
      </c>
      <c r="O48" s="31">
        <f t="shared" si="1"/>
        <v>2078965</v>
      </c>
      <c r="P48" s="31">
        <f t="shared" si="1"/>
        <v>2097492</v>
      </c>
      <c r="Q48" s="31">
        <f t="shared" si="1"/>
        <v>1437632</v>
      </c>
      <c r="R48" s="31">
        <f t="shared" si="1"/>
        <v>5614089</v>
      </c>
      <c r="S48" s="31">
        <f t="shared" si="1"/>
        <v>1180172</v>
      </c>
      <c r="T48" s="31">
        <f t="shared" si="1"/>
        <v>708542</v>
      </c>
      <c r="U48" s="31">
        <f t="shared" si="1"/>
        <v>0</v>
      </c>
      <c r="V48" s="31">
        <f t="shared" si="1"/>
        <v>1888714</v>
      </c>
      <c r="W48" s="31">
        <f t="shared" si="1"/>
        <v>13094510</v>
      </c>
      <c r="X48" s="31">
        <f t="shared" si="1"/>
        <v>65692241</v>
      </c>
      <c r="Y48" s="31">
        <f t="shared" si="1"/>
        <v>-52597731</v>
      </c>
      <c r="Z48" s="32">
        <f>+IF(X48&lt;&gt;0,+(Y48/X48)*100,0)</f>
        <v>-80.066884915678244</v>
      </c>
      <c r="AA48" s="29">
        <f>SUM(AA35:AA47)</f>
        <v>65692241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39890532</v>
      </c>
      <c r="F49" s="41">
        <f t="shared" si="2"/>
        <v>-11217957</v>
      </c>
      <c r="G49" s="41">
        <f t="shared" si="2"/>
        <v>1312412</v>
      </c>
      <c r="H49" s="41">
        <f t="shared" si="2"/>
        <v>2032931</v>
      </c>
      <c r="I49" s="41">
        <f t="shared" si="2"/>
        <v>395250</v>
      </c>
      <c r="J49" s="41">
        <f t="shared" si="2"/>
        <v>3740593</v>
      </c>
      <c r="K49" s="41">
        <f t="shared" si="2"/>
        <v>1253198</v>
      </c>
      <c r="L49" s="41">
        <f t="shared" si="2"/>
        <v>0</v>
      </c>
      <c r="M49" s="41">
        <f t="shared" si="2"/>
        <v>1374836</v>
      </c>
      <c r="N49" s="41">
        <f t="shared" si="2"/>
        <v>2628034</v>
      </c>
      <c r="O49" s="41">
        <f t="shared" si="2"/>
        <v>221365</v>
      </c>
      <c r="P49" s="41">
        <f t="shared" si="2"/>
        <v>297357</v>
      </c>
      <c r="Q49" s="41">
        <f t="shared" si="2"/>
        <v>965725</v>
      </c>
      <c r="R49" s="41">
        <f t="shared" si="2"/>
        <v>1484447</v>
      </c>
      <c r="S49" s="41">
        <f t="shared" si="2"/>
        <v>1227152</v>
      </c>
      <c r="T49" s="41">
        <f t="shared" si="2"/>
        <v>1727066</v>
      </c>
      <c r="U49" s="41">
        <f t="shared" si="2"/>
        <v>0</v>
      </c>
      <c r="V49" s="41">
        <f t="shared" si="2"/>
        <v>2954218</v>
      </c>
      <c r="W49" s="41">
        <f t="shared" si="2"/>
        <v>10807292</v>
      </c>
      <c r="X49" s="41">
        <f t="shared" si="2"/>
        <v>-11217957</v>
      </c>
      <c r="Y49" s="41">
        <f t="shared" si="2"/>
        <v>22025249</v>
      </c>
      <c r="Z49" s="42">
        <f>+IF(X49&lt;&gt;0,+(Y49/X49)*100,0)</f>
        <v>-196.33921755984625</v>
      </c>
      <c r="AA49" s="39">
        <f>+AA33-AA48</f>
        <v>-11217957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533914</v>
      </c>
      <c r="H50" s="22"/>
      <c r="I50" s="22"/>
      <c r="J50" s="22">
        <v>533914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533914</v>
      </c>
      <c r="X50" s="22"/>
      <c r="Y50" s="22">
        <v>533914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39890532</v>
      </c>
      <c r="F52" s="50">
        <f t="shared" si="3"/>
        <v>-11217957</v>
      </c>
      <c r="G52" s="50">
        <f t="shared" si="3"/>
        <v>1846326</v>
      </c>
      <c r="H52" s="50">
        <f t="shared" si="3"/>
        <v>2032931</v>
      </c>
      <c r="I52" s="50">
        <f t="shared" si="3"/>
        <v>395250</v>
      </c>
      <c r="J52" s="50">
        <f t="shared" si="3"/>
        <v>4274507</v>
      </c>
      <c r="K52" s="50">
        <f t="shared" si="3"/>
        <v>1253198</v>
      </c>
      <c r="L52" s="50">
        <f t="shared" si="3"/>
        <v>0</v>
      </c>
      <c r="M52" s="50">
        <f t="shared" si="3"/>
        <v>1374836</v>
      </c>
      <c r="N52" s="50">
        <f t="shared" si="3"/>
        <v>2628034</v>
      </c>
      <c r="O52" s="50">
        <f t="shared" si="3"/>
        <v>221365</v>
      </c>
      <c r="P52" s="50">
        <f t="shared" si="3"/>
        <v>297357</v>
      </c>
      <c r="Q52" s="50">
        <f t="shared" si="3"/>
        <v>965725</v>
      </c>
      <c r="R52" s="50">
        <f t="shared" si="3"/>
        <v>1484447</v>
      </c>
      <c r="S52" s="50">
        <f t="shared" si="3"/>
        <v>1227152</v>
      </c>
      <c r="T52" s="50">
        <f t="shared" si="3"/>
        <v>1727066</v>
      </c>
      <c r="U52" s="50">
        <f t="shared" si="3"/>
        <v>0</v>
      </c>
      <c r="V52" s="50">
        <f t="shared" si="3"/>
        <v>2954218</v>
      </c>
      <c r="W52" s="50">
        <f t="shared" si="3"/>
        <v>11341206</v>
      </c>
      <c r="X52" s="50">
        <f t="shared" si="3"/>
        <v>-11217957</v>
      </c>
      <c r="Y52" s="50">
        <f t="shared" si="3"/>
        <v>22559163</v>
      </c>
      <c r="Z52" s="51">
        <f>+IF(X52&lt;&gt;0,+(Y52/X52)*100,0)</f>
        <v>-201.09867598886319</v>
      </c>
      <c r="AA52" s="48">
        <f>SUM(AA49:AA51)</f>
        <v>-11217957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39890532</v>
      </c>
      <c r="F54" s="56">
        <f t="shared" si="4"/>
        <v>-11217957</v>
      </c>
      <c r="G54" s="56">
        <f t="shared" si="4"/>
        <v>1846326</v>
      </c>
      <c r="H54" s="56">
        <f t="shared" si="4"/>
        <v>2032931</v>
      </c>
      <c r="I54" s="56">
        <f t="shared" si="4"/>
        <v>395250</v>
      </c>
      <c r="J54" s="56">
        <f t="shared" si="4"/>
        <v>4274507</v>
      </c>
      <c r="K54" s="56">
        <f t="shared" si="4"/>
        <v>1253198</v>
      </c>
      <c r="L54" s="56">
        <f t="shared" si="4"/>
        <v>0</v>
      </c>
      <c r="M54" s="56">
        <f t="shared" si="4"/>
        <v>1374836</v>
      </c>
      <c r="N54" s="56">
        <f t="shared" si="4"/>
        <v>2628034</v>
      </c>
      <c r="O54" s="56">
        <f t="shared" si="4"/>
        <v>221365</v>
      </c>
      <c r="P54" s="56">
        <f t="shared" si="4"/>
        <v>297357</v>
      </c>
      <c r="Q54" s="56">
        <f t="shared" si="4"/>
        <v>965725</v>
      </c>
      <c r="R54" s="56">
        <f t="shared" si="4"/>
        <v>1484447</v>
      </c>
      <c r="S54" s="56">
        <f t="shared" si="4"/>
        <v>1227152</v>
      </c>
      <c r="T54" s="56">
        <f t="shared" si="4"/>
        <v>1727066</v>
      </c>
      <c r="U54" s="56">
        <f t="shared" si="4"/>
        <v>0</v>
      </c>
      <c r="V54" s="56">
        <f t="shared" si="4"/>
        <v>2954218</v>
      </c>
      <c r="W54" s="56">
        <f t="shared" si="4"/>
        <v>11341206</v>
      </c>
      <c r="X54" s="56">
        <f t="shared" si="4"/>
        <v>-11217957</v>
      </c>
      <c r="Y54" s="56">
        <f t="shared" si="4"/>
        <v>22559163</v>
      </c>
      <c r="Z54" s="57">
        <f>+IF(X54&lt;&gt;0,+(Y54/X54)*100,0)</f>
        <v>-201.09867598886319</v>
      </c>
      <c r="AA54" s="54">
        <f>+AA52-AA53</f>
        <v>-11217957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39890532</v>
      </c>
      <c r="F57" s="50">
        <f t="shared" si="5"/>
        <v>-11217957</v>
      </c>
      <c r="G57" s="50">
        <f t="shared" si="5"/>
        <v>1846326</v>
      </c>
      <c r="H57" s="50">
        <f t="shared" si="5"/>
        <v>2032931</v>
      </c>
      <c r="I57" s="50">
        <f t="shared" si="5"/>
        <v>395250</v>
      </c>
      <c r="J57" s="50">
        <f t="shared" si="5"/>
        <v>4274507</v>
      </c>
      <c r="K57" s="50">
        <f t="shared" si="5"/>
        <v>1253198</v>
      </c>
      <c r="L57" s="50">
        <f t="shared" si="5"/>
        <v>0</v>
      </c>
      <c r="M57" s="50">
        <f t="shared" si="5"/>
        <v>1374836</v>
      </c>
      <c r="N57" s="50">
        <f t="shared" si="5"/>
        <v>2628034</v>
      </c>
      <c r="O57" s="50">
        <f t="shared" si="5"/>
        <v>221365</v>
      </c>
      <c r="P57" s="50">
        <f t="shared" si="5"/>
        <v>297357</v>
      </c>
      <c r="Q57" s="50">
        <f t="shared" si="5"/>
        <v>965725</v>
      </c>
      <c r="R57" s="50">
        <f t="shared" si="5"/>
        <v>1484447</v>
      </c>
      <c r="S57" s="50">
        <f t="shared" si="5"/>
        <v>1227152</v>
      </c>
      <c r="T57" s="50">
        <f t="shared" si="5"/>
        <v>1727066</v>
      </c>
      <c r="U57" s="50">
        <f t="shared" si="5"/>
        <v>0</v>
      </c>
      <c r="V57" s="50">
        <f t="shared" si="5"/>
        <v>2954218</v>
      </c>
      <c r="W57" s="50">
        <f t="shared" si="5"/>
        <v>11341206</v>
      </c>
      <c r="X57" s="50">
        <f t="shared" si="5"/>
        <v>-11217957</v>
      </c>
      <c r="Y57" s="50">
        <f t="shared" si="5"/>
        <v>22559163</v>
      </c>
      <c r="Z57" s="51">
        <f>+IF(X57&lt;&gt;0,+(Y57/X57)*100,0)</f>
        <v>-201.09867598886319</v>
      </c>
      <c r="AA57" s="48">
        <f>SUM(AA54:AA56)</f>
        <v>-11217957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39890532</v>
      </c>
      <c r="F60" s="67">
        <f t="shared" si="6"/>
        <v>-11217957</v>
      </c>
      <c r="G60" s="67">
        <f t="shared" si="6"/>
        <v>1846326</v>
      </c>
      <c r="H60" s="67">
        <f t="shared" si="6"/>
        <v>2032931</v>
      </c>
      <c r="I60" s="67">
        <f t="shared" si="6"/>
        <v>395250</v>
      </c>
      <c r="J60" s="67">
        <f t="shared" si="6"/>
        <v>4274507</v>
      </c>
      <c r="K60" s="67">
        <f t="shared" si="6"/>
        <v>1253198</v>
      </c>
      <c r="L60" s="67">
        <f t="shared" si="6"/>
        <v>0</v>
      </c>
      <c r="M60" s="67">
        <f t="shared" si="6"/>
        <v>1374836</v>
      </c>
      <c r="N60" s="67">
        <f t="shared" si="6"/>
        <v>2628034</v>
      </c>
      <c r="O60" s="67">
        <f t="shared" si="6"/>
        <v>221365</v>
      </c>
      <c r="P60" s="67">
        <f t="shared" si="6"/>
        <v>297357</v>
      </c>
      <c r="Q60" s="67">
        <f t="shared" si="6"/>
        <v>965725</v>
      </c>
      <c r="R60" s="67">
        <f t="shared" si="6"/>
        <v>1484447</v>
      </c>
      <c r="S60" s="67">
        <f t="shared" si="6"/>
        <v>1227152</v>
      </c>
      <c r="T60" s="67">
        <f t="shared" si="6"/>
        <v>1727066</v>
      </c>
      <c r="U60" s="67">
        <f t="shared" si="6"/>
        <v>0</v>
      </c>
      <c r="V60" s="67">
        <f t="shared" si="6"/>
        <v>2954218</v>
      </c>
      <c r="W60" s="67">
        <f t="shared" si="6"/>
        <v>11341206</v>
      </c>
      <c r="X60" s="67">
        <f t="shared" si="6"/>
        <v>-11217957</v>
      </c>
      <c r="Y60" s="67">
        <f t="shared" si="6"/>
        <v>22559163</v>
      </c>
      <c r="Z60" s="68">
        <f>+IF(X60&lt;&gt;0,+(Y60/X60)*100,0)</f>
        <v>-201.09867598886319</v>
      </c>
      <c r="AA60" s="65">
        <f>SUM(AA57:AA59)</f>
        <v>-11217957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65953917</v>
      </c>
      <c r="D8" s="20"/>
      <c r="E8" s="21">
        <v>70018628</v>
      </c>
      <c r="F8" s="22">
        <v>70230561</v>
      </c>
      <c r="G8" s="22">
        <v>6041097</v>
      </c>
      <c r="H8" s="22">
        <v>6066052</v>
      </c>
      <c r="I8" s="22">
        <v>6039057</v>
      </c>
      <c r="J8" s="22">
        <v>18146206</v>
      </c>
      <c r="K8" s="22">
        <v>6053634</v>
      </c>
      <c r="L8" s="22">
        <v>6044723</v>
      </c>
      <c r="M8" s="22">
        <v>6008428</v>
      </c>
      <c r="N8" s="22">
        <v>18106785</v>
      </c>
      <c r="O8" s="22">
        <v>6212527</v>
      </c>
      <c r="P8" s="22">
        <v>6042424</v>
      </c>
      <c r="Q8" s="22">
        <v>6029787</v>
      </c>
      <c r="R8" s="22">
        <v>18284738</v>
      </c>
      <c r="S8" s="22">
        <v>6011153</v>
      </c>
      <c r="T8" s="22">
        <v>6010151</v>
      </c>
      <c r="U8" s="22">
        <v>6064766</v>
      </c>
      <c r="V8" s="22">
        <v>18086070</v>
      </c>
      <c r="W8" s="22">
        <v>72623799</v>
      </c>
      <c r="X8" s="22">
        <v>70230561</v>
      </c>
      <c r="Y8" s="22">
        <v>2393238</v>
      </c>
      <c r="Z8" s="23">
        <v>3.4076874311170604</v>
      </c>
      <c r="AA8" s="20">
        <v>70230561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13189576</v>
      </c>
      <c r="D13" s="20"/>
      <c r="E13" s="21">
        <v>6148942</v>
      </c>
      <c r="F13" s="22">
        <v>15354397</v>
      </c>
      <c r="G13" s="22">
        <v>1196200</v>
      </c>
      <c r="H13" s="22">
        <v>1221117</v>
      </c>
      <c r="I13" s="22">
        <v>1236245</v>
      </c>
      <c r="J13" s="22">
        <v>3653562</v>
      </c>
      <c r="K13" s="22">
        <v>1234029</v>
      </c>
      <c r="L13" s="22">
        <v>1263341</v>
      </c>
      <c r="M13" s="22">
        <v>1281182</v>
      </c>
      <c r="N13" s="22">
        <v>3778552</v>
      </c>
      <c r="O13" s="22">
        <v>1568372</v>
      </c>
      <c r="P13" s="22">
        <v>1600178</v>
      </c>
      <c r="Q13" s="22">
        <v>1589635</v>
      </c>
      <c r="R13" s="22">
        <v>4758185</v>
      </c>
      <c r="S13" s="22">
        <v>1601148</v>
      </c>
      <c r="T13" s="22">
        <v>1616348</v>
      </c>
      <c r="U13" s="22">
        <v>1631921</v>
      </c>
      <c r="V13" s="22">
        <v>4849417</v>
      </c>
      <c r="W13" s="22">
        <v>17039716</v>
      </c>
      <c r="X13" s="22">
        <v>15354397</v>
      </c>
      <c r="Y13" s="22">
        <v>1685319</v>
      </c>
      <c r="Z13" s="23">
        <v>10.976132765096539</v>
      </c>
      <c r="AA13" s="20">
        <v>15354397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29246991</v>
      </c>
      <c r="D26" s="20"/>
      <c r="E26" s="21">
        <v>26871120</v>
      </c>
      <c r="F26" s="22">
        <v>26871120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26871120</v>
      </c>
      <c r="Y26" s="22">
        <v>-26871120</v>
      </c>
      <c r="Z26" s="23">
        <v>-100</v>
      </c>
      <c r="AA26" s="20">
        <v>26871120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91049</v>
      </c>
      <c r="G27" s="22">
        <v>14536</v>
      </c>
      <c r="H27" s="22">
        <v>14777</v>
      </c>
      <c r="I27" s="22">
        <v>15059</v>
      </c>
      <c r="J27" s="22">
        <v>44372</v>
      </c>
      <c r="K27" s="22">
        <v>15301</v>
      </c>
      <c r="L27" s="22">
        <v>15546</v>
      </c>
      <c r="M27" s="22">
        <v>15831</v>
      </c>
      <c r="N27" s="22">
        <v>46678</v>
      </c>
      <c r="O27" s="22">
        <v>16267</v>
      </c>
      <c r="P27" s="22">
        <v>16507</v>
      </c>
      <c r="Q27" s="22">
        <v>16707</v>
      </c>
      <c r="R27" s="22">
        <v>49481</v>
      </c>
      <c r="S27" s="22">
        <v>16957</v>
      </c>
      <c r="T27" s="22">
        <v>17223</v>
      </c>
      <c r="U27" s="22">
        <v>17488</v>
      </c>
      <c r="V27" s="22">
        <v>51668</v>
      </c>
      <c r="W27" s="22">
        <v>192199</v>
      </c>
      <c r="X27" s="22">
        <v>91049</v>
      </c>
      <c r="Y27" s="22">
        <v>101150</v>
      </c>
      <c r="Z27" s="23">
        <v>111.09402629353424</v>
      </c>
      <c r="AA27" s="20">
        <v>91049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421549</v>
      </c>
      <c r="D29" s="20"/>
      <c r="E29" s="21">
        <v>295359</v>
      </c>
      <c r="F29" s="22">
        <v>-590718</v>
      </c>
      <c r="G29" s="22">
        <v>37192</v>
      </c>
      <c r="H29" s="22">
        <v>37192</v>
      </c>
      <c r="I29" s="22">
        <v>37192</v>
      </c>
      <c r="J29" s="22">
        <v>111576</v>
      </c>
      <c r="K29" s="22">
        <v>37192</v>
      </c>
      <c r="L29" s="22">
        <v>37050</v>
      </c>
      <c r="M29" s="22">
        <v>36980</v>
      </c>
      <c r="N29" s="22">
        <v>111222</v>
      </c>
      <c r="O29" s="22">
        <v>36961</v>
      </c>
      <c r="P29" s="22">
        <v>37050</v>
      </c>
      <c r="Q29" s="22">
        <v>37192</v>
      </c>
      <c r="R29" s="22">
        <v>111203</v>
      </c>
      <c r="S29" s="22">
        <v>37192</v>
      </c>
      <c r="T29" s="22">
        <v>37192</v>
      </c>
      <c r="U29" s="22">
        <v>37192</v>
      </c>
      <c r="V29" s="22">
        <v>111576</v>
      </c>
      <c r="W29" s="22">
        <v>445577</v>
      </c>
      <c r="X29" s="22">
        <v>-590718</v>
      </c>
      <c r="Y29" s="22">
        <v>1036295</v>
      </c>
      <c r="Z29" s="23">
        <v>-175.42973127617577</v>
      </c>
      <c r="AA29" s="20">
        <v>-590718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108812033</v>
      </c>
      <c r="D33" s="29">
        <f t="shared" ref="D33:Y33" si="0">SUM(D6:D32)</f>
        <v>0</v>
      </c>
      <c r="E33" s="30">
        <f t="shared" si="0"/>
        <v>103334049</v>
      </c>
      <c r="F33" s="31">
        <f t="shared" si="0"/>
        <v>111956409</v>
      </c>
      <c r="G33" s="31">
        <f t="shared" si="0"/>
        <v>7289025</v>
      </c>
      <c r="H33" s="31">
        <f t="shared" si="0"/>
        <v>7339138</v>
      </c>
      <c r="I33" s="31">
        <f t="shared" si="0"/>
        <v>7327553</v>
      </c>
      <c r="J33" s="31">
        <f t="shared" si="0"/>
        <v>21955716</v>
      </c>
      <c r="K33" s="31">
        <f t="shared" si="0"/>
        <v>7340156</v>
      </c>
      <c r="L33" s="31">
        <f t="shared" si="0"/>
        <v>7360660</v>
      </c>
      <c r="M33" s="31">
        <f t="shared" si="0"/>
        <v>7342421</v>
      </c>
      <c r="N33" s="31">
        <f t="shared" si="0"/>
        <v>22043237</v>
      </c>
      <c r="O33" s="31">
        <f t="shared" si="0"/>
        <v>7834127</v>
      </c>
      <c r="P33" s="31">
        <f t="shared" si="0"/>
        <v>7696159</v>
      </c>
      <c r="Q33" s="31">
        <f t="shared" si="0"/>
        <v>7673321</v>
      </c>
      <c r="R33" s="31">
        <f t="shared" si="0"/>
        <v>23203607</v>
      </c>
      <c r="S33" s="31">
        <f t="shared" si="0"/>
        <v>7666450</v>
      </c>
      <c r="T33" s="31">
        <f t="shared" si="0"/>
        <v>7680914</v>
      </c>
      <c r="U33" s="31">
        <f t="shared" si="0"/>
        <v>7751367</v>
      </c>
      <c r="V33" s="31">
        <f t="shared" si="0"/>
        <v>23098731</v>
      </c>
      <c r="W33" s="31">
        <f t="shared" si="0"/>
        <v>90301291</v>
      </c>
      <c r="X33" s="31">
        <f t="shared" si="0"/>
        <v>111956409</v>
      </c>
      <c r="Y33" s="31">
        <f t="shared" si="0"/>
        <v>-21655118</v>
      </c>
      <c r="Z33" s="32">
        <f>+IF(X33&lt;&gt;0,+(Y33/X33)*100,0)</f>
        <v>-19.342454972809996</v>
      </c>
      <c r="AA33" s="29">
        <f>SUM(AA6:AA32)</f>
        <v>111956409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38230555</v>
      </c>
      <c r="D35" s="20"/>
      <c r="E35" s="21">
        <v>35921595</v>
      </c>
      <c r="F35" s="22">
        <v>35923924</v>
      </c>
      <c r="G35" s="22">
        <v>3380160</v>
      </c>
      <c r="H35" s="22">
        <v>3330300</v>
      </c>
      <c r="I35" s="22">
        <v>3870144</v>
      </c>
      <c r="J35" s="22">
        <v>10580604</v>
      </c>
      <c r="K35" s="22">
        <v>3681445</v>
      </c>
      <c r="L35" s="22">
        <v>3714156</v>
      </c>
      <c r="M35" s="22">
        <v>3703127</v>
      </c>
      <c r="N35" s="22">
        <v>11098728</v>
      </c>
      <c r="O35" s="22">
        <v>3540075</v>
      </c>
      <c r="P35" s="22">
        <v>3394563</v>
      </c>
      <c r="Q35" s="22">
        <v>3287965</v>
      </c>
      <c r="R35" s="22">
        <v>10222603</v>
      </c>
      <c r="S35" s="22">
        <v>3639631</v>
      </c>
      <c r="T35" s="22">
        <v>3648344</v>
      </c>
      <c r="U35" s="22">
        <v>3580974</v>
      </c>
      <c r="V35" s="22">
        <v>10868949</v>
      </c>
      <c r="W35" s="22">
        <v>42770884</v>
      </c>
      <c r="X35" s="22">
        <v>35923924</v>
      </c>
      <c r="Y35" s="22">
        <v>6846960</v>
      </c>
      <c r="Z35" s="23">
        <v>19.059610525843446</v>
      </c>
      <c r="AA35" s="20">
        <v>35923924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1101668</v>
      </c>
      <c r="D38" s="20"/>
      <c r="E38" s="21">
        <v>1366550</v>
      </c>
      <c r="F38" s="22">
        <v>1429275</v>
      </c>
      <c r="G38" s="22">
        <v>10218</v>
      </c>
      <c r="H38" s="22"/>
      <c r="I38" s="22">
        <v>162208</v>
      </c>
      <c r="J38" s="22">
        <v>172426</v>
      </c>
      <c r="K38" s="22"/>
      <c r="L38" s="22">
        <v>14485</v>
      </c>
      <c r="M38" s="22"/>
      <c r="N38" s="22">
        <v>14485</v>
      </c>
      <c r="O38" s="22">
        <v>32939</v>
      </c>
      <c r="P38" s="22">
        <v>29696</v>
      </c>
      <c r="Q38" s="22">
        <v>758650</v>
      </c>
      <c r="R38" s="22">
        <v>821285</v>
      </c>
      <c r="S38" s="22">
        <v>24050</v>
      </c>
      <c r="T38" s="22">
        <v>32198</v>
      </c>
      <c r="U38" s="22">
        <v>264905</v>
      </c>
      <c r="V38" s="22">
        <v>321153</v>
      </c>
      <c r="W38" s="22">
        <v>1329349</v>
      </c>
      <c r="X38" s="22">
        <v>1429275</v>
      </c>
      <c r="Y38" s="22">
        <v>-99926</v>
      </c>
      <c r="Z38" s="23">
        <v>-6.9913767469521257</v>
      </c>
      <c r="AA38" s="20">
        <v>1429275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7592000</v>
      </c>
      <c r="F39" s="22">
        <v>7592000</v>
      </c>
      <c r="G39" s="22"/>
      <c r="H39" s="22"/>
      <c r="I39" s="22"/>
      <c r="J39" s="22"/>
      <c r="K39" s="22"/>
      <c r="L39" s="22">
        <v>78220</v>
      </c>
      <c r="M39" s="22"/>
      <c r="N39" s="22">
        <v>78220</v>
      </c>
      <c r="O39" s="22"/>
      <c r="P39" s="22"/>
      <c r="Q39" s="22"/>
      <c r="R39" s="22"/>
      <c r="S39" s="22"/>
      <c r="T39" s="22"/>
      <c r="U39" s="22"/>
      <c r="V39" s="22"/>
      <c r="W39" s="22">
        <v>78220</v>
      </c>
      <c r="X39" s="22">
        <v>7592000</v>
      </c>
      <c r="Y39" s="22">
        <v>-7513780</v>
      </c>
      <c r="Z39" s="23">
        <v>-98.969704952581665</v>
      </c>
      <c r="AA39" s="20">
        <v>7592000</v>
      </c>
    </row>
    <row r="40" spans="1:27" x14ac:dyDescent="0.25">
      <c r="A40" s="19" t="s">
        <v>66</v>
      </c>
      <c r="B40" s="15" t="s">
        <v>32</v>
      </c>
      <c r="C40" s="20">
        <v>11429636</v>
      </c>
      <c r="D40" s="20"/>
      <c r="E40" s="21">
        <v>25225</v>
      </c>
      <c r="F40" s="22">
        <v>25225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25225</v>
      </c>
      <c r="Y40" s="22">
        <v>-25225</v>
      </c>
      <c r="Z40" s="23">
        <v>-100</v>
      </c>
      <c r="AA40" s="20">
        <v>25225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4096678</v>
      </c>
      <c r="D42" s="20"/>
      <c r="E42" s="21">
        <v>6412669</v>
      </c>
      <c r="F42" s="22">
        <v>6308072</v>
      </c>
      <c r="G42" s="22">
        <v>70609</v>
      </c>
      <c r="H42" s="22">
        <v>428576</v>
      </c>
      <c r="I42" s="22">
        <v>812795</v>
      </c>
      <c r="J42" s="22">
        <v>1311980</v>
      </c>
      <c r="K42" s="22">
        <v>39764</v>
      </c>
      <c r="L42" s="22">
        <v>173448</v>
      </c>
      <c r="M42" s="22">
        <v>33500</v>
      </c>
      <c r="N42" s="22">
        <v>246712</v>
      </c>
      <c r="O42" s="22">
        <v>88417</v>
      </c>
      <c r="P42" s="22">
        <v>197927</v>
      </c>
      <c r="Q42" s="22">
        <v>205297</v>
      </c>
      <c r="R42" s="22">
        <v>491641</v>
      </c>
      <c r="S42" s="22">
        <v>173054</v>
      </c>
      <c r="T42" s="22">
        <v>456866</v>
      </c>
      <c r="U42" s="22">
        <v>1428037</v>
      </c>
      <c r="V42" s="22">
        <v>2057957</v>
      </c>
      <c r="W42" s="22">
        <v>4108290</v>
      </c>
      <c r="X42" s="22">
        <v>6308072</v>
      </c>
      <c r="Y42" s="22">
        <v>-2199782</v>
      </c>
      <c r="Z42" s="23">
        <v>-34.872493528926114</v>
      </c>
      <c r="AA42" s="20">
        <v>6308072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19265146</v>
      </c>
      <c r="D44" s="20"/>
      <c r="E44" s="21">
        <v>156279</v>
      </c>
      <c r="F44" s="22">
        <v>218969</v>
      </c>
      <c r="G44" s="22">
        <v>36145</v>
      </c>
      <c r="H44" s="22">
        <v>18057</v>
      </c>
      <c r="I44" s="22">
        <v>11041</v>
      </c>
      <c r="J44" s="22">
        <v>65243</v>
      </c>
      <c r="K44" s="22">
        <v>15926</v>
      </c>
      <c r="L44" s="22">
        <v>13128</v>
      </c>
      <c r="M44" s="22">
        <v>15186</v>
      </c>
      <c r="N44" s="22">
        <v>44240</v>
      </c>
      <c r="O44" s="22">
        <v>27204</v>
      </c>
      <c r="P44" s="22">
        <v>80779</v>
      </c>
      <c r="Q44" s="22">
        <v>28486</v>
      </c>
      <c r="R44" s="22">
        <v>136469</v>
      </c>
      <c r="S44" s="22">
        <v>33513</v>
      </c>
      <c r="T44" s="22">
        <v>20460</v>
      </c>
      <c r="U44" s="22">
        <v>201482</v>
      </c>
      <c r="V44" s="22">
        <v>255455</v>
      </c>
      <c r="W44" s="22">
        <v>501407</v>
      </c>
      <c r="X44" s="22">
        <v>218969</v>
      </c>
      <c r="Y44" s="22">
        <v>282438</v>
      </c>
      <c r="Z44" s="23">
        <v>128.98538149235736</v>
      </c>
      <c r="AA44" s="20">
        <v>218969</v>
      </c>
    </row>
    <row r="45" spans="1:27" x14ac:dyDescent="0.25">
      <c r="A45" s="19" t="s">
        <v>70</v>
      </c>
      <c r="B45" s="15" t="s">
        <v>32</v>
      </c>
      <c r="C45" s="20">
        <v>26149151</v>
      </c>
      <c r="D45" s="20"/>
      <c r="E45" s="21">
        <v>22479878</v>
      </c>
      <c r="F45" s="22">
        <v>26831285</v>
      </c>
      <c r="G45" s="22">
        <v>1268273</v>
      </c>
      <c r="H45" s="22">
        <v>1495213</v>
      </c>
      <c r="I45" s="22">
        <v>2919289</v>
      </c>
      <c r="J45" s="22">
        <v>5682775</v>
      </c>
      <c r="K45" s="22">
        <v>4569980</v>
      </c>
      <c r="L45" s="22">
        <v>3318372</v>
      </c>
      <c r="M45" s="22">
        <v>5222258</v>
      </c>
      <c r="N45" s="22">
        <v>13110610</v>
      </c>
      <c r="O45" s="22">
        <v>1419530</v>
      </c>
      <c r="P45" s="22">
        <v>847247</v>
      </c>
      <c r="Q45" s="22">
        <v>2068788</v>
      </c>
      <c r="R45" s="22">
        <v>4335565</v>
      </c>
      <c r="S45" s="22">
        <v>2489202</v>
      </c>
      <c r="T45" s="22">
        <v>2912842</v>
      </c>
      <c r="U45" s="22">
        <v>3046756</v>
      </c>
      <c r="V45" s="22">
        <v>8448800</v>
      </c>
      <c r="W45" s="22">
        <v>31577750</v>
      </c>
      <c r="X45" s="22">
        <v>26831285</v>
      </c>
      <c r="Y45" s="22">
        <v>4746465</v>
      </c>
      <c r="Z45" s="23">
        <v>17.690039817325186</v>
      </c>
      <c r="AA45" s="20">
        <v>26831285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100272834</v>
      </c>
      <c r="D48" s="29">
        <f t="shared" ref="D48:Y48" si="1">SUM(D35:D47)</f>
        <v>0</v>
      </c>
      <c r="E48" s="30">
        <f t="shared" si="1"/>
        <v>73954196</v>
      </c>
      <c r="F48" s="31">
        <f t="shared" si="1"/>
        <v>78328750</v>
      </c>
      <c r="G48" s="31">
        <f t="shared" si="1"/>
        <v>4765405</v>
      </c>
      <c r="H48" s="31">
        <f t="shared" si="1"/>
        <v>5272146</v>
      </c>
      <c r="I48" s="31">
        <f t="shared" si="1"/>
        <v>7775477</v>
      </c>
      <c r="J48" s="31">
        <f t="shared" si="1"/>
        <v>17813028</v>
      </c>
      <c r="K48" s="31">
        <f t="shared" si="1"/>
        <v>8307115</v>
      </c>
      <c r="L48" s="31">
        <f t="shared" si="1"/>
        <v>7311809</v>
      </c>
      <c r="M48" s="31">
        <f t="shared" si="1"/>
        <v>8974071</v>
      </c>
      <c r="N48" s="31">
        <f t="shared" si="1"/>
        <v>24592995</v>
      </c>
      <c r="O48" s="31">
        <f t="shared" si="1"/>
        <v>5108165</v>
      </c>
      <c r="P48" s="31">
        <f t="shared" si="1"/>
        <v>4550212</v>
      </c>
      <c r="Q48" s="31">
        <f t="shared" si="1"/>
        <v>6349186</v>
      </c>
      <c r="R48" s="31">
        <f t="shared" si="1"/>
        <v>16007563</v>
      </c>
      <c r="S48" s="31">
        <f t="shared" si="1"/>
        <v>6359450</v>
      </c>
      <c r="T48" s="31">
        <f t="shared" si="1"/>
        <v>7070710</v>
      </c>
      <c r="U48" s="31">
        <f t="shared" si="1"/>
        <v>8522154</v>
      </c>
      <c r="V48" s="31">
        <f t="shared" si="1"/>
        <v>21952314</v>
      </c>
      <c r="W48" s="31">
        <f t="shared" si="1"/>
        <v>80365900</v>
      </c>
      <c r="X48" s="31">
        <f t="shared" si="1"/>
        <v>78328750</v>
      </c>
      <c r="Y48" s="31">
        <f t="shared" si="1"/>
        <v>2037150</v>
      </c>
      <c r="Z48" s="32">
        <f>+IF(X48&lt;&gt;0,+(Y48/X48)*100,0)</f>
        <v>2.6007691939421989</v>
      </c>
      <c r="AA48" s="29">
        <f>SUM(AA35:AA47)</f>
        <v>78328750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8539199</v>
      </c>
      <c r="D49" s="39">
        <f t="shared" si="2"/>
        <v>0</v>
      </c>
      <c r="E49" s="40">
        <f t="shared" si="2"/>
        <v>29379853</v>
      </c>
      <c r="F49" s="41">
        <f t="shared" si="2"/>
        <v>33627659</v>
      </c>
      <c r="G49" s="41">
        <f t="shared" si="2"/>
        <v>2523620</v>
      </c>
      <c r="H49" s="41">
        <f t="shared" si="2"/>
        <v>2066992</v>
      </c>
      <c r="I49" s="41">
        <f t="shared" si="2"/>
        <v>-447924</v>
      </c>
      <c r="J49" s="41">
        <f t="shared" si="2"/>
        <v>4142688</v>
      </c>
      <c r="K49" s="41">
        <f t="shared" si="2"/>
        <v>-966959</v>
      </c>
      <c r="L49" s="41">
        <f t="shared" si="2"/>
        <v>48851</v>
      </c>
      <c r="M49" s="41">
        <f t="shared" si="2"/>
        <v>-1631650</v>
      </c>
      <c r="N49" s="41">
        <f t="shared" si="2"/>
        <v>-2549758</v>
      </c>
      <c r="O49" s="41">
        <f t="shared" si="2"/>
        <v>2725962</v>
      </c>
      <c r="P49" s="41">
        <f t="shared" si="2"/>
        <v>3145947</v>
      </c>
      <c r="Q49" s="41">
        <f t="shared" si="2"/>
        <v>1324135</v>
      </c>
      <c r="R49" s="41">
        <f t="shared" si="2"/>
        <v>7196044</v>
      </c>
      <c r="S49" s="41">
        <f t="shared" si="2"/>
        <v>1307000</v>
      </c>
      <c r="T49" s="41">
        <f t="shared" si="2"/>
        <v>610204</v>
      </c>
      <c r="U49" s="41">
        <f t="shared" si="2"/>
        <v>-770787</v>
      </c>
      <c r="V49" s="41">
        <f t="shared" si="2"/>
        <v>1146417</v>
      </c>
      <c r="W49" s="41">
        <f t="shared" si="2"/>
        <v>9935391</v>
      </c>
      <c r="X49" s="41">
        <f t="shared" si="2"/>
        <v>33627659</v>
      </c>
      <c r="Y49" s="41">
        <f t="shared" si="2"/>
        <v>-23692268</v>
      </c>
      <c r="Z49" s="42">
        <f>+IF(X49&lt;&gt;0,+(Y49/X49)*100,0)</f>
        <v>-70.454705158036717</v>
      </c>
      <c r="AA49" s="39">
        <f>+AA33-AA48</f>
        <v>33627659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8539199</v>
      </c>
      <c r="D52" s="48">
        <f t="shared" si="3"/>
        <v>0</v>
      </c>
      <c r="E52" s="49">
        <f t="shared" si="3"/>
        <v>29379853</v>
      </c>
      <c r="F52" s="50">
        <f t="shared" si="3"/>
        <v>33627659</v>
      </c>
      <c r="G52" s="50">
        <f t="shared" si="3"/>
        <v>2523620</v>
      </c>
      <c r="H52" s="50">
        <f t="shared" si="3"/>
        <v>2066992</v>
      </c>
      <c r="I52" s="50">
        <f t="shared" si="3"/>
        <v>-447924</v>
      </c>
      <c r="J52" s="50">
        <f t="shared" si="3"/>
        <v>4142688</v>
      </c>
      <c r="K52" s="50">
        <f t="shared" si="3"/>
        <v>-966959</v>
      </c>
      <c r="L52" s="50">
        <f t="shared" si="3"/>
        <v>48851</v>
      </c>
      <c r="M52" s="50">
        <f t="shared" si="3"/>
        <v>-1631650</v>
      </c>
      <c r="N52" s="50">
        <f t="shared" si="3"/>
        <v>-2549758</v>
      </c>
      <c r="O52" s="50">
        <f t="shared" si="3"/>
        <v>2725962</v>
      </c>
      <c r="P52" s="50">
        <f t="shared" si="3"/>
        <v>3145947</v>
      </c>
      <c r="Q52" s="50">
        <f t="shared" si="3"/>
        <v>1324135</v>
      </c>
      <c r="R52" s="50">
        <f t="shared" si="3"/>
        <v>7196044</v>
      </c>
      <c r="S52" s="50">
        <f t="shared" si="3"/>
        <v>1307000</v>
      </c>
      <c r="T52" s="50">
        <f t="shared" si="3"/>
        <v>610204</v>
      </c>
      <c r="U52" s="50">
        <f t="shared" si="3"/>
        <v>-770787</v>
      </c>
      <c r="V52" s="50">
        <f t="shared" si="3"/>
        <v>1146417</v>
      </c>
      <c r="W52" s="50">
        <f t="shared" si="3"/>
        <v>9935391</v>
      </c>
      <c r="X52" s="50">
        <f t="shared" si="3"/>
        <v>33627659</v>
      </c>
      <c r="Y52" s="50">
        <f t="shared" si="3"/>
        <v>-23692268</v>
      </c>
      <c r="Z52" s="51">
        <f>+IF(X52&lt;&gt;0,+(Y52/X52)*100,0)</f>
        <v>-70.454705158036717</v>
      </c>
      <c r="AA52" s="48">
        <f>SUM(AA49:AA51)</f>
        <v>33627659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8539199</v>
      </c>
      <c r="D54" s="54">
        <f>+D52-D53</f>
        <v>0</v>
      </c>
      <c r="E54" s="55">
        <f t="shared" si="4"/>
        <v>29379853</v>
      </c>
      <c r="F54" s="56">
        <f t="shared" si="4"/>
        <v>33627659</v>
      </c>
      <c r="G54" s="56">
        <f t="shared" si="4"/>
        <v>2523620</v>
      </c>
      <c r="H54" s="56">
        <f t="shared" si="4"/>
        <v>2066992</v>
      </c>
      <c r="I54" s="56">
        <f t="shared" si="4"/>
        <v>-447924</v>
      </c>
      <c r="J54" s="56">
        <f t="shared" si="4"/>
        <v>4142688</v>
      </c>
      <c r="K54" s="56">
        <f t="shared" si="4"/>
        <v>-966959</v>
      </c>
      <c r="L54" s="56">
        <f t="shared" si="4"/>
        <v>48851</v>
      </c>
      <c r="M54" s="56">
        <f t="shared" si="4"/>
        <v>-1631650</v>
      </c>
      <c r="N54" s="56">
        <f t="shared" si="4"/>
        <v>-2549758</v>
      </c>
      <c r="O54" s="56">
        <f t="shared" si="4"/>
        <v>2725962</v>
      </c>
      <c r="P54" s="56">
        <f t="shared" si="4"/>
        <v>3145947</v>
      </c>
      <c r="Q54" s="56">
        <f t="shared" si="4"/>
        <v>1324135</v>
      </c>
      <c r="R54" s="56">
        <f t="shared" si="4"/>
        <v>7196044</v>
      </c>
      <c r="S54" s="56">
        <f t="shared" si="4"/>
        <v>1307000</v>
      </c>
      <c r="T54" s="56">
        <f t="shared" si="4"/>
        <v>610204</v>
      </c>
      <c r="U54" s="56">
        <f t="shared" si="4"/>
        <v>-770787</v>
      </c>
      <c r="V54" s="56">
        <f t="shared" si="4"/>
        <v>1146417</v>
      </c>
      <c r="W54" s="56">
        <f t="shared" si="4"/>
        <v>9935391</v>
      </c>
      <c r="X54" s="56">
        <f t="shared" si="4"/>
        <v>33627659</v>
      </c>
      <c r="Y54" s="56">
        <f t="shared" si="4"/>
        <v>-23692268</v>
      </c>
      <c r="Z54" s="57">
        <f>+IF(X54&lt;&gt;0,+(Y54/X54)*100,0)</f>
        <v>-70.454705158036717</v>
      </c>
      <c r="AA54" s="54">
        <f>+AA52-AA53</f>
        <v>33627659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8539199</v>
      </c>
      <c r="D57" s="48">
        <f>SUM(D54:D56)</f>
        <v>0</v>
      </c>
      <c r="E57" s="49">
        <f t="shared" si="5"/>
        <v>29379853</v>
      </c>
      <c r="F57" s="50">
        <f t="shared" si="5"/>
        <v>33627659</v>
      </c>
      <c r="G57" s="50">
        <f t="shared" si="5"/>
        <v>2523620</v>
      </c>
      <c r="H57" s="50">
        <f t="shared" si="5"/>
        <v>2066992</v>
      </c>
      <c r="I57" s="50">
        <f t="shared" si="5"/>
        <v>-447924</v>
      </c>
      <c r="J57" s="50">
        <f t="shared" si="5"/>
        <v>4142688</v>
      </c>
      <c r="K57" s="50">
        <f t="shared" si="5"/>
        <v>-966959</v>
      </c>
      <c r="L57" s="50">
        <f t="shared" si="5"/>
        <v>48851</v>
      </c>
      <c r="M57" s="50">
        <f t="shared" si="5"/>
        <v>-1631650</v>
      </c>
      <c r="N57" s="50">
        <f t="shared" si="5"/>
        <v>-2549758</v>
      </c>
      <c r="O57" s="50">
        <f t="shared" si="5"/>
        <v>2725962</v>
      </c>
      <c r="P57" s="50">
        <f t="shared" si="5"/>
        <v>3145947</v>
      </c>
      <c r="Q57" s="50">
        <f t="shared" si="5"/>
        <v>1324135</v>
      </c>
      <c r="R57" s="50">
        <f t="shared" si="5"/>
        <v>7196044</v>
      </c>
      <c r="S57" s="50">
        <f t="shared" si="5"/>
        <v>1307000</v>
      </c>
      <c r="T57" s="50">
        <f t="shared" si="5"/>
        <v>610204</v>
      </c>
      <c r="U57" s="50">
        <f t="shared" si="5"/>
        <v>-770787</v>
      </c>
      <c r="V57" s="50">
        <f t="shared" si="5"/>
        <v>1146417</v>
      </c>
      <c r="W57" s="50">
        <f t="shared" si="5"/>
        <v>9935391</v>
      </c>
      <c r="X57" s="50">
        <f t="shared" si="5"/>
        <v>33627659</v>
      </c>
      <c r="Y57" s="50">
        <f t="shared" si="5"/>
        <v>-23692268</v>
      </c>
      <c r="Z57" s="51">
        <f>+IF(X57&lt;&gt;0,+(Y57/X57)*100,0)</f>
        <v>-70.454705158036717</v>
      </c>
      <c r="AA57" s="48">
        <f>SUM(AA54:AA56)</f>
        <v>33627659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8539199</v>
      </c>
      <c r="D60" s="65">
        <f>SUM(D57:D59)</f>
        <v>0</v>
      </c>
      <c r="E60" s="66">
        <f t="shared" si="6"/>
        <v>29379853</v>
      </c>
      <c r="F60" s="67">
        <f t="shared" si="6"/>
        <v>33627659</v>
      </c>
      <c r="G60" s="67">
        <f t="shared" si="6"/>
        <v>2523620</v>
      </c>
      <c r="H60" s="67">
        <f t="shared" si="6"/>
        <v>2066992</v>
      </c>
      <c r="I60" s="67">
        <f t="shared" si="6"/>
        <v>-447924</v>
      </c>
      <c r="J60" s="67">
        <f t="shared" si="6"/>
        <v>4142688</v>
      </c>
      <c r="K60" s="67">
        <f t="shared" si="6"/>
        <v>-966959</v>
      </c>
      <c r="L60" s="67">
        <f t="shared" si="6"/>
        <v>48851</v>
      </c>
      <c r="M60" s="67">
        <f t="shared" si="6"/>
        <v>-1631650</v>
      </c>
      <c r="N60" s="67">
        <f t="shared" si="6"/>
        <v>-2549758</v>
      </c>
      <c r="O60" s="67">
        <f t="shared" si="6"/>
        <v>2725962</v>
      </c>
      <c r="P60" s="67">
        <f t="shared" si="6"/>
        <v>3145947</v>
      </c>
      <c r="Q60" s="67">
        <f t="shared" si="6"/>
        <v>1324135</v>
      </c>
      <c r="R60" s="67">
        <f t="shared" si="6"/>
        <v>7196044</v>
      </c>
      <c r="S60" s="67">
        <f t="shared" si="6"/>
        <v>1307000</v>
      </c>
      <c r="T60" s="67">
        <f t="shared" si="6"/>
        <v>610204</v>
      </c>
      <c r="U60" s="67">
        <f t="shared" si="6"/>
        <v>-770787</v>
      </c>
      <c r="V60" s="67">
        <f t="shared" si="6"/>
        <v>1146417</v>
      </c>
      <c r="W60" s="67">
        <f t="shared" si="6"/>
        <v>9935391</v>
      </c>
      <c r="X60" s="67">
        <f t="shared" si="6"/>
        <v>33627659</v>
      </c>
      <c r="Y60" s="67">
        <f t="shared" si="6"/>
        <v>-23692268</v>
      </c>
      <c r="Z60" s="68">
        <f>+IF(X60&lt;&gt;0,+(Y60/X60)*100,0)</f>
        <v>-70.454705158036717</v>
      </c>
      <c r="AA60" s="65">
        <f>SUM(AA57:AA59)</f>
        <v>33627659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56930989</v>
      </c>
      <c r="D8" s="20"/>
      <c r="E8" s="21">
        <v>62922486</v>
      </c>
      <c r="F8" s="22">
        <v>62922486</v>
      </c>
      <c r="G8" s="22">
        <v>5013410</v>
      </c>
      <c r="H8" s="22">
        <v>4950218</v>
      </c>
      <c r="I8" s="22">
        <v>5743607</v>
      </c>
      <c r="J8" s="22">
        <v>15707235</v>
      </c>
      <c r="K8" s="22">
        <v>4875299</v>
      </c>
      <c r="L8" s="22">
        <v>4842037</v>
      </c>
      <c r="M8" s="22">
        <v>4729041</v>
      </c>
      <c r="N8" s="22">
        <v>14446377</v>
      </c>
      <c r="O8" s="22">
        <v>5218065</v>
      </c>
      <c r="P8" s="22">
        <v>5337225</v>
      </c>
      <c r="Q8" s="22">
        <v>4965839</v>
      </c>
      <c r="R8" s="22">
        <v>15521129</v>
      </c>
      <c r="S8" s="22">
        <v>5897120</v>
      </c>
      <c r="T8" s="22">
        <v>4892687</v>
      </c>
      <c r="U8" s="22">
        <v>4908342</v>
      </c>
      <c r="V8" s="22">
        <v>15698149</v>
      </c>
      <c r="W8" s="22">
        <v>61372890</v>
      </c>
      <c r="X8" s="22">
        <v>62922486</v>
      </c>
      <c r="Y8" s="22">
        <v>-1549596</v>
      </c>
      <c r="Z8" s="23">
        <v>-2.462706257346539</v>
      </c>
      <c r="AA8" s="20">
        <v>62922486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2891</v>
      </c>
      <c r="D10" s="20"/>
      <c r="E10" s="21">
        <v>10000</v>
      </c>
      <c r="F10" s="22">
        <v>4261</v>
      </c>
      <c r="G10" s="22">
        <v>679</v>
      </c>
      <c r="H10" s="22">
        <v>659</v>
      </c>
      <c r="I10" s="22">
        <v>350</v>
      </c>
      <c r="J10" s="22">
        <v>1688</v>
      </c>
      <c r="K10" s="22">
        <v>314</v>
      </c>
      <c r="L10" s="22"/>
      <c r="M10" s="22">
        <v>350</v>
      </c>
      <c r="N10" s="22">
        <v>664</v>
      </c>
      <c r="O10" s="22"/>
      <c r="P10" s="22">
        <v>350</v>
      </c>
      <c r="Q10" s="22"/>
      <c r="R10" s="22">
        <v>350</v>
      </c>
      <c r="S10" s="22"/>
      <c r="T10" s="22"/>
      <c r="U10" s="22">
        <v>287</v>
      </c>
      <c r="V10" s="22">
        <v>287</v>
      </c>
      <c r="W10" s="22">
        <v>2989</v>
      </c>
      <c r="X10" s="22">
        <v>4261</v>
      </c>
      <c r="Y10" s="22">
        <v>-1272</v>
      </c>
      <c r="Z10" s="23">
        <v>-29.85214738324337</v>
      </c>
      <c r="AA10" s="20">
        <v>4261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16023806</v>
      </c>
      <c r="D13" s="20"/>
      <c r="E13" s="21">
        <v>16593966</v>
      </c>
      <c r="F13" s="22">
        <v>18403470</v>
      </c>
      <c r="G13" s="22">
        <v>1520423</v>
      </c>
      <c r="H13" s="22">
        <v>1509141</v>
      </c>
      <c r="I13" s="22">
        <v>1353519</v>
      </c>
      <c r="J13" s="22">
        <v>4383083</v>
      </c>
      <c r="K13" s="22">
        <v>1587942</v>
      </c>
      <c r="L13" s="22">
        <v>1592777</v>
      </c>
      <c r="M13" s="22">
        <v>1593270</v>
      </c>
      <c r="N13" s="22">
        <v>4773989</v>
      </c>
      <c r="O13" s="22">
        <v>1455765</v>
      </c>
      <c r="P13" s="22">
        <v>1440390</v>
      </c>
      <c r="Q13" s="22">
        <v>1450168</v>
      </c>
      <c r="R13" s="22">
        <v>4346323</v>
      </c>
      <c r="S13" s="22">
        <v>1598776</v>
      </c>
      <c r="T13" s="22">
        <v>1439737</v>
      </c>
      <c r="U13" s="22">
        <v>1515887</v>
      </c>
      <c r="V13" s="22">
        <v>4554400</v>
      </c>
      <c r="W13" s="22">
        <v>18057795</v>
      </c>
      <c r="X13" s="22">
        <v>18403470</v>
      </c>
      <c r="Y13" s="22">
        <v>-345675</v>
      </c>
      <c r="Z13" s="23">
        <v>-1.8783142526925627</v>
      </c>
      <c r="AA13" s="20">
        <v>18403470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17444735</v>
      </c>
      <c r="F26" s="22">
        <v>17444735</v>
      </c>
      <c r="G26" s="22"/>
      <c r="H26" s="22"/>
      <c r="I26" s="22"/>
      <c r="J26" s="22"/>
      <c r="K26" s="22"/>
      <c r="L26" s="22">
        <v>4929754</v>
      </c>
      <c r="M26" s="22"/>
      <c r="N26" s="22">
        <v>4929754</v>
      </c>
      <c r="O26" s="22">
        <v>4653393</v>
      </c>
      <c r="P26" s="22"/>
      <c r="Q26" s="22"/>
      <c r="R26" s="22">
        <v>4653393</v>
      </c>
      <c r="S26" s="22">
        <v>3323032</v>
      </c>
      <c r="T26" s="22"/>
      <c r="U26" s="22"/>
      <c r="V26" s="22">
        <v>3323032</v>
      </c>
      <c r="W26" s="22">
        <v>12906179</v>
      </c>
      <c r="X26" s="22">
        <v>17444735</v>
      </c>
      <c r="Y26" s="22">
        <v>-4538556</v>
      </c>
      <c r="Z26" s="23">
        <v>-26.01676666340876</v>
      </c>
      <c r="AA26" s="20">
        <v>17444735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72957686</v>
      </c>
      <c r="D33" s="29">
        <f t="shared" ref="D33:Y33" si="0">SUM(D6:D32)</f>
        <v>0</v>
      </c>
      <c r="E33" s="30">
        <f t="shared" si="0"/>
        <v>96971187</v>
      </c>
      <c r="F33" s="31">
        <f t="shared" si="0"/>
        <v>98774952</v>
      </c>
      <c r="G33" s="31">
        <f t="shared" si="0"/>
        <v>6534512</v>
      </c>
      <c r="H33" s="31">
        <f t="shared" si="0"/>
        <v>6460018</v>
      </c>
      <c r="I33" s="31">
        <f t="shared" si="0"/>
        <v>7097476</v>
      </c>
      <c r="J33" s="31">
        <f t="shared" si="0"/>
        <v>20092006</v>
      </c>
      <c r="K33" s="31">
        <f t="shared" si="0"/>
        <v>6463555</v>
      </c>
      <c r="L33" s="31">
        <f t="shared" si="0"/>
        <v>11364568</v>
      </c>
      <c r="M33" s="31">
        <f t="shared" si="0"/>
        <v>6322661</v>
      </c>
      <c r="N33" s="31">
        <f t="shared" si="0"/>
        <v>24150784</v>
      </c>
      <c r="O33" s="31">
        <f t="shared" si="0"/>
        <v>11327223</v>
      </c>
      <c r="P33" s="31">
        <f t="shared" si="0"/>
        <v>6777965</v>
      </c>
      <c r="Q33" s="31">
        <f t="shared" si="0"/>
        <v>6416007</v>
      </c>
      <c r="R33" s="31">
        <f t="shared" si="0"/>
        <v>24521195</v>
      </c>
      <c r="S33" s="31">
        <f t="shared" si="0"/>
        <v>10818928</v>
      </c>
      <c r="T33" s="31">
        <f t="shared" si="0"/>
        <v>6332424</v>
      </c>
      <c r="U33" s="31">
        <f t="shared" si="0"/>
        <v>6424516</v>
      </c>
      <c r="V33" s="31">
        <f t="shared" si="0"/>
        <v>23575868</v>
      </c>
      <c r="W33" s="31">
        <f t="shared" si="0"/>
        <v>92339853</v>
      </c>
      <c r="X33" s="31">
        <f t="shared" si="0"/>
        <v>98774952</v>
      </c>
      <c r="Y33" s="31">
        <f t="shared" si="0"/>
        <v>-6435099</v>
      </c>
      <c r="Z33" s="32">
        <f>+IF(X33&lt;&gt;0,+(Y33/X33)*100,0)</f>
        <v>-6.5149097718620004</v>
      </c>
      <c r="AA33" s="29">
        <f>SUM(AA6:AA32)</f>
        <v>98774952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11912589</v>
      </c>
      <c r="D35" s="20"/>
      <c r="E35" s="21">
        <v>4301332</v>
      </c>
      <c r="F35" s="22">
        <v>12458875</v>
      </c>
      <c r="G35" s="22"/>
      <c r="H35" s="22">
        <v>2024540</v>
      </c>
      <c r="I35" s="22">
        <v>1117600</v>
      </c>
      <c r="J35" s="22">
        <v>3142140</v>
      </c>
      <c r="K35" s="22">
        <v>948027</v>
      </c>
      <c r="L35" s="22">
        <v>1005686</v>
      </c>
      <c r="M35" s="22">
        <v>992322</v>
      </c>
      <c r="N35" s="22">
        <v>2946035</v>
      </c>
      <c r="O35" s="22">
        <v>1041843</v>
      </c>
      <c r="P35" s="22"/>
      <c r="Q35" s="22">
        <v>2086730</v>
      </c>
      <c r="R35" s="22">
        <v>3128573</v>
      </c>
      <c r="S35" s="22">
        <v>1175987</v>
      </c>
      <c r="T35" s="22">
        <v>1054598</v>
      </c>
      <c r="U35" s="22">
        <v>1226367</v>
      </c>
      <c r="V35" s="22">
        <v>3456952</v>
      </c>
      <c r="W35" s="22">
        <v>12673700</v>
      </c>
      <c r="X35" s="22">
        <v>12458875</v>
      </c>
      <c r="Y35" s="22">
        <v>214825</v>
      </c>
      <c r="Z35" s="23">
        <v>1.7242728577018389</v>
      </c>
      <c r="AA35" s="20">
        <v>12458875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12394712</v>
      </c>
      <c r="D38" s="20"/>
      <c r="E38" s="21">
        <v>7240121</v>
      </c>
      <c r="F38" s="22">
        <v>5990121</v>
      </c>
      <c r="G38" s="22">
        <v>462781</v>
      </c>
      <c r="H38" s="22">
        <v>1126590</v>
      </c>
      <c r="I38" s="22">
        <v>614411</v>
      </c>
      <c r="J38" s="22">
        <v>2203782</v>
      </c>
      <c r="K38" s="22">
        <v>165399</v>
      </c>
      <c r="L38" s="22">
        <v>127750</v>
      </c>
      <c r="M38" s="22">
        <v>2430010</v>
      </c>
      <c r="N38" s="22">
        <v>2723159</v>
      </c>
      <c r="O38" s="22">
        <v>486000</v>
      </c>
      <c r="P38" s="22">
        <v>24000</v>
      </c>
      <c r="Q38" s="22">
        <v>-402928</v>
      </c>
      <c r="R38" s="22">
        <v>107072</v>
      </c>
      <c r="S38" s="22">
        <v>-1546093</v>
      </c>
      <c r="T38" s="22">
        <v>326417</v>
      </c>
      <c r="U38" s="22">
        <v>1131202</v>
      </c>
      <c r="V38" s="22">
        <v>-88474</v>
      </c>
      <c r="W38" s="22">
        <v>4945539</v>
      </c>
      <c r="X38" s="22">
        <v>5990121</v>
      </c>
      <c r="Y38" s="22">
        <v>-1044582</v>
      </c>
      <c r="Z38" s="23">
        <v>-17.438412345927571</v>
      </c>
      <c r="AA38" s="20">
        <v>5990121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24790386</v>
      </c>
      <c r="F39" s="22">
        <v>24790386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24790386</v>
      </c>
      <c r="Y39" s="22">
        <v>-24790386</v>
      </c>
      <c r="Z39" s="23">
        <v>-100</v>
      </c>
      <c r="AA39" s="20">
        <v>24790386</v>
      </c>
    </row>
    <row r="40" spans="1:27" x14ac:dyDescent="0.25">
      <c r="A40" s="19" t="s">
        <v>66</v>
      </c>
      <c r="B40" s="15" t="s">
        <v>32</v>
      </c>
      <c r="C40" s="20">
        <v>8891088</v>
      </c>
      <c r="D40" s="20"/>
      <c r="E40" s="21">
        <v>779688</v>
      </c>
      <c r="F40" s="22">
        <v>8883853</v>
      </c>
      <c r="G40" s="22"/>
      <c r="H40" s="22"/>
      <c r="I40" s="22"/>
      <c r="J40" s="22"/>
      <c r="K40" s="22">
        <v>259896</v>
      </c>
      <c r="L40" s="22"/>
      <c r="M40" s="22"/>
      <c r="N40" s="22">
        <v>259896</v>
      </c>
      <c r="O40" s="22">
        <v>5165941</v>
      </c>
      <c r="P40" s="22"/>
      <c r="Q40" s="22"/>
      <c r="R40" s="22">
        <v>5165941</v>
      </c>
      <c r="S40" s="22">
        <v>2290860</v>
      </c>
      <c r="T40" s="22"/>
      <c r="U40" s="22">
        <v>1527247</v>
      </c>
      <c r="V40" s="22">
        <v>3818107</v>
      </c>
      <c r="W40" s="22">
        <v>9243944</v>
      </c>
      <c r="X40" s="22">
        <v>8883853</v>
      </c>
      <c r="Y40" s="22">
        <v>360091</v>
      </c>
      <c r="Z40" s="23">
        <v>4.0533201078405963</v>
      </c>
      <c r="AA40" s="20">
        <v>8883853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101972</v>
      </c>
      <c r="D45" s="20"/>
      <c r="E45" s="21">
        <v>9157120</v>
      </c>
      <c r="F45" s="22">
        <v>9137673</v>
      </c>
      <c r="G45" s="22">
        <v>356500</v>
      </c>
      <c r="H45" s="22">
        <v>935169</v>
      </c>
      <c r="I45" s="22">
        <v>431311</v>
      </c>
      <c r="J45" s="22">
        <v>1722980</v>
      </c>
      <c r="K45" s="22">
        <v>396344</v>
      </c>
      <c r="L45" s="22">
        <v>8627</v>
      </c>
      <c r="M45" s="22">
        <v>749790</v>
      </c>
      <c r="N45" s="22">
        <v>1154761</v>
      </c>
      <c r="O45" s="22">
        <v>913397</v>
      </c>
      <c r="P45" s="22"/>
      <c r="Q45" s="22">
        <v>-151760</v>
      </c>
      <c r="R45" s="22">
        <v>761637</v>
      </c>
      <c r="S45" s="22">
        <v>360312</v>
      </c>
      <c r="T45" s="22">
        <v>594499</v>
      </c>
      <c r="U45" s="22">
        <v>48993</v>
      </c>
      <c r="V45" s="22">
        <v>1003804</v>
      </c>
      <c r="W45" s="22">
        <v>4643182</v>
      </c>
      <c r="X45" s="22">
        <v>9137673</v>
      </c>
      <c r="Y45" s="22">
        <v>-4494491</v>
      </c>
      <c r="Z45" s="23">
        <v>-49.186384761196862</v>
      </c>
      <c r="AA45" s="20">
        <v>9137673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33300361</v>
      </c>
      <c r="D48" s="29">
        <f t="shared" ref="D48:Y48" si="1">SUM(D35:D47)</f>
        <v>0</v>
      </c>
      <c r="E48" s="30">
        <f t="shared" si="1"/>
        <v>46268647</v>
      </c>
      <c r="F48" s="31">
        <f t="shared" si="1"/>
        <v>61260908</v>
      </c>
      <c r="G48" s="31">
        <f t="shared" si="1"/>
        <v>819281</v>
      </c>
      <c r="H48" s="31">
        <f t="shared" si="1"/>
        <v>4086299</v>
      </c>
      <c r="I48" s="31">
        <f t="shared" si="1"/>
        <v>2163322</v>
      </c>
      <c r="J48" s="31">
        <f t="shared" si="1"/>
        <v>7068902</v>
      </c>
      <c r="K48" s="31">
        <f t="shared" si="1"/>
        <v>1769666</v>
      </c>
      <c r="L48" s="31">
        <f t="shared" si="1"/>
        <v>1142063</v>
      </c>
      <c r="M48" s="31">
        <f t="shared" si="1"/>
        <v>4172122</v>
      </c>
      <c r="N48" s="31">
        <f t="shared" si="1"/>
        <v>7083851</v>
      </c>
      <c r="O48" s="31">
        <f t="shared" si="1"/>
        <v>7607181</v>
      </c>
      <c r="P48" s="31">
        <f t="shared" si="1"/>
        <v>24000</v>
      </c>
      <c r="Q48" s="31">
        <f t="shared" si="1"/>
        <v>1532042</v>
      </c>
      <c r="R48" s="31">
        <f t="shared" si="1"/>
        <v>9163223</v>
      </c>
      <c r="S48" s="31">
        <f t="shared" si="1"/>
        <v>2281066</v>
      </c>
      <c r="T48" s="31">
        <f t="shared" si="1"/>
        <v>1975514</v>
      </c>
      <c r="U48" s="31">
        <f t="shared" si="1"/>
        <v>3933809</v>
      </c>
      <c r="V48" s="31">
        <f t="shared" si="1"/>
        <v>8190389</v>
      </c>
      <c r="W48" s="31">
        <f t="shared" si="1"/>
        <v>31506365</v>
      </c>
      <c r="X48" s="31">
        <f t="shared" si="1"/>
        <v>61260908</v>
      </c>
      <c r="Y48" s="31">
        <f t="shared" si="1"/>
        <v>-29754543</v>
      </c>
      <c r="Z48" s="32">
        <f>+IF(X48&lt;&gt;0,+(Y48/X48)*100,0)</f>
        <v>-48.570195858017648</v>
      </c>
      <c r="AA48" s="29">
        <f>SUM(AA35:AA47)</f>
        <v>61260908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39657325</v>
      </c>
      <c r="D49" s="39">
        <f t="shared" si="2"/>
        <v>0</v>
      </c>
      <c r="E49" s="40">
        <f t="shared" si="2"/>
        <v>50702540</v>
      </c>
      <c r="F49" s="41">
        <f t="shared" si="2"/>
        <v>37514044</v>
      </c>
      <c r="G49" s="41">
        <f t="shared" si="2"/>
        <v>5715231</v>
      </c>
      <c r="H49" s="41">
        <f t="shared" si="2"/>
        <v>2373719</v>
      </c>
      <c r="I49" s="41">
        <f t="shared" si="2"/>
        <v>4934154</v>
      </c>
      <c r="J49" s="41">
        <f t="shared" si="2"/>
        <v>13023104</v>
      </c>
      <c r="K49" s="41">
        <f t="shared" si="2"/>
        <v>4693889</v>
      </c>
      <c r="L49" s="41">
        <f t="shared" si="2"/>
        <v>10222505</v>
      </c>
      <c r="M49" s="41">
        <f t="shared" si="2"/>
        <v>2150539</v>
      </c>
      <c r="N49" s="41">
        <f t="shared" si="2"/>
        <v>17066933</v>
      </c>
      <c r="O49" s="41">
        <f t="shared" si="2"/>
        <v>3720042</v>
      </c>
      <c r="P49" s="41">
        <f t="shared" si="2"/>
        <v>6753965</v>
      </c>
      <c r="Q49" s="41">
        <f t="shared" si="2"/>
        <v>4883965</v>
      </c>
      <c r="R49" s="41">
        <f t="shared" si="2"/>
        <v>15357972</v>
      </c>
      <c r="S49" s="41">
        <f t="shared" si="2"/>
        <v>8537862</v>
      </c>
      <c r="T49" s="41">
        <f t="shared" si="2"/>
        <v>4356910</v>
      </c>
      <c r="U49" s="41">
        <f t="shared" si="2"/>
        <v>2490707</v>
      </c>
      <c r="V49" s="41">
        <f t="shared" si="2"/>
        <v>15385479</v>
      </c>
      <c r="W49" s="41">
        <f t="shared" si="2"/>
        <v>60833488</v>
      </c>
      <c r="X49" s="41">
        <f t="shared" si="2"/>
        <v>37514044</v>
      </c>
      <c r="Y49" s="41">
        <f t="shared" si="2"/>
        <v>23319444</v>
      </c>
      <c r="Z49" s="42">
        <f>+IF(X49&lt;&gt;0,+(Y49/X49)*100,0)</f>
        <v>62.161903952557076</v>
      </c>
      <c r="AA49" s="39">
        <f>+AA33-AA48</f>
        <v>37514044</v>
      </c>
    </row>
    <row r="50" spans="1:27" x14ac:dyDescent="0.25">
      <c r="A50" s="43" t="s">
        <v>75</v>
      </c>
      <c r="B50" s="15" t="s">
        <v>32</v>
      </c>
      <c r="C50" s="20">
        <v>9920954</v>
      </c>
      <c r="D50" s="20"/>
      <c r="E50" s="21">
        <v>10906000</v>
      </c>
      <c r="F50" s="22">
        <v>10906000</v>
      </c>
      <c r="G50" s="22"/>
      <c r="H50" s="22"/>
      <c r="I50" s="22">
        <v>701528</v>
      </c>
      <c r="J50" s="22">
        <v>701528</v>
      </c>
      <c r="K50" s="22"/>
      <c r="L50" s="22">
        <v>968142</v>
      </c>
      <c r="M50" s="22">
        <v>1448649</v>
      </c>
      <c r="N50" s="22">
        <v>2416791</v>
      </c>
      <c r="O50" s="22">
        <v>1309700</v>
      </c>
      <c r="P50" s="22"/>
      <c r="Q50" s="22"/>
      <c r="R50" s="22">
        <v>1309700</v>
      </c>
      <c r="S50" s="22"/>
      <c r="T50" s="22">
        <v>501206</v>
      </c>
      <c r="U50" s="22">
        <v>5976775</v>
      </c>
      <c r="V50" s="22">
        <v>6477981</v>
      </c>
      <c r="W50" s="22">
        <v>10906000</v>
      </c>
      <c r="X50" s="22">
        <v>10906000</v>
      </c>
      <c r="Y50" s="22"/>
      <c r="Z50" s="23"/>
      <c r="AA50" s="20">
        <v>10906000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49578279</v>
      </c>
      <c r="D52" s="48">
        <f t="shared" si="3"/>
        <v>0</v>
      </c>
      <c r="E52" s="49">
        <f t="shared" si="3"/>
        <v>61608540</v>
      </c>
      <c r="F52" s="50">
        <f t="shared" si="3"/>
        <v>48420044</v>
      </c>
      <c r="G52" s="50">
        <f t="shared" si="3"/>
        <v>5715231</v>
      </c>
      <c r="H52" s="50">
        <f t="shared" si="3"/>
        <v>2373719</v>
      </c>
      <c r="I52" s="50">
        <f t="shared" si="3"/>
        <v>5635682</v>
      </c>
      <c r="J52" s="50">
        <f t="shared" si="3"/>
        <v>13724632</v>
      </c>
      <c r="K52" s="50">
        <f t="shared" si="3"/>
        <v>4693889</v>
      </c>
      <c r="L52" s="50">
        <f t="shared" si="3"/>
        <v>11190647</v>
      </c>
      <c r="M52" s="50">
        <f t="shared" si="3"/>
        <v>3599188</v>
      </c>
      <c r="N52" s="50">
        <f t="shared" si="3"/>
        <v>19483724</v>
      </c>
      <c r="O52" s="50">
        <f t="shared" si="3"/>
        <v>5029742</v>
      </c>
      <c r="P52" s="50">
        <f t="shared" si="3"/>
        <v>6753965</v>
      </c>
      <c r="Q52" s="50">
        <f t="shared" si="3"/>
        <v>4883965</v>
      </c>
      <c r="R52" s="50">
        <f t="shared" si="3"/>
        <v>16667672</v>
      </c>
      <c r="S52" s="50">
        <f t="shared" si="3"/>
        <v>8537862</v>
      </c>
      <c r="T52" s="50">
        <f t="shared" si="3"/>
        <v>4858116</v>
      </c>
      <c r="U52" s="50">
        <f t="shared" si="3"/>
        <v>8467482</v>
      </c>
      <c r="V52" s="50">
        <f t="shared" si="3"/>
        <v>21863460</v>
      </c>
      <c r="W52" s="50">
        <f t="shared" si="3"/>
        <v>71739488</v>
      </c>
      <c r="X52" s="50">
        <f t="shared" si="3"/>
        <v>48420044</v>
      </c>
      <c r="Y52" s="50">
        <f t="shared" si="3"/>
        <v>23319444</v>
      </c>
      <c r="Z52" s="51">
        <f>+IF(X52&lt;&gt;0,+(Y52/X52)*100,0)</f>
        <v>48.160724513178884</v>
      </c>
      <c r="AA52" s="48">
        <f>SUM(AA49:AA51)</f>
        <v>48420044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49578279</v>
      </c>
      <c r="D54" s="54">
        <f>+D52-D53</f>
        <v>0</v>
      </c>
      <c r="E54" s="55">
        <f t="shared" si="4"/>
        <v>61608540</v>
      </c>
      <c r="F54" s="56">
        <f t="shared" si="4"/>
        <v>48420044</v>
      </c>
      <c r="G54" s="56">
        <f t="shared" si="4"/>
        <v>5715231</v>
      </c>
      <c r="H54" s="56">
        <f t="shared" si="4"/>
        <v>2373719</v>
      </c>
      <c r="I54" s="56">
        <f t="shared" si="4"/>
        <v>5635682</v>
      </c>
      <c r="J54" s="56">
        <f t="shared" si="4"/>
        <v>13724632</v>
      </c>
      <c r="K54" s="56">
        <f t="shared" si="4"/>
        <v>4693889</v>
      </c>
      <c r="L54" s="56">
        <f t="shared" si="4"/>
        <v>11190647</v>
      </c>
      <c r="M54" s="56">
        <f t="shared" si="4"/>
        <v>3599188</v>
      </c>
      <c r="N54" s="56">
        <f t="shared" si="4"/>
        <v>19483724</v>
      </c>
      <c r="O54" s="56">
        <f t="shared" si="4"/>
        <v>5029742</v>
      </c>
      <c r="P54" s="56">
        <f t="shared" si="4"/>
        <v>6753965</v>
      </c>
      <c r="Q54" s="56">
        <f t="shared" si="4"/>
        <v>4883965</v>
      </c>
      <c r="R54" s="56">
        <f t="shared" si="4"/>
        <v>16667672</v>
      </c>
      <c r="S54" s="56">
        <f t="shared" si="4"/>
        <v>8537862</v>
      </c>
      <c r="T54" s="56">
        <f t="shared" si="4"/>
        <v>4858116</v>
      </c>
      <c r="U54" s="56">
        <f t="shared" si="4"/>
        <v>8467482</v>
      </c>
      <c r="V54" s="56">
        <f t="shared" si="4"/>
        <v>21863460</v>
      </c>
      <c r="W54" s="56">
        <f t="shared" si="4"/>
        <v>71739488</v>
      </c>
      <c r="X54" s="56">
        <f t="shared" si="4"/>
        <v>48420044</v>
      </c>
      <c r="Y54" s="56">
        <f t="shared" si="4"/>
        <v>23319444</v>
      </c>
      <c r="Z54" s="57">
        <f>+IF(X54&lt;&gt;0,+(Y54/X54)*100,0)</f>
        <v>48.160724513178884</v>
      </c>
      <c r="AA54" s="54">
        <f>+AA52-AA53</f>
        <v>48420044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49578279</v>
      </c>
      <c r="D57" s="48">
        <f>SUM(D54:D56)</f>
        <v>0</v>
      </c>
      <c r="E57" s="49">
        <f t="shared" si="5"/>
        <v>61608540</v>
      </c>
      <c r="F57" s="50">
        <f t="shared" si="5"/>
        <v>48420044</v>
      </c>
      <c r="G57" s="50">
        <f t="shared" si="5"/>
        <v>5715231</v>
      </c>
      <c r="H57" s="50">
        <f t="shared" si="5"/>
        <v>2373719</v>
      </c>
      <c r="I57" s="50">
        <f t="shared" si="5"/>
        <v>5635682</v>
      </c>
      <c r="J57" s="50">
        <f t="shared" si="5"/>
        <v>13724632</v>
      </c>
      <c r="K57" s="50">
        <f t="shared" si="5"/>
        <v>4693889</v>
      </c>
      <c r="L57" s="50">
        <f t="shared" si="5"/>
        <v>11190647</v>
      </c>
      <c r="M57" s="50">
        <f t="shared" si="5"/>
        <v>3599188</v>
      </c>
      <c r="N57" s="50">
        <f t="shared" si="5"/>
        <v>19483724</v>
      </c>
      <c r="O57" s="50">
        <f t="shared" si="5"/>
        <v>5029742</v>
      </c>
      <c r="P57" s="50">
        <f t="shared" si="5"/>
        <v>6753965</v>
      </c>
      <c r="Q57" s="50">
        <f t="shared" si="5"/>
        <v>4883965</v>
      </c>
      <c r="R57" s="50">
        <f t="shared" si="5"/>
        <v>16667672</v>
      </c>
      <c r="S57" s="50">
        <f t="shared" si="5"/>
        <v>8537862</v>
      </c>
      <c r="T57" s="50">
        <f t="shared" si="5"/>
        <v>4858116</v>
      </c>
      <c r="U57" s="50">
        <f t="shared" si="5"/>
        <v>8467482</v>
      </c>
      <c r="V57" s="50">
        <f t="shared" si="5"/>
        <v>21863460</v>
      </c>
      <c r="W57" s="50">
        <f t="shared" si="5"/>
        <v>71739488</v>
      </c>
      <c r="X57" s="50">
        <f t="shared" si="5"/>
        <v>48420044</v>
      </c>
      <c r="Y57" s="50">
        <f t="shared" si="5"/>
        <v>23319444</v>
      </c>
      <c r="Z57" s="51">
        <f>+IF(X57&lt;&gt;0,+(Y57/X57)*100,0)</f>
        <v>48.160724513178884</v>
      </c>
      <c r="AA57" s="48">
        <f>SUM(AA54:AA56)</f>
        <v>48420044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49578279</v>
      </c>
      <c r="D60" s="65">
        <f>SUM(D57:D59)</f>
        <v>0</v>
      </c>
      <c r="E60" s="66">
        <f t="shared" si="6"/>
        <v>61608540</v>
      </c>
      <c r="F60" s="67">
        <f t="shared" si="6"/>
        <v>48420044</v>
      </c>
      <c r="G60" s="67">
        <f t="shared" si="6"/>
        <v>5715231</v>
      </c>
      <c r="H60" s="67">
        <f t="shared" si="6"/>
        <v>2373719</v>
      </c>
      <c r="I60" s="67">
        <f t="shared" si="6"/>
        <v>5635682</v>
      </c>
      <c r="J60" s="67">
        <f t="shared" si="6"/>
        <v>13724632</v>
      </c>
      <c r="K60" s="67">
        <f t="shared" si="6"/>
        <v>4693889</v>
      </c>
      <c r="L60" s="67">
        <f t="shared" si="6"/>
        <v>11190647</v>
      </c>
      <c r="M60" s="67">
        <f t="shared" si="6"/>
        <v>3599188</v>
      </c>
      <c r="N60" s="67">
        <f t="shared" si="6"/>
        <v>19483724</v>
      </c>
      <c r="O60" s="67">
        <f t="shared" si="6"/>
        <v>5029742</v>
      </c>
      <c r="P60" s="67">
        <f t="shared" si="6"/>
        <v>6753965</v>
      </c>
      <c r="Q60" s="67">
        <f t="shared" si="6"/>
        <v>4883965</v>
      </c>
      <c r="R60" s="67">
        <f t="shared" si="6"/>
        <v>16667672</v>
      </c>
      <c r="S60" s="67">
        <f t="shared" si="6"/>
        <v>8537862</v>
      </c>
      <c r="T60" s="67">
        <f t="shared" si="6"/>
        <v>4858116</v>
      </c>
      <c r="U60" s="67">
        <f t="shared" si="6"/>
        <v>8467482</v>
      </c>
      <c r="V60" s="67">
        <f t="shared" si="6"/>
        <v>21863460</v>
      </c>
      <c r="W60" s="67">
        <f t="shared" si="6"/>
        <v>71739488</v>
      </c>
      <c r="X60" s="67">
        <f t="shared" si="6"/>
        <v>48420044</v>
      </c>
      <c r="Y60" s="67">
        <f t="shared" si="6"/>
        <v>23319444</v>
      </c>
      <c r="Z60" s="68">
        <f>+IF(X60&lt;&gt;0,+(Y60/X60)*100,0)</f>
        <v>48.160724513178884</v>
      </c>
      <c r="AA60" s="65">
        <f>SUM(AA57:AA59)</f>
        <v>48420044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71841713</v>
      </c>
      <c r="D8" s="20"/>
      <c r="E8" s="21">
        <v>104894480</v>
      </c>
      <c r="F8" s="22">
        <v>104894480</v>
      </c>
      <c r="G8" s="22">
        <v>6010235</v>
      </c>
      <c r="H8" s="22">
        <v>6552864</v>
      </c>
      <c r="I8" s="22">
        <v>6044119</v>
      </c>
      <c r="J8" s="22">
        <v>18607218</v>
      </c>
      <c r="K8" s="22">
        <v>6139212</v>
      </c>
      <c r="L8" s="22">
        <v>6906005</v>
      </c>
      <c r="M8" s="22">
        <v>6556203</v>
      </c>
      <c r="N8" s="22">
        <v>19601420</v>
      </c>
      <c r="O8" s="22">
        <v>6107283</v>
      </c>
      <c r="P8" s="22">
        <v>6190588</v>
      </c>
      <c r="Q8" s="22">
        <v>6027729</v>
      </c>
      <c r="R8" s="22">
        <v>18325600</v>
      </c>
      <c r="S8" s="22">
        <v>7495357</v>
      </c>
      <c r="T8" s="22">
        <v>5638711</v>
      </c>
      <c r="U8" s="22">
        <v>6021621</v>
      </c>
      <c r="V8" s="22">
        <v>19155689</v>
      </c>
      <c r="W8" s="22">
        <v>75689927</v>
      </c>
      <c r="X8" s="22">
        <v>104894480</v>
      </c>
      <c r="Y8" s="22">
        <v>-29204553</v>
      </c>
      <c r="Z8" s="23">
        <v>-27.841839723119843</v>
      </c>
      <c r="AA8" s="20">
        <v>104894480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6065</v>
      </c>
      <c r="D10" s="20"/>
      <c r="E10" s="21">
        <v>10000</v>
      </c>
      <c r="F10" s="22">
        <v>10000</v>
      </c>
      <c r="G10" s="22">
        <v>891</v>
      </c>
      <c r="H10" s="22"/>
      <c r="I10" s="22">
        <v>348</v>
      </c>
      <c r="J10" s="22">
        <v>1239</v>
      </c>
      <c r="K10" s="22">
        <v>696</v>
      </c>
      <c r="L10" s="22">
        <v>152</v>
      </c>
      <c r="M10" s="22"/>
      <c r="N10" s="22">
        <v>848</v>
      </c>
      <c r="O10" s="22">
        <v>587</v>
      </c>
      <c r="P10" s="22">
        <v>261</v>
      </c>
      <c r="Q10" s="22">
        <v>304</v>
      </c>
      <c r="R10" s="22">
        <v>1152</v>
      </c>
      <c r="S10" s="22">
        <v>478</v>
      </c>
      <c r="T10" s="22"/>
      <c r="U10" s="22">
        <v>435</v>
      </c>
      <c r="V10" s="22">
        <v>913</v>
      </c>
      <c r="W10" s="22">
        <v>4152</v>
      </c>
      <c r="X10" s="22">
        <v>10000</v>
      </c>
      <c r="Y10" s="22">
        <v>-5848</v>
      </c>
      <c r="Z10" s="23">
        <v>-58.48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5175248</v>
      </c>
      <c r="D13" s="20"/>
      <c r="E13" s="21">
        <v>4987930</v>
      </c>
      <c r="F13" s="22">
        <v>5777930</v>
      </c>
      <c r="G13" s="22">
        <v>475536</v>
      </c>
      <c r="H13" s="22">
        <v>477503</v>
      </c>
      <c r="I13" s="22">
        <v>475867</v>
      </c>
      <c r="J13" s="22">
        <v>1428906</v>
      </c>
      <c r="K13" s="22">
        <v>479835</v>
      </c>
      <c r="L13" s="22">
        <v>485146</v>
      </c>
      <c r="M13" s="22">
        <v>484170</v>
      </c>
      <c r="N13" s="22">
        <v>1449151</v>
      </c>
      <c r="O13" s="22">
        <v>491785</v>
      </c>
      <c r="P13" s="22">
        <v>490233</v>
      </c>
      <c r="Q13" s="22">
        <v>497054</v>
      </c>
      <c r="R13" s="22">
        <v>1479072</v>
      </c>
      <c r="S13" s="22">
        <v>504691</v>
      </c>
      <c r="T13" s="22">
        <v>508934</v>
      </c>
      <c r="U13" s="22">
        <v>501272</v>
      </c>
      <c r="V13" s="22">
        <v>1514897</v>
      </c>
      <c r="W13" s="22">
        <v>5872026</v>
      </c>
      <c r="X13" s="22">
        <v>5777930</v>
      </c>
      <c r="Y13" s="22">
        <v>94096</v>
      </c>
      <c r="Z13" s="23">
        <v>1.6285417095741901</v>
      </c>
      <c r="AA13" s="20">
        <v>5777930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13179540</v>
      </c>
      <c r="F26" s="22">
        <v>13179540</v>
      </c>
      <c r="G26" s="22"/>
      <c r="H26" s="22"/>
      <c r="I26" s="22"/>
      <c r="J26" s="22"/>
      <c r="K26" s="22"/>
      <c r="L26" s="22"/>
      <c r="M26" s="22"/>
      <c r="N26" s="22"/>
      <c r="O26" s="22"/>
      <c r="P26" s="22">
        <v>7980805</v>
      </c>
      <c r="Q26" s="22">
        <v>1043235</v>
      </c>
      <c r="R26" s="22">
        <v>9024040</v>
      </c>
      <c r="S26" s="22"/>
      <c r="T26" s="22"/>
      <c r="U26" s="22">
        <v>2156638</v>
      </c>
      <c r="V26" s="22">
        <v>2156638</v>
      </c>
      <c r="W26" s="22">
        <v>11180678</v>
      </c>
      <c r="X26" s="22">
        <v>13179540</v>
      </c>
      <c r="Y26" s="22">
        <v>-1998862</v>
      </c>
      <c r="Z26" s="23">
        <v>-15.166401862280473</v>
      </c>
      <c r="AA26" s="20">
        <v>13179540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23053</v>
      </c>
      <c r="D29" s="20"/>
      <c r="E29" s="21">
        <v>26110</v>
      </c>
      <c r="F29" s="22">
        <v>26110</v>
      </c>
      <c r="G29" s="22">
        <v>1950</v>
      </c>
      <c r="H29" s="22">
        <v>1950</v>
      </c>
      <c r="I29" s="22">
        <v>1950</v>
      </c>
      <c r="J29" s="22">
        <v>5850</v>
      </c>
      <c r="K29" s="22">
        <v>1950</v>
      </c>
      <c r="L29" s="22">
        <v>1950</v>
      </c>
      <c r="M29" s="22">
        <v>1848</v>
      </c>
      <c r="N29" s="22">
        <v>5748</v>
      </c>
      <c r="O29" s="22">
        <v>1930</v>
      </c>
      <c r="P29" s="22">
        <v>1930</v>
      </c>
      <c r="Q29" s="22">
        <v>1642</v>
      </c>
      <c r="R29" s="22">
        <v>5502</v>
      </c>
      <c r="S29" s="22">
        <v>1889</v>
      </c>
      <c r="T29" s="22">
        <v>1889</v>
      </c>
      <c r="U29" s="22">
        <v>1848</v>
      </c>
      <c r="V29" s="22">
        <v>5626</v>
      </c>
      <c r="W29" s="22">
        <v>22726</v>
      </c>
      <c r="X29" s="22">
        <v>26110</v>
      </c>
      <c r="Y29" s="22">
        <v>-3384</v>
      </c>
      <c r="Z29" s="23">
        <v>-12.960551512830335</v>
      </c>
      <c r="AA29" s="20">
        <v>26110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77046079</v>
      </c>
      <c r="D33" s="29">
        <f t="shared" ref="D33:Y33" si="0">SUM(D6:D32)</f>
        <v>0</v>
      </c>
      <c r="E33" s="30">
        <f t="shared" si="0"/>
        <v>123098060</v>
      </c>
      <c r="F33" s="31">
        <f t="shared" si="0"/>
        <v>123888060</v>
      </c>
      <c r="G33" s="31">
        <f t="shared" si="0"/>
        <v>6488612</v>
      </c>
      <c r="H33" s="31">
        <f t="shared" si="0"/>
        <v>7032317</v>
      </c>
      <c r="I33" s="31">
        <f t="shared" si="0"/>
        <v>6522284</v>
      </c>
      <c r="J33" s="31">
        <f t="shared" si="0"/>
        <v>20043213</v>
      </c>
      <c r="K33" s="31">
        <f t="shared" si="0"/>
        <v>6621693</v>
      </c>
      <c r="L33" s="31">
        <f t="shared" si="0"/>
        <v>7393253</v>
      </c>
      <c r="M33" s="31">
        <f t="shared" si="0"/>
        <v>7042221</v>
      </c>
      <c r="N33" s="31">
        <f t="shared" si="0"/>
        <v>21057167</v>
      </c>
      <c r="O33" s="31">
        <f t="shared" si="0"/>
        <v>6601585</v>
      </c>
      <c r="P33" s="31">
        <f t="shared" si="0"/>
        <v>14663817</v>
      </c>
      <c r="Q33" s="31">
        <f t="shared" si="0"/>
        <v>7569964</v>
      </c>
      <c r="R33" s="31">
        <f t="shared" si="0"/>
        <v>28835366</v>
      </c>
      <c r="S33" s="31">
        <f t="shared" si="0"/>
        <v>8002415</v>
      </c>
      <c r="T33" s="31">
        <f t="shared" si="0"/>
        <v>6149534</v>
      </c>
      <c r="U33" s="31">
        <f t="shared" si="0"/>
        <v>8681814</v>
      </c>
      <c r="V33" s="31">
        <f t="shared" si="0"/>
        <v>22833763</v>
      </c>
      <c r="W33" s="31">
        <f t="shared" si="0"/>
        <v>92769509</v>
      </c>
      <c r="X33" s="31">
        <f t="shared" si="0"/>
        <v>123888060</v>
      </c>
      <c r="Y33" s="31">
        <f t="shared" si="0"/>
        <v>-31118551</v>
      </c>
      <c r="Z33" s="32">
        <f>+IF(X33&lt;&gt;0,+(Y33/X33)*100,0)</f>
        <v>-25.118280970740848</v>
      </c>
      <c r="AA33" s="29">
        <f>SUM(AA6:AA32)</f>
        <v>123888060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13076543</v>
      </c>
      <c r="D35" s="20"/>
      <c r="E35" s="21">
        <v>15943220</v>
      </c>
      <c r="F35" s="22">
        <v>14320270</v>
      </c>
      <c r="G35" s="22">
        <v>1154843</v>
      </c>
      <c r="H35" s="22">
        <v>1040946</v>
      </c>
      <c r="I35" s="22">
        <v>1177236</v>
      </c>
      <c r="J35" s="22">
        <v>3373025</v>
      </c>
      <c r="K35" s="22">
        <v>1085417</v>
      </c>
      <c r="L35" s="22">
        <v>1182344</v>
      </c>
      <c r="M35" s="22">
        <v>1259034</v>
      </c>
      <c r="N35" s="22">
        <v>3526795</v>
      </c>
      <c r="O35" s="22">
        <v>1453623</v>
      </c>
      <c r="P35" s="22">
        <v>1026937</v>
      </c>
      <c r="Q35" s="22">
        <v>1523542</v>
      </c>
      <c r="R35" s="22">
        <v>4004102</v>
      </c>
      <c r="S35" s="22">
        <v>1190755</v>
      </c>
      <c r="T35" s="22">
        <v>1246689</v>
      </c>
      <c r="U35" s="22">
        <v>1177413</v>
      </c>
      <c r="V35" s="22">
        <v>3614857</v>
      </c>
      <c r="W35" s="22">
        <v>14518779</v>
      </c>
      <c r="X35" s="22">
        <v>14320270</v>
      </c>
      <c r="Y35" s="22">
        <v>198509</v>
      </c>
      <c r="Z35" s="23">
        <v>1.3862098968804359</v>
      </c>
      <c r="AA35" s="20">
        <v>14320270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2333331</v>
      </c>
      <c r="D38" s="20"/>
      <c r="E38" s="21">
        <v>4021220</v>
      </c>
      <c r="F38" s="22">
        <v>4406220</v>
      </c>
      <c r="G38" s="22">
        <v>75927</v>
      </c>
      <c r="H38" s="22">
        <v>31761</v>
      </c>
      <c r="I38" s="22">
        <v>69001</v>
      </c>
      <c r="J38" s="22">
        <v>176689</v>
      </c>
      <c r="K38" s="22">
        <v>441827</v>
      </c>
      <c r="L38" s="22">
        <v>90787</v>
      </c>
      <c r="M38" s="22">
        <v>114284</v>
      </c>
      <c r="N38" s="22">
        <v>646898</v>
      </c>
      <c r="O38" s="22">
        <v>118575</v>
      </c>
      <c r="P38" s="22">
        <v>72754</v>
      </c>
      <c r="Q38" s="22">
        <v>138641</v>
      </c>
      <c r="R38" s="22">
        <v>329970</v>
      </c>
      <c r="S38" s="22">
        <v>160811</v>
      </c>
      <c r="T38" s="22">
        <v>122260</v>
      </c>
      <c r="U38" s="22">
        <v>315276</v>
      </c>
      <c r="V38" s="22">
        <v>598347</v>
      </c>
      <c r="W38" s="22">
        <v>1751904</v>
      </c>
      <c r="X38" s="22">
        <v>4406220</v>
      </c>
      <c r="Y38" s="22">
        <v>-2654316</v>
      </c>
      <c r="Z38" s="23">
        <v>-60.240205890763512</v>
      </c>
      <c r="AA38" s="20">
        <v>4406220</v>
      </c>
    </row>
    <row r="39" spans="1:27" x14ac:dyDescent="0.25">
      <c r="A39" s="19" t="s">
        <v>65</v>
      </c>
      <c r="B39" s="15" t="s">
        <v>32</v>
      </c>
      <c r="C39" s="20">
        <v>15921178</v>
      </c>
      <c r="D39" s="20"/>
      <c r="E39" s="21">
        <v>22479100</v>
      </c>
      <c r="F39" s="22">
        <v>22479100</v>
      </c>
      <c r="G39" s="22">
        <v>1873258</v>
      </c>
      <c r="H39" s="22">
        <v>1873258</v>
      </c>
      <c r="I39" s="22">
        <v>1873258</v>
      </c>
      <c r="J39" s="22">
        <v>5619774</v>
      </c>
      <c r="K39" s="22">
        <v>1873258</v>
      </c>
      <c r="L39" s="22">
        <v>1873258</v>
      </c>
      <c r="M39" s="22">
        <v>1873258</v>
      </c>
      <c r="N39" s="22">
        <v>5619774</v>
      </c>
      <c r="O39" s="22">
        <v>1873258</v>
      </c>
      <c r="P39" s="22">
        <v>1873258</v>
      </c>
      <c r="Q39" s="22">
        <v>1873258</v>
      </c>
      <c r="R39" s="22">
        <v>5619774</v>
      </c>
      <c r="S39" s="22">
        <v>1873258</v>
      </c>
      <c r="T39" s="22">
        <v>1873258</v>
      </c>
      <c r="U39" s="22">
        <v>1873258</v>
      </c>
      <c r="V39" s="22">
        <v>5619774</v>
      </c>
      <c r="W39" s="22">
        <v>22479096</v>
      </c>
      <c r="X39" s="22">
        <v>22479100</v>
      </c>
      <c r="Y39" s="22">
        <v>-4</v>
      </c>
      <c r="Z39" s="23"/>
      <c r="AA39" s="20">
        <v>22479100</v>
      </c>
    </row>
    <row r="40" spans="1:27" x14ac:dyDescent="0.25">
      <c r="A40" s="19" t="s">
        <v>66</v>
      </c>
      <c r="B40" s="15" t="s">
        <v>32</v>
      </c>
      <c r="C40" s="20">
        <v>9870795</v>
      </c>
      <c r="D40" s="20"/>
      <c r="E40" s="21">
        <v>21055440</v>
      </c>
      <c r="F40" s="22">
        <v>9300810</v>
      </c>
      <c r="G40" s="22"/>
      <c r="H40" s="22"/>
      <c r="I40" s="22">
        <v>2327818</v>
      </c>
      <c r="J40" s="22">
        <v>2327818</v>
      </c>
      <c r="K40" s="22">
        <v>775932</v>
      </c>
      <c r="L40" s="22">
        <v>775943</v>
      </c>
      <c r="M40" s="22">
        <v>775931</v>
      </c>
      <c r="N40" s="22">
        <v>2327806</v>
      </c>
      <c r="O40" s="22">
        <v>769830</v>
      </c>
      <c r="P40" s="22">
        <v>773819</v>
      </c>
      <c r="Q40" s="22">
        <v>776411</v>
      </c>
      <c r="R40" s="22">
        <v>2320060</v>
      </c>
      <c r="S40" s="22">
        <v>752327</v>
      </c>
      <c r="T40" s="22">
        <v>752341</v>
      </c>
      <c r="U40" s="22">
        <v>752327</v>
      </c>
      <c r="V40" s="22">
        <v>2256995</v>
      </c>
      <c r="W40" s="22">
        <v>9232679</v>
      </c>
      <c r="X40" s="22">
        <v>9300810</v>
      </c>
      <c r="Y40" s="22">
        <v>-68131</v>
      </c>
      <c r="Z40" s="23">
        <v>-0.73252759705875081</v>
      </c>
      <c r="AA40" s="20">
        <v>9300810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25031836</v>
      </c>
      <c r="D42" s="20"/>
      <c r="E42" s="21">
        <v>35731200</v>
      </c>
      <c r="F42" s="22">
        <v>33631200</v>
      </c>
      <c r="G42" s="22"/>
      <c r="H42" s="22">
        <v>2027982</v>
      </c>
      <c r="I42" s="22">
        <v>2154875</v>
      </c>
      <c r="J42" s="22">
        <v>4182857</v>
      </c>
      <c r="K42" s="22">
        <v>2064045</v>
      </c>
      <c r="L42" s="22">
        <v>2060380</v>
      </c>
      <c r="M42" s="22">
        <v>2184669</v>
      </c>
      <c r="N42" s="22">
        <v>6309094</v>
      </c>
      <c r="O42" s="22">
        <v>1798949</v>
      </c>
      <c r="P42" s="22">
        <v>2332798</v>
      </c>
      <c r="Q42" s="22">
        <v>2452466</v>
      </c>
      <c r="R42" s="22">
        <v>6584213</v>
      </c>
      <c r="S42" s="22">
        <v>3303618</v>
      </c>
      <c r="T42" s="22">
        <v>2522723</v>
      </c>
      <c r="U42" s="22">
        <v>4477279</v>
      </c>
      <c r="V42" s="22">
        <v>10303620</v>
      </c>
      <c r="W42" s="22">
        <v>27379784</v>
      </c>
      <c r="X42" s="22">
        <v>33631200</v>
      </c>
      <c r="Y42" s="22">
        <v>-6251416</v>
      </c>
      <c r="Z42" s="23">
        <v>-18.588144342158472</v>
      </c>
      <c r="AA42" s="20">
        <v>33631200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672570</v>
      </c>
      <c r="D44" s="20"/>
      <c r="E44" s="21"/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-3049</v>
      </c>
      <c r="Q44" s="22">
        <v>-5413</v>
      </c>
      <c r="R44" s="22">
        <v>-8462</v>
      </c>
      <c r="S44" s="22">
        <v>-11555</v>
      </c>
      <c r="T44" s="22">
        <v>-9495</v>
      </c>
      <c r="U44" s="22">
        <v>-39012</v>
      </c>
      <c r="V44" s="22">
        <v>-60062</v>
      </c>
      <c r="W44" s="22">
        <v>-68524</v>
      </c>
      <c r="X44" s="22">
        <v>1500000</v>
      </c>
      <c r="Y44" s="22">
        <v>-1568524</v>
      </c>
      <c r="Z44" s="23">
        <v>-104.56826666666667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>
        <v>3018100</v>
      </c>
      <c r="D45" s="20"/>
      <c r="E45" s="21">
        <v>2755760</v>
      </c>
      <c r="F45" s="22">
        <v>2761300</v>
      </c>
      <c r="G45" s="22">
        <v>13474</v>
      </c>
      <c r="H45" s="22">
        <v>217667</v>
      </c>
      <c r="I45" s="22">
        <v>106522</v>
      </c>
      <c r="J45" s="22">
        <v>337663</v>
      </c>
      <c r="K45" s="22">
        <v>75329</v>
      </c>
      <c r="L45" s="22">
        <v>45646</v>
      </c>
      <c r="M45" s="22">
        <v>152908</v>
      </c>
      <c r="N45" s="22">
        <v>273883</v>
      </c>
      <c r="O45" s="22">
        <v>12829</v>
      </c>
      <c r="P45" s="22">
        <v>37405</v>
      </c>
      <c r="Q45" s="22">
        <v>29852</v>
      </c>
      <c r="R45" s="22">
        <v>80086</v>
      </c>
      <c r="S45" s="22">
        <v>37331</v>
      </c>
      <c r="T45" s="22">
        <v>199737</v>
      </c>
      <c r="U45" s="22">
        <v>775485</v>
      </c>
      <c r="V45" s="22">
        <v>1012553</v>
      </c>
      <c r="W45" s="22">
        <v>1704185</v>
      </c>
      <c r="X45" s="22">
        <v>2761300</v>
      </c>
      <c r="Y45" s="22">
        <v>-1057115</v>
      </c>
      <c r="Z45" s="23">
        <v>-38.28323615688263</v>
      </c>
      <c r="AA45" s="20">
        <v>2761300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69924353</v>
      </c>
      <c r="D48" s="29">
        <f t="shared" ref="D48:Y48" si="1">SUM(D35:D47)</f>
        <v>0</v>
      </c>
      <c r="E48" s="30">
        <f t="shared" si="1"/>
        <v>101985940</v>
      </c>
      <c r="F48" s="31">
        <f t="shared" si="1"/>
        <v>88398900</v>
      </c>
      <c r="G48" s="31">
        <f t="shared" si="1"/>
        <v>3117502</v>
      </c>
      <c r="H48" s="31">
        <f t="shared" si="1"/>
        <v>5191614</v>
      </c>
      <c r="I48" s="31">
        <f t="shared" si="1"/>
        <v>7708710</v>
      </c>
      <c r="J48" s="31">
        <f t="shared" si="1"/>
        <v>16017826</v>
      </c>
      <c r="K48" s="31">
        <f t="shared" si="1"/>
        <v>6315808</v>
      </c>
      <c r="L48" s="31">
        <f t="shared" si="1"/>
        <v>6028358</v>
      </c>
      <c r="M48" s="31">
        <f t="shared" si="1"/>
        <v>6360084</v>
      </c>
      <c r="N48" s="31">
        <f t="shared" si="1"/>
        <v>18704250</v>
      </c>
      <c r="O48" s="31">
        <f t="shared" si="1"/>
        <v>6027064</v>
      </c>
      <c r="P48" s="31">
        <f t="shared" si="1"/>
        <v>6113922</v>
      </c>
      <c r="Q48" s="31">
        <f t="shared" si="1"/>
        <v>6788757</v>
      </c>
      <c r="R48" s="31">
        <f t="shared" si="1"/>
        <v>18929743</v>
      </c>
      <c r="S48" s="31">
        <f t="shared" si="1"/>
        <v>7306545</v>
      </c>
      <c r="T48" s="31">
        <f t="shared" si="1"/>
        <v>6707513</v>
      </c>
      <c r="U48" s="31">
        <f t="shared" si="1"/>
        <v>9332026</v>
      </c>
      <c r="V48" s="31">
        <f t="shared" si="1"/>
        <v>23346084</v>
      </c>
      <c r="W48" s="31">
        <f t="shared" si="1"/>
        <v>76997903</v>
      </c>
      <c r="X48" s="31">
        <f t="shared" si="1"/>
        <v>88398900</v>
      </c>
      <c r="Y48" s="31">
        <f t="shared" si="1"/>
        <v>-11400997</v>
      </c>
      <c r="Z48" s="32">
        <f>+IF(X48&lt;&gt;0,+(Y48/X48)*100,0)</f>
        <v>-12.89721591558266</v>
      </c>
      <c r="AA48" s="29">
        <f>SUM(AA35:AA47)</f>
        <v>88398900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7121726</v>
      </c>
      <c r="D49" s="39">
        <f t="shared" si="2"/>
        <v>0</v>
      </c>
      <c r="E49" s="40">
        <f t="shared" si="2"/>
        <v>21112120</v>
      </c>
      <c r="F49" s="41">
        <f t="shared" si="2"/>
        <v>35489160</v>
      </c>
      <c r="G49" s="41">
        <f t="shared" si="2"/>
        <v>3371110</v>
      </c>
      <c r="H49" s="41">
        <f t="shared" si="2"/>
        <v>1840703</v>
      </c>
      <c r="I49" s="41">
        <f t="shared" si="2"/>
        <v>-1186426</v>
      </c>
      <c r="J49" s="41">
        <f t="shared" si="2"/>
        <v>4025387</v>
      </c>
      <c r="K49" s="41">
        <f t="shared" si="2"/>
        <v>305885</v>
      </c>
      <c r="L49" s="41">
        <f t="shared" si="2"/>
        <v>1364895</v>
      </c>
      <c r="M49" s="41">
        <f t="shared" si="2"/>
        <v>682137</v>
      </c>
      <c r="N49" s="41">
        <f t="shared" si="2"/>
        <v>2352917</v>
      </c>
      <c r="O49" s="41">
        <f t="shared" si="2"/>
        <v>574521</v>
      </c>
      <c r="P49" s="41">
        <f t="shared" si="2"/>
        <v>8549895</v>
      </c>
      <c r="Q49" s="41">
        <f t="shared" si="2"/>
        <v>781207</v>
      </c>
      <c r="R49" s="41">
        <f t="shared" si="2"/>
        <v>9905623</v>
      </c>
      <c r="S49" s="41">
        <f t="shared" si="2"/>
        <v>695870</v>
      </c>
      <c r="T49" s="41">
        <f t="shared" si="2"/>
        <v>-557979</v>
      </c>
      <c r="U49" s="41">
        <f t="shared" si="2"/>
        <v>-650212</v>
      </c>
      <c r="V49" s="41">
        <f t="shared" si="2"/>
        <v>-512321</v>
      </c>
      <c r="W49" s="41">
        <f t="shared" si="2"/>
        <v>15771606</v>
      </c>
      <c r="X49" s="41">
        <f t="shared" si="2"/>
        <v>35489160</v>
      </c>
      <c r="Y49" s="41">
        <f t="shared" si="2"/>
        <v>-19717554</v>
      </c>
      <c r="Z49" s="42">
        <f>+IF(X49&lt;&gt;0,+(Y49/X49)*100,0)</f>
        <v>-55.559370805057092</v>
      </c>
      <c r="AA49" s="39">
        <f>+AA33-AA48</f>
        <v>35489160</v>
      </c>
    </row>
    <row r="50" spans="1:27" x14ac:dyDescent="0.25">
      <c r="A50" s="43" t="s">
        <v>75</v>
      </c>
      <c r="B50" s="15" t="s">
        <v>32</v>
      </c>
      <c r="C50" s="20">
        <v>15350199</v>
      </c>
      <c r="D50" s="20"/>
      <c r="E50" s="21">
        <v>54862505</v>
      </c>
      <c r="F50" s="22">
        <v>51349360</v>
      </c>
      <c r="G50" s="22"/>
      <c r="H50" s="22"/>
      <c r="I50" s="22">
        <v>17980632</v>
      </c>
      <c r="J50" s="22">
        <v>17980632</v>
      </c>
      <c r="K50" s="22">
        <v>4365186</v>
      </c>
      <c r="L50" s="22">
        <v>2273832</v>
      </c>
      <c r="M50" s="22">
        <v>16562163</v>
      </c>
      <c r="N50" s="22">
        <v>23201181</v>
      </c>
      <c r="O50" s="22"/>
      <c r="P50" s="22">
        <v>-18415168</v>
      </c>
      <c r="Q50" s="22"/>
      <c r="R50" s="22">
        <v>-18415168</v>
      </c>
      <c r="S50" s="22">
        <v>1189681</v>
      </c>
      <c r="T50" s="22"/>
      <c r="U50" s="22">
        <v>4882971</v>
      </c>
      <c r="V50" s="22">
        <v>6072652</v>
      </c>
      <c r="W50" s="22">
        <v>28839297</v>
      </c>
      <c r="X50" s="22">
        <v>51349360</v>
      </c>
      <c r="Y50" s="22">
        <v>-22510063</v>
      </c>
      <c r="Z50" s="23">
        <v>-43.837085798148209</v>
      </c>
      <c r="AA50" s="20">
        <v>51349360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>
        <v>13050000</v>
      </c>
      <c r="G51" s="45"/>
      <c r="H51" s="45"/>
      <c r="I51" s="45"/>
      <c r="J51" s="22"/>
      <c r="K51" s="45"/>
      <c r="L51" s="45"/>
      <c r="M51" s="22"/>
      <c r="N51" s="45"/>
      <c r="O51" s="45">
        <v>7016498</v>
      </c>
      <c r="P51" s="45"/>
      <c r="Q51" s="22"/>
      <c r="R51" s="45">
        <v>7016498</v>
      </c>
      <c r="S51" s="45"/>
      <c r="T51" s="22"/>
      <c r="U51" s="45">
        <v>2509747</v>
      </c>
      <c r="V51" s="45">
        <v>2509747</v>
      </c>
      <c r="W51" s="45">
        <v>9526245</v>
      </c>
      <c r="X51" s="22">
        <v>13050000</v>
      </c>
      <c r="Y51" s="45">
        <v>-3523755</v>
      </c>
      <c r="Z51" s="46">
        <v>-27.001954022988507</v>
      </c>
      <c r="AA51" s="44">
        <v>13050000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22471925</v>
      </c>
      <c r="D52" s="48">
        <f t="shared" si="3"/>
        <v>0</v>
      </c>
      <c r="E52" s="49">
        <f t="shared" si="3"/>
        <v>75974625</v>
      </c>
      <c r="F52" s="50">
        <f t="shared" si="3"/>
        <v>99888520</v>
      </c>
      <c r="G52" s="50">
        <f t="shared" si="3"/>
        <v>3371110</v>
      </c>
      <c r="H52" s="50">
        <f t="shared" si="3"/>
        <v>1840703</v>
      </c>
      <c r="I52" s="50">
        <f t="shared" si="3"/>
        <v>16794206</v>
      </c>
      <c r="J52" s="50">
        <f t="shared" si="3"/>
        <v>22006019</v>
      </c>
      <c r="K52" s="50">
        <f t="shared" si="3"/>
        <v>4671071</v>
      </c>
      <c r="L52" s="50">
        <f t="shared" si="3"/>
        <v>3638727</v>
      </c>
      <c r="M52" s="50">
        <f t="shared" si="3"/>
        <v>17244300</v>
      </c>
      <c r="N52" s="50">
        <f t="shared" si="3"/>
        <v>25554098</v>
      </c>
      <c r="O52" s="50">
        <f t="shared" si="3"/>
        <v>7591019</v>
      </c>
      <c r="P52" s="50">
        <f t="shared" si="3"/>
        <v>-9865273</v>
      </c>
      <c r="Q52" s="50">
        <f t="shared" si="3"/>
        <v>781207</v>
      </c>
      <c r="R52" s="50">
        <f t="shared" si="3"/>
        <v>-1493047</v>
      </c>
      <c r="S52" s="50">
        <f t="shared" si="3"/>
        <v>1885551</v>
      </c>
      <c r="T52" s="50">
        <f t="shared" si="3"/>
        <v>-557979</v>
      </c>
      <c r="U52" s="50">
        <f t="shared" si="3"/>
        <v>6742506</v>
      </c>
      <c r="V52" s="50">
        <f t="shared" si="3"/>
        <v>8070078</v>
      </c>
      <c r="W52" s="50">
        <f t="shared" si="3"/>
        <v>54137148</v>
      </c>
      <c r="X52" s="50">
        <f t="shared" si="3"/>
        <v>99888520</v>
      </c>
      <c r="Y52" s="50">
        <f t="shared" si="3"/>
        <v>-45751372</v>
      </c>
      <c r="Z52" s="51">
        <f>+IF(X52&lt;&gt;0,+(Y52/X52)*100,0)</f>
        <v>-45.802432551808757</v>
      </c>
      <c r="AA52" s="48">
        <f>SUM(AA49:AA51)</f>
        <v>99888520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22471925</v>
      </c>
      <c r="D54" s="54">
        <f>+D52-D53</f>
        <v>0</v>
      </c>
      <c r="E54" s="55">
        <f t="shared" si="4"/>
        <v>75974625</v>
      </c>
      <c r="F54" s="56">
        <f t="shared" si="4"/>
        <v>99888520</v>
      </c>
      <c r="G54" s="56">
        <f t="shared" si="4"/>
        <v>3371110</v>
      </c>
      <c r="H54" s="56">
        <f t="shared" si="4"/>
        <v>1840703</v>
      </c>
      <c r="I54" s="56">
        <f t="shared" si="4"/>
        <v>16794206</v>
      </c>
      <c r="J54" s="56">
        <f t="shared" si="4"/>
        <v>22006019</v>
      </c>
      <c r="K54" s="56">
        <f t="shared" si="4"/>
        <v>4671071</v>
      </c>
      <c r="L54" s="56">
        <f t="shared" si="4"/>
        <v>3638727</v>
      </c>
      <c r="M54" s="56">
        <f t="shared" si="4"/>
        <v>17244300</v>
      </c>
      <c r="N54" s="56">
        <f t="shared" si="4"/>
        <v>25554098</v>
      </c>
      <c r="O54" s="56">
        <f t="shared" si="4"/>
        <v>7591019</v>
      </c>
      <c r="P54" s="56">
        <f t="shared" si="4"/>
        <v>-9865273</v>
      </c>
      <c r="Q54" s="56">
        <f t="shared" si="4"/>
        <v>781207</v>
      </c>
      <c r="R54" s="56">
        <f t="shared" si="4"/>
        <v>-1493047</v>
      </c>
      <c r="S54" s="56">
        <f t="shared" si="4"/>
        <v>1885551</v>
      </c>
      <c r="T54" s="56">
        <f t="shared" si="4"/>
        <v>-557979</v>
      </c>
      <c r="U54" s="56">
        <f t="shared" si="4"/>
        <v>6742506</v>
      </c>
      <c r="V54" s="56">
        <f t="shared" si="4"/>
        <v>8070078</v>
      </c>
      <c r="W54" s="56">
        <f t="shared" si="4"/>
        <v>54137148</v>
      </c>
      <c r="X54" s="56">
        <f t="shared" si="4"/>
        <v>99888520</v>
      </c>
      <c r="Y54" s="56">
        <f t="shared" si="4"/>
        <v>-45751372</v>
      </c>
      <c r="Z54" s="57">
        <f>+IF(X54&lt;&gt;0,+(Y54/X54)*100,0)</f>
        <v>-45.802432551808757</v>
      </c>
      <c r="AA54" s="54">
        <f>+AA52-AA53</f>
        <v>99888520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22471925</v>
      </c>
      <c r="D57" s="48">
        <f>SUM(D54:D56)</f>
        <v>0</v>
      </c>
      <c r="E57" s="49">
        <f t="shared" si="5"/>
        <v>75974625</v>
      </c>
      <c r="F57" s="50">
        <f t="shared" si="5"/>
        <v>99888520</v>
      </c>
      <c r="G57" s="50">
        <f t="shared" si="5"/>
        <v>3371110</v>
      </c>
      <c r="H57" s="50">
        <f t="shared" si="5"/>
        <v>1840703</v>
      </c>
      <c r="I57" s="50">
        <f t="shared" si="5"/>
        <v>16794206</v>
      </c>
      <c r="J57" s="50">
        <f t="shared" si="5"/>
        <v>22006019</v>
      </c>
      <c r="K57" s="50">
        <f t="shared" si="5"/>
        <v>4671071</v>
      </c>
      <c r="L57" s="50">
        <f t="shared" si="5"/>
        <v>3638727</v>
      </c>
      <c r="M57" s="50">
        <f t="shared" si="5"/>
        <v>17244300</v>
      </c>
      <c r="N57" s="50">
        <f t="shared" si="5"/>
        <v>25554098</v>
      </c>
      <c r="O57" s="50">
        <f t="shared" si="5"/>
        <v>7591019</v>
      </c>
      <c r="P57" s="50">
        <f t="shared" si="5"/>
        <v>-9865273</v>
      </c>
      <c r="Q57" s="50">
        <f t="shared" si="5"/>
        <v>781207</v>
      </c>
      <c r="R57" s="50">
        <f t="shared" si="5"/>
        <v>-1493047</v>
      </c>
      <c r="S57" s="50">
        <f t="shared" si="5"/>
        <v>1885551</v>
      </c>
      <c r="T57" s="50">
        <f t="shared" si="5"/>
        <v>-557979</v>
      </c>
      <c r="U57" s="50">
        <f t="shared" si="5"/>
        <v>6742506</v>
      </c>
      <c r="V57" s="50">
        <f t="shared" si="5"/>
        <v>8070078</v>
      </c>
      <c r="W57" s="50">
        <f t="shared" si="5"/>
        <v>54137148</v>
      </c>
      <c r="X57" s="50">
        <f t="shared" si="5"/>
        <v>99888520</v>
      </c>
      <c r="Y57" s="50">
        <f t="shared" si="5"/>
        <v>-45751372</v>
      </c>
      <c r="Z57" s="51">
        <f>+IF(X57&lt;&gt;0,+(Y57/X57)*100,0)</f>
        <v>-45.802432551808757</v>
      </c>
      <c r="AA57" s="48">
        <f>SUM(AA54:AA56)</f>
        <v>99888520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22471925</v>
      </c>
      <c r="D60" s="65">
        <f>SUM(D57:D59)</f>
        <v>0</v>
      </c>
      <c r="E60" s="66">
        <f t="shared" si="6"/>
        <v>75974625</v>
      </c>
      <c r="F60" s="67">
        <f t="shared" si="6"/>
        <v>99888520</v>
      </c>
      <c r="G60" s="67">
        <f t="shared" si="6"/>
        <v>3371110</v>
      </c>
      <c r="H60" s="67">
        <f t="shared" si="6"/>
        <v>1840703</v>
      </c>
      <c r="I60" s="67">
        <f t="shared" si="6"/>
        <v>16794206</v>
      </c>
      <c r="J60" s="67">
        <f t="shared" si="6"/>
        <v>22006019</v>
      </c>
      <c r="K60" s="67">
        <f t="shared" si="6"/>
        <v>4671071</v>
      </c>
      <c r="L60" s="67">
        <f t="shared" si="6"/>
        <v>3638727</v>
      </c>
      <c r="M60" s="67">
        <f t="shared" si="6"/>
        <v>17244300</v>
      </c>
      <c r="N60" s="67">
        <f t="shared" si="6"/>
        <v>25554098</v>
      </c>
      <c r="O60" s="67">
        <f t="shared" si="6"/>
        <v>7591019</v>
      </c>
      <c r="P60" s="67">
        <f t="shared" si="6"/>
        <v>-9865273</v>
      </c>
      <c r="Q60" s="67">
        <f t="shared" si="6"/>
        <v>781207</v>
      </c>
      <c r="R60" s="67">
        <f t="shared" si="6"/>
        <v>-1493047</v>
      </c>
      <c r="S60" s="67">
        <f t="shared" si="6"/>
        <v>1885551</v>
      </c>
      <c r="T60" s="67">
        <f t="shared" si="6"/>
        <v>-557979</v>
      </c>
      <c r="U60" s="67">
        <f t="shared" si="6"/>
        <v>6742506</v>
      </c>
      <c r="V60" s="67">
        <f t="shared" si="6"/>
        <v>8070078</v>
      </c>
      <c r="W60" s="67">
        <f t="shared" si="6"/>
        <v>54137148</v>
      </c>
      <c r="X60" s="67">
        <f t="shared" si="6"/>
        <v>99888520</v>
      </c>
      <c r="Y60" s="67">
        <f t="shared" si="6"/>
        <v>-45751372</v>
      </c>
      <c r="Z60" s="68">
        <f>+IF(X60&lt;&gt;0,+(Y60/X60)*100,0)</f>
        <v>-45.802432551808757</v>
      </c>
      <c r="AA60" s="65">
        <f>SUM(AA57:AA59)</f>
        <v>99888520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22080604</v>
      </c>
      <c r="D8" s="20"/>
      <c r="E8" s="21">
        <v>25640654</v>
      </c>
      <c r="F8" s="22">
        <v>28122116</v>
      </c>
      <c r="G8" s="22">
        <v>2407188</v>
      </c>
      <c r="H8" s="22">
        <v>4816358</v>
      </c>
      <c r="I8" s="22">
        <v>2407749</v>
      </c>
      <c r="J8" s="22">
        <v>9631295</v>
      </c>
      <c r="K8" s="22">
        <v>2407601</v>
      </c>
      <c r="L8" s="22">
        <v>2130769</v>
      </c>
      <c r="M8" s="22">
        <v>2298579</v>
      </c>
      <c r="N8" s="22">
        <v>6836949</v>
      </c>
      <c r="O8" s="22">
        <v>2294408</v>
      </c>
      <c r="P8" s="22">
        <v>2302306</v>
      </c>
      <c r="Q8" s="22">
        <v>2294875</v>
      </c>
      <c r="R8" s="22">
        <v>6891589</v>
      </c>
      <c r="S8" s="22">
        <v>2114227</v>
      </c>
      <c r="T8" s="22">
        <v>2279861</v>
      </c>
      <c r="U8" s="22">
        <v>2292579</v>
      </c>
      <c r="V8" s="22">
        <v>6686667</v>
      </c>
      <c r="W8" s="22">
        <v>30046500</v>
      </c>
      <c r="X8" s="22">
        <v>28122116</v>
      </c>
      <c r="Y8" s="22">
        <v>1924384</v>
      </c>
      <c r="Z8" s="23">
        <v>6.8429559141282255</v>
      </c>
      <c r="AA8" s="20">
        <v>28122116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21542131</v>
      </c>
      <c r="D13" s="20"/>
      <c r="E13" s="21"/>
      <c r="F13" s="22"/>
      <c r="G13" s="22">
        <v>1982790</v>
      </c>
      <c r="H13" s="22">
        <v>3985380</v>
      </c>
      <c r="I13" s="22">
        <v>2025400</v>
      </c>
      <c r="J13" s="22">
        <v>7993570</v>
      </c>
      <c r="K13" s="22">
        <v>2006805</v>
      </c>
      <c r="L13" s="22">
        <v>2027446</v>
      </c>
      <c r="M13" s="22">
        <v>2048575</v>
      </c>
      <c r="N13" s="22">
        <v>6082826</v>
      </c>
      <c r="O13" s="22">
        <v>2070110</v>
      </c>
      <c r="P13" s="22">
        <v>1416673</v>
      </c>
      <c r="Q13" s="22">
        <v>2113977</v>
      </c>
      <c r="R13" s="22">
        <v>5600760</v>
      </c>
      <c r="S13" s="22">
        <v>1711352</v>
      </c>
      <c r="T13" s="22">
        <v>2157825</v>
      </c>
      <c r="U13" s="22">
        <v>2177447</v>
      </c>
      <c r="V13" s="22">
        <v>6046624</v>
      </c>
      <c r="W13" s="22">
        <v>25723780</v>
      </c>
      <c r="X13" s="22"/>
      <c r="Y13" s="22">
        <v>25723780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43622735</v>
      </c>
      <c r="D33" s="29">
        <f t="shared" ref="D33:Y33" si="0">SUM(D6:D32)</f>
        <v>0</v>
      </c>
      <c r="E33" s="30">
        <f t="shared" si="0"/>
        <v>25640654</v>
      </c>
      <c r="F33" s="31">
        <f t="shared" si="0"/>
        <v>28122116</v>
      </c>
      <c r="G33" s="31">
        <f t="shared" si="0"/>
        <v>4389978</v>
      </c>
      <c r="H33" s="31">
        <f t="shared" si="0"/>
        <v>8801738</v>
      </c>
      <c r="I33" s="31">
        <f t="shared" si="0"/>
        <v>4433149</v>
      </c>
      <c r="J33" s="31">
        <f t="shared" si="0"/>
        <v>17624865</v>
      </c>
      <c r="K33" s="31">
        <f t="shared" si="0"/>
        <v>4414406</v>
      </c>
      <c r="L33" s="31">
        <f t="shared" si="0"/>
        <v>4158215</v>
      </c>
      <c r="M33" s="31">
        <f t="shared" si="0"/>
        <v>4347154</v>
      </c>
      <c r="N33" s="31">
        <f t="shared" si="0"/>
        <v>12919775</v>
      </c>
      <c r="O33" s="31">
        <f t="shared" si="0"/>
        <v>4364518</v>
      </c>
      <c r="P33" s="31">
        <f t="shared" si="0"/>
        <v>3718979</v>
      </c>
      <c r="Q33" s="31">
        <f t="shared" si="0"/>
        <v>4408852</v>
      </c>
      <c r="R33" s="31">
        <f t="shared" si="0"/>
        <v>12492349</v>
      </c>
      <c r="S33" s="31">
        <f t="shared" si="0"/>
        <v>3825579</v>
      </c>
      <c r="T33" s="31">
        <f t="shared" si="0"/>
        <v>4437686</v>
      </c>
      <c r="U33" s="31">
        <f t="shared" si="0"/>
        <v>4470026</v>
      </c>
      <c r="V33" s="31">
        <f t="shared" si="0"/>
        <v>12733291</v>
      </c>
      <c r="W33" s="31">
        <f t="shared" si="0"/>
        <v>55770280</v>
      </c>
      <c r="X33" s="31">
        <f t="shared" si="0"/>
        <v>28122116</v>
      </c>
      <c r="Y33" s="31">
        <f t="shared" si="0"/>
        <v>27648164</v>
      </c>
      <c r="Z33" s="32">
        <f>+IF(X33&lt;&gt;0,+(Y33/X33)*100,0)</f>
        <v>98.314664515287546</v>
      </c>
      <c r="AA33" s="29">
        <f>SUM(AA6:AA32)</f>
        <v>28122116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1347803</v>
      </c>
      <c r="D35" s="20"/>
      <c r="E35" s="21">
        <v>1220198</v>
      </c>
      <c r="F35" s="22">
        <v>1489297</v>
      </c>
      <c r="G35" s="22">
        <v>135448</v>
      </c>
      <c r="H35" s="22">
        <v>240406</v>
      </c>
      <c r="I35" s="22">
        <v>141460</v>
      </c>
      <c r="J35" s="22">
        <v>517314</v>
      </c>
      <c r="K35" s="22">
        <v>69334</v>
      </c>
      <c r="L35" s="22">
        <v>171951</v>
      </c>
      <c r="M35" s="22">
        <v>156121</v>
      </c>
      <c r="N35" s="22">
        <v>397406</v>
      </c>
      <c r="O35" s="22">
        <v>157165</v>
      </c>
      <c r="P35" s="22">
        <v>120817</v>
      </c>
      <c r="Q35" s="22">
        <v>144222</v>
      </c>
      <c r="R35" s="22">
        <v>422204</v>
      </c>
      <c r="S35" s="22">
        <v>146171</v>
      </c>
      <c r="T35" s="22">
        <v>171910</v>
      </c>
      <c r="U35" s="22">
        <v>179485</v>
      </c>
      <c r="V35" s="22">
        <v>497566</v>
      </c>
      <c r="W35" s="22">
        <v>1834490</v>
      </c>
      <c r="X35" s="22">
        <v>1489297</v>
      </c>
      <c r="Y35" s="22">
        <v>345193</v>
      </c>
      <c r="Z35" s="23">
        <v>23.178251215170647</v>
      </c>
      <c r="AA35" s="20">
        <v>1489297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531030</v>
      </c>
      <c r="D44" s="20"/>
      <c r="E44" s="21"/>
      <c r="F44" s="22">
        <v>1151874</v>
      </c>
      <c r="G44" s="22">
        <v>125072</v>
      </c>
      <c r="H44" s="22">
        <v>240437</v>
      </c>
      <c r="I44" s="22">
        <v>32228</v>
      </c>
      <c r="J44" s="22">
        <v>397737</v>
      </c>
      <c r="K44" s="22">
        <v>95107</v>
      </c>
      <c r="L44" s="22">
        <v>174877</v>
      </c>
      <c r="M44" s="22">
        <v>33288</v>
      </c>
      <c r="N44" s="22">
        <v>303272</v>
      </c>
      <c r="O44" s="22">
        <v>51438</v>
      </c>
      <c r="P44" s="22">
        <v>63589</v>
      </c>
      <c r="Q44" s="22">
        <v>35133</v>
      </c>
      <c r="R44" s="22">
        <v>150160</v>
      </c>
      <c r="S44" s="22">
        <v>20405</v>
      </c>
      <c r="T44" s="22">
        <v>26791</v>
      </c>
      <c r="U44" s="22">
        <v>147492</v>
      </c>
      <c r="V44" s="22">
        <v>194688</v>
      </c>
      <c r="W44" s="22">
        <v>1045857</v>
      </c>
      <c r="X44" s="22">
        <v>1151874</v>
      </c>
      <c r="Y44" s="22">
        <v>-106017</v>
      </c>
      <c r="Z44" s="23">
        <v>-9.2038712567520395</v>
      </c>
      <c r="AA44" s="20">
        <v>1151874</v>
      </c>
    </row>
    <row r="45" spans="1:27" x14ac:dyDescent="0.25">
      <c r="A45" s="19" t="s">
        <v>70</v>
      </c>
      <c r="B45" s="15" t="s">
        <v>32</v>
      </c>
      <c r="C45" s="20">
        <v>12590</v>
      </c>
      <c r="D45" s="20"/>
      <c r="E45" s="21">
        <v>131530</v>
      </c>
      <c r="F45" s="22">
        <v>131530</v>
      </c>
      <c r="G45" s="22">
        <v>1284</v>
      </c>
      <c r="H45" s="22">
        <v>2266</v>
      </c>
      <c r="I45" s="22">
        <v>1346</v>
      </c>
      <c r="J45" s="22">
        <v>4896</v>
      </c>
      <c r="K45" s="22">
        <v>649</v>
      </c>
      <c r="L45" s="22">
        <v>1412</v>
      </c>
      <c r="M45" s="22">
        <v>1479</v>
      </c>
      <c r="N45" s="22">
        <v>3540</v>
      </c>
      <c r="O45" s="22">
        <v>1487</v>
      </c>
      <c r="P45" s="22">
        <v>1127</v>
      </c>
      <c r="Q45" s="22">
        <v>1358</v>
      </c>
      <c r="R45" s="22">
        <v>3972</v>
      </c>
      <c r="S45" s="22">
        <v>2900</v>
      </c>
      <c r="T45" s="22">
        <v>1551</v>
      </c>
      <c r="U45" s="22">
        <v>1611</v>
      </c>
      <c r="V45" s="22">
        <v>6062</v>
      </c>
      <c r="W45" s="22">
        <v>18470</v>
      </c>
      <c r="X45" s="22">
        <v>131530</v>
      </c>
      <c r="Y45" s="22">
        <v>-113060</v>
      </c>
      <c r="Z45" s="23">
        <v>-85.957576218353225</v>
      </c>
      <c r="AA45" s="20">
        <v>131530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1891423</v>
      </c>
      <c r="D48" s="29">
        <f t="shared" ref="D48:Y48" si="1">SUM(D35:D47)</f>
        <v>0</v>
      </c>
      <c r="E48" s="30">
        <f t="shared" si="1"/>
        <v>1351728</v>
      </c>
      <c r="F48" s="31">
        <f t="shared" si="1"/>
        <v>2772701</v>
      </c>
      <c r="G48" s="31">
        <f t="shared" si="1"/>
        <v>261804</v>
      </c>
      <c r="H48" s="31">
        <f t="shared" si="1"/>
        <v>483109</v>
      </c>
      <c r="I48" s="31">
        <f t="shared" si="1"/>
        <v>175034</v>
      </c>
      <c r="J48" s="31">
        <f t="shared" si="1"/>
        <v>919947</v>
      </c>
      <c r="K48" s="31">
        <f t="shared" si="1"/>
        <v>165090</v>
      </c>
      <c r="L48" s="31">
        <f t="shared" si="1"/>
        <v>348240</v>
      </c>
      <c r="M48" s="31">
        <f t="shared" si="1"/>
        <v>190888</v>
      </c>
      <c r="N48" s="31">
        <f t="shared" si="1"/>
        <v>704218</v>
      </c>
      <c r="O48" s="31">
        <f t="shared" si="1"/>
        <v>210090</v>
      </c>
      <c r="P48" s="31">
        <f t="shared" si="1"/>
        <v>185533</v>
      </c>
      <c r="Q48" s="31">
        <f t="shared" si="1"/>
        <v>180713</v>
      </c>
      <c r="R48" s="31">
        <f t="shared" si="1"/>
        <v>576336</v>
      </c>
      <c r="S48" s="31">
        <f t="shared" si="1"/>
        <v>169476</v>
      </c>
      <c r="T48" s="31">
        <f t="shared" si="1"/>
        <v>200252</v>
      </c>
      <c r="U48" s="31">
        <f t="shared" si="1"/>
        <v>328588</v>
      </c>
      <c r="V48" s="31">
        <f t="shared" si="1"/>
        <v>698316</v>
      </c>
      <c r="W48" s="31">
        <f t="shared" si="1"/>
        <v>2898817</v>
      </c>
      <c r="X48" s="31">
        <f t="shared" si="1"/>
        <v>2772701</v>
      </c>
      <c r="Y48" s="31">
        <f t="shared" si="1"/>
        <v>126116</v>
      </c>
      <c r="Z48" s="32">
        <f>+IF(X48&lt;&gt;0,+(Y48/X48)*100,0)</f>
        <v>4.5484890004367582</v>
      </c>
      <c r="AA48" s="29">
        <f>SUM(AA35:AA47)</f>
        <v>2772701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41731312</v>
      </c>
      <c r="D49" s="39">
        <f t="shared" si="2"/>
        <v>0</v>
      </c>
      <c r="E49" s="40">
        <f t="shared" si="2"/>
        <v>24288926</v>
      </c>
      <c r="F49" s="41">
        <f t="shared" si="2"/>
        <v>25349415</v>
      </c>
      <c r="G49" s="41">
        <f t="shared" si="2"/>
        <v>4128174</v>
      </c>
      <c r="H49" s="41">
        <f t="shared" si="2"/>
        <v>8318629</v>
      </c>
      <c r="I49" s="41">
        <f t="shared" si="2"/>
        <v>4258115</v>
      </c>
      <c r="J49" s="41">
        <f t="shared" si="2"/>
        <v>16704918</v>
      </c>
      <c r="K49" s="41">
        <f t="shared" si="2"/>
        <v>4249316</v>
      </c>
      <c r="L49" s="41">
        <f t="shared" si="2"/>
        <v>3809975</v>
      </c>
      <c r="M49" s="41">
        <f t="shared" si="2"/>
        <v>4156266</v>
      </c>
      <c r="N49" s="41">
        <f t="shared" si="2"/>
        <v>12215557</v>
      </c>
      <c r="O49" s="41">
        <f t="shared" si="2"/>
        <v>4154428</v>
      </c>
      <c r="P49" s="41">
        <f t="shared" si="2"/>
        <v>3533446</v>
      </c>
      <c r="Q49" s="41">
        <f t="shared" si="2"/>
        <v>4228139</v>
      </c>
      <c r="R49" s="41">
        <f t="shared" si="2"/>
        <v>11916013</v>
      </c>
      <c r="S49" s="41">
        <f t="shared" si="2"/>
        <v>3656103</v>
      </c>
      <c r="T49" s="41">
        <f t="shared" si="2"/>
        <v>4237434</v>
      </c>
      <c r="U49" s="41">
        <f t="shared" si="2"/>
        <v>4141438</v>
      </c>
      <c r="V49" s="41">
        <f t="shared" si="2"/>
        <v>12034975</v>
      </c>
      <c r="W49" s="41">
        <f t="shared" si="2"/>
        <v>52871463</v>
      </c>
      <c r="X49" s="41">
        <f t="shared" si="2"/>
        <v>25349415</v>
      </c>
      <c r="Y49" s="41">
        <f t="shared" si="2"/>
        <v>27522048</v>
      </c>
      <c r="Z49" s="42">
        <f>+IF(X49&lt;&gt;0,+(Y49/X49)*100,0)</f>
        <v>108.57074216505589</v>
      </c>
      <c r="AA49" s="39">
        <f>+AA33-AA48</f>
        <v>25349415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41731312</v>
      </c>
      <c r="D52" s="48">
        <f t="shared" si="3"/>
        <v>0</v>
      </c>
      <c r="E52" s="49">
        <f t="shared" si="3"/>
        <v>24288926</v>
      </c>
      <c r="F52" s="50">
        <f t="shared" si="3"/>
        <v>25349415</v>
      </c>
      <c r="G52" s="50">
        <f t="shared" si="3"/>
        <v>4128174</v>
      </c>
      <c r="H52" s="50">
        <f t="shared" si="3"/>
        <v>8318629</v>
      </c>
      <c r="I52" s="50">
        <f t="shared" si="3"/>
        <v>4258115</v>
      </c>
      <c r="J52" s="50">
        <f t="shared" si="3"/>
        <v>16704918</v>
      </c>
      <c r="K52" s="50">
        <f t="shared" si="3"/>
        <v>4249316</v>
      </c>
      <c r="L52" s="50">
        <f t="shared" si="3"/>
        <v>3809975</v>
      </c>
      <c r="M52" s="50">
        <f t="shared" si="3"/>
        <v>4156266</v>
      </c>
      <c r="N52" s="50">
        <f t="shared" si="3"/>
        <v>12215557</v>
      </c>
      <c r="O52" s="50">
        <f t="shared" si="3"/>
        <v>4154428</v>
      </c>
      <c r="P52" s="50">
        <f t="shared" si="3"/>
        <v>3533446</v>
      </c>
      <c r="Q52" s="50">
        <f t="shared" si="3"/>
        <v>4228139</v>
      </c>
      <c r="R52" s="50">
        <f t="shared" si="3"/>
        <v>11916013</v>
      </c>
      <c r="S52" s="50">
        <f t="shared" si="3"/>
        <v>3656103</v>
      </c>
      <c r="T52" s="50">
        <f t="shared" si="3"/>
        <v>4237434</v>
      </c>
      <c r="U52" s="50">
        <f t="shared" si="3"/>
        <v>4141438</v>
      </c>
      <c r="V52" s="50">
        <f t="shared" si="3"/>
        <v>12034975</v>
      </c>
      <c r="W52" s="50">
        <f t="shared" si="3"/>
        <v>52871463</v>
      </c>
      <c r="X52" s="50">
        <f t="shared" si="3"/>
        <v>25349415</v>
      </c>
      <c r="Y52" s="50">
        <f t="shared" si="3"/>
        <v>27522048</v>
      </c>
      <c r="Z52" s="51">
        <f>+IF(X52&lt;&gt;0,+(Y52/X52)*100,0)</f>
        <v>108.57074216505589</v>
      </c>
      <c r="AA52" s="48">
        <f>SUM(AA49:AA51)</f>
        <v>25349415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41731312</v>
      </c>
      <c r="D54" s="54">
        <f>+D52-D53</f>
        <v>0</v>
      </c>
      <c r="E54" s="55">
        <f t="shared" si="4"/>
        <v>24288926</v>
      </c>
      <c r="F54" s="56">
        <f t="shared" si="4"/>
        <v>25349415</v>
      </c>
      <c r="G54" s="56">
        <f t="shared" si="4"/>
        <v>4128174</v>
      </c>
      <c r="H54" s="56">
        <f t="shared" si="4"/>
        <v>8318629</v>
      </c>
      <c r="I54" s="56">
        <f t="shared" si="4"/>
        <v>4258115</v>
      </c>
      <c r="J54" s="56">
        <f t="shared" si="4"/>
        <v>16704918</v>
      </c>
      <c r="K54" s="56">
        <f t="shared" si="4"/>
        <v>4249316</v>
      </c>
      <c r="L54" s="56">
        <f t="shared" si="4"/>
        <v>3809975</v>
      </c>
      <c r="M54" s="56">
        <f t="shared" si="4"/>
        <v>4156266</v>
      </c>
      <c r="N54" s="56">
        <f t="shared" si="4"/>
        <v>12215557</v>
      </c>
      <c r="O54" s="56">
        <f t="shared" si="4"/>
        <v>4154428</v>
      </c>
      <c r="P54" s="56">
        <f t="shared" si="4"/>
        <v>3533446</v>
      </c>
      <c r="Q54" s="56">
        <f t="shared" si="4"/>
        <v>4228139</v>
      </c>
      <c r="R54" s="56">
        <f t="shared" si="4"/>
        <v>11916013</v>
      </c>
      <c r="S54" s="56">
        <f t="shared" si="4"/>
        <v>3656103</v>
      </c>
      <c r="T54" s="56">
        <f t="shared" si="4"/>
        <v>4237434</v>
      </c>
      <c r="U54" s="56">
        <f t="shared" si="4"/>
        <v>4141438</v>
      </c>
      <c r="V54" s="56">
        <f t="shared" si="4"/>
        <v>12034975</v>
      </c>
      <c r="W54" s="56">
        <f t="shared" si="4"/>
        <v>52871463</v>
      </c>
      <c r="X54" s="56">
        <f t="shared" si="4"/>
        <v>25349415</v>
      </c>
      <c r="Y54" s="56">
        <f t="shared" si="4"/>
        <v>27522048</v>
      </c>
      <c r="Z54" s="57">
        <f>+IF(X54&lt;&gt;0,+(Y54/X54)*100,0)</f>
        <v>108.57074216505589</v>
      </c>
      <c r="AA54" s="54">
        <f>+AA52-AA53</f>
        <v>25349415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41731312</v>
      </c>
      <c r="D57" s="48">
        <f>SUM(D54:D56)</f>
        <v>0</v>
      </c>
      <c r="E57" s="49">
        <f t="shared" si="5"/>
        <v>24288926</v>
      </c>
      <c r="F57" s="50">
        <f t="shared" si="5"/>
        <v>25349415</v>
      </c>
      <c r="G57" s="50">
        <f t="shared" si="5"/>
        <v>4128174</v>
      </c>
      <c r="H57" s="50">
        <f t="shared" si="5"/>
        <v>8318629</v>
      </c>
      <c r="I57" s="50">
        <f t="shared" si="5"/>
        <v>4258115</v>
      </c>
      <c r="J57" s="50">
        <f t="shared" si="5"/>
        <v>16704918</v>
      </c>
      <c r="K57" s="50">
        <f t="shared" si="5"/>
        <v>4249316</v>
      </c>
      <c r="L57" s="50">
        <f t="shared" si="5"/>
        <v>3809975</v>
      </c>
      <c r="M57" s="50">
        <f t="shared" si="5"/>
        <v>4156266</v>
      </c>
      <c r="N57" s="50">
        <f t="shared" si="5"/>
        <v>12215557</v>
      </c>
      <c r="O57" s="50">
        <f t="shared" si="5"/>
        <v>4154428</v>
      </c>
      <c r="P57" s="50">
        <f t="shared" si="5"/>
        <v>3533446</v>
      </c>
      <c r="Q57" s="50">
        <f t="shared" si="5"/>
        <v>4228139</v>
      </c>
      <c r="R57" s="50">
        <f t="shared" si="5"/>
        <v>11916013</v>
      </c>
      <c r="S57" s="50">
        <f t="shared" si="5"/>
        <v>3656103</v>
      </c>
      <c r="T57" s="50">
        <f t="shared" si="5"/>
        <v>4237434</v>
      </c>
      <c r="U57" s="50">
        <f t="shared" si="5"/>
        <v>4141438</v>
      </c>
      <c r="V57" s="50">
        <f t="shared" si="5"/>
        <v>12034975</v>
      </c>
      <c r="W57" s="50">
        <f t="shared" si="5"/>
        <v>52871463</v>
      </c>
      <c r="X57" s="50">
        <f t="shared" si="5"/>
        <v>25349415</v>
      </c>
      <c r="Y57" s="50">
        <f t="shared" si="5"/>
        <v>27522048</v>
      </c>
      <c r="Z57" s="51">
        <f>+IF(X57&lt;&gt;0,+(Y57/X57)*100,0)</f>
        <v>108.57074216505589</v>
      </c>
      <c r="AA57" s="48">
        <f>SUM(AA54:AA56)</f>
        <v>25349415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41731312</v>
      </c>
      <c r="D60" s="65">
        <f>SUM(D57:D59)</f>
        <v>0</v>
      </c>
      <c r="E60" s="66">
        <f t="shared" si="6"/>
        <v>24288926</v>
      </c>
      <c r="F60" s="67">
        <f t="shared" si="6"/>
        <v>25349415</v>
      </c>
      <c r="G60" s="67">
        <f t="shared" si="6"/>
        <v>4128174</v>
      </c>
      <c r="H60" s="67">
        <f t="shared" si="6"/>
        <v>8318629</v>
      </c>
      <c r="I60" s="67">
        <f t="shared" si="6"/>
        <v>4258115</v>
      </c>
      <c r="J60" s="67">
        <f t="shared" si="6"/>
        <v>16704918</v>
      </c>
      <c r="K60" s="67">
        <f t="shared" si="6"/>
        <v>4249316</v>
      </c>
      <c r="L60" s="67">
        <f t="shared" si="6"/>
        <v>3809975</v>
      </c>
      <c r="M60" s="67">
        <f t="shared" si="6"/>
        <v>4156266</v>
      </c>
      <c r="N60" s="67">
        <f t="shared" si="6"/>
        <v>12215557</v>
      </c>
      <c r="O60" s="67">
        <f t="shared" si="6"/>
        <v>4154428</v>
      </c>
      <c r="P60" s="67">
        <f t="shared" si="6"/>
        <v>3533446</v>
      </c>
      <c r="Q60" s="67">
        <f t="shared" si="6"/>
        <v>4228139</v>
      </c>
      <c r="R60" s="67">
        <f t="shared" si="6"/>
        <v>11916013</v>
      </c>
      <c r="S60" s="67">
        <f t="shared" si="6"/>
        <v>3656103</v>
      </c>
      <c r="T60" s="67">
        <f t="shared" si="6"/>
        <v>4237434</v>
      </c>
      <c r="U60" s="67">
        <f t="shared" si="6"/>
        <v>4141438</v>
      </c>
      <c r="V60" s="67">
        <f t="shared" si="6"/>
        <v>12034975</v>
      </c>
      <c r="W60" s="67">
        <f t="shared" si="6"/>
        <v>52871463</v>
      </c>
      <c r="X60" s="67">
        <f t="shared" si="6"/>
        <v>25349415</v>
      </c>
      <c r="Y60" s="67">
        <f t="shared" si="6"/>
        <v>27522048</v>
      </c>
      <c r="Z60" s="68">
        <f>+IF(X60&lt;&gt;0,+(Y60/X60)*100,0)</f>
        <v>108.57074216505589</v>
      </c>
      <c r="AA60" s="65">
        <f>SUM(AA57:AA59)</f>
        <v>25349415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1313150805</v>
      </c>
      <c r="D8" s="20"/>
      <c r="E8" s="21">
        <v>674838223</v>
      </c>
      <c r="F8" s="22">
        <v>674682361</v>
      </c>
      <c r="G8" s="22">
        <v>126091976</v>
      </c>
      <c r="H8" s="22">
        <v>127792345</v>
      </c>
      <c r="I8" s="22">
        <v>26277330</v>
      </c>
      <c r="J8" s="22">
        <v>280161651</v>
      </c>
      <c r="K8" s="22">
        <v>86201836</v>
      </c>
      <c r="L8" s="22">
        <v>127153909</v>
      </c>
      <c r="M8" s="22">
        <v>38872768</v>
      </c>
      <c r="N8" s="22">
        <v>252228513</v>
      </c>
      <c r="O8" s="22">
        <v>89921715</v>
      </c>
      <c r="P8" s="22">
        <v>127767689</v>
      </c>
      <c r="Q8" s="22">
        <v>65345252</v>
      </c>
      <c r="R8" s="22">
        <v>283034656</v>
      </c>
      <c r="S8" s="22">
        <v>90329584</v>
      </c>
      <c r="T8" s="22">
        <v>93304043</v>
      </c>
      <c r="U8" s="22">
        <v>90874033</v>
      </c>
      <c r="V8" s="22">
        <v>274507660</v>
      </c>
      <c r="W8" s="22">
        <v>1089932480</v>
      </c>
      <c r="X8" s="22">
        <v>674682361</v>
      </c>
      <c r="Y8" s="22">
        <v>415250119</v>
      </c>
      <c r="Z8" s="23">
        <v>61.54749894224669</v>
      </c>
      <c r="AA8" s="20">
        <v>674682361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130931766</v>
      </c>
      <c r="D10" s="20"/>
      <c r="E10" s="21">
        <v>34320000</v>
      </c>
      <c r="F10" s="22">
        <v>34320000</v>
      </c>
      <c r="G10" s="22">
        <v>9065060</v>
      </c>
      <c r="H10" s="22">
        <v>1790806</v>
      </c>
      <c r="I10" s="22">
        <v>-5150699</v>
      </c>
      <c r="J10" s="22">
        <v>5705167</v>
      </c>
      <c r="K10" s="22">
        <v>-92044742</v>
      </c>
      <c r="L10" s="22">
        <v>-94002103</v>
      </c>
      <c r="M10" s="22">
        <v>193588593</v>
      </c>
      <c r="N10" s="22">
        <v>7541748</v>
      </c>
      <c r="O10" s="22">
        <v>3010503</v>
      </c>
      <c r="P10" s="22">
        <v>2375548</v>
      </c>
      <c r="Q10" s="22">
        <v>2388703</v>
      </c>
      <c r="R10" s="22">
        <v>7774754</v>
      </c>
      <c r="S10" s="22">
        <v>2773093</v>
      </c>
      <c r="T10" s="22">
        <v>2556381</v>
      </c>
      <c r="U10" s="22">
        <v>2392906</v>
      </c>
      <c r="V10" s="22">
        <v>7722380</v>
      </c>
      <c r="W10" s="22">
        <v>28744049</v>
      </c>
      <c r="X10" s="22">
        <v>34320000</v>
      </c>
      <c r="Y10" s="22">
        <v>-5575951</v>
      </c>
      <c r="Z10" s="23">
        <v>-16.246943473193472</v>
      </c>
      <c r="AA10" s="20">
        <v>34320000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39718606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16000000</v>
      </c>
      <c r="G14" s="22">
        <v>963888</v>
      </c>
      <c r="H14" s="22">
        <v>1346641</v>
      </c>
      <c r="I14" s="22">
        <v>1830796</v>
      </c>
      <c r="J14" s="22">
        <v>4141325</v>
      </c>
      <c r="K14" s="22">
        <v>1685296</v>
      </c>
      <c r="L14" s="22">
        <v>1298308</v>
      </c>
      <c r="M14" s="22">
        <v>1129333</v>
      </c>
      <c r="N14" s="22">
        <v>4112937</v>
      </c>
      <c r="O14" s="22">
        <v>1306059</v>
      </c>
      <c r="P14" s="22">
        <v>1142812</v>
      </c>
      <c r="Q14" s="22">
        <v>598395</v>
      </c>
      <c r="R14" s="22">
        <v>3047266</v>
      </c>
      <c r="S14" s="22">
        <v>879001</v>
      </c>
      <c r="T14" s="22">
        <v>1758546</v>
      </c>
      <c r="U14" s="22">
        <v>1614443</v>
      </c>
      <c r="V14" s="22">
        <v>4251990</v>
      </c>
      <c r="W14" s="22">
        <v>15553518</v>
      </c>
      <c r="X14" s="22">
        <v>16000000</v>
      </c>
      <c r="Y14" s="22">
        <v>-446482</v>
      </c>
      <c r="Z14" s="23">
        <v>-2.7905124999999997</v>
      </c>
      <c r="AA14" s="20">
        <v>16000000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>
        <v>69465</v>
      </c>
      <c r="T15" s="22"/>
      <c r="U15" s="22"/>
      <c r="V15" s="22">
        <v>69465</v>
      </c>
      <c r="W15" s="22">
        <v>69465</v>
      </c>
      <c r="X15" s="22"/>
      <c r="Y15" s="22">
        <v>69465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2888455</v>
      </c>
      <c r="D20" s="20"/>
      <c r="E20" s="21"/>
      <c r="F20" s="22"/>
      <c r="G20" s="22">
        <v>24770</v>
      </c>
      <c r="H20" s="22">
        <v>189182</v>
      </c>
      <c r="I20" s="22">
        <v>246467</v>
      </c>
      <c r="J20" s="22">
        <v>460419</v>
      </c>
      <c r="K20" s="22">
        <v>272274</v>
      </c>
      <c r="L20" s="22">
        <v>475644</v>
      </c>
      <c r="M20" s="22">
        <v>200200</v>
      </c>
      <c r="N20" s="22">
        <v>948118</v>
      </c>
      <c r="O20" s="22">
        <v>523212</v>
      </c>
      <c r="P20" s="22">
        <v>320608</v>
      </c>
      <c r="Q20" s="22">
        <v>233610</v>
      </c>
      <c r="R20" s="22">
        <v>1077430</v>
      </c>
      <c r="S20" s="22">
        <v>195170</v>
      </c>
      <c r="T20" s="22">
        <v>287366</v>
      </c>
      <c r="U20" s="22">
        <v>191423</v>
      </c>
      <c r="V20" s="22">
        <v>673959</v>
      </c>
      <c r="W20" s="22">
        <v>3159926</v>
      </c>
      <c r="X20" s="22"/>
      <c r="Y20" s="22">
        <v>3159926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723163</v>
      </c>
      <c r="D26" s="20"/>
      <c r="E26" s="21"/>
      <c r="F26" s="22"/>
      <c r="G26" s="22"/>
      <c r="H26" s="22"/>
      <c r="I26" s="22"/>
      <c r="J26" s="22"/>
      <c r="K26" s="22">
        <v>173397</v>
      </c>
      <c r="L26" s="22"/>
      <c r="M26" s="22"/>
      <c r="N26" s="22">
        <v>173397</v>
      </c>
      <c r="O26" s="22"/>
      <c r="P26" s="22"/>
      <c r="Q26" s="22"/>
      <c r="R26" s="22"/>
      <c r="S26" s="22"/>
      <c r="T26" s="22">
        <v>398454</v>
      </c>
      <c r="U26" s="22">
        <v>186175</v>
      </c>
      <c r="V26" s="22">
        <v>584629</v>
      </c>
      <c r="W26" s="22">
        <v>758026</v>
      </c>
      <c r="X26" s="22"/>
      <c r="Y26" s="22">
        <v>758026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892881</v>
      </c>
      <c r="D31" s="20"/>
      <c r="E31" s="21"/>
      <c r="F31" s="22"/>
      <c r="G31" s="22"/>
      <c r="H31" s="22"/>
      <c r="I31" s="22"/>
      <c r="J31" s="22"/>
      <c r="K31" s="22"/>
      <c r="L31" s="22">
        <v>945467</v>
      </c>
      <c r="M31" s="22">
        <v>-413186</v>
      </c>
      <c r="N31" s="22">
        <v>532281</v>
      </c>
      <c r="O31" s="22"/>
      <c r="P31" s="22"/>
      <c r="Q31" s="22">
        <v>285711</v>
      </c>
      <c r="R31" s="22">
        <v>285711</v>
      </c>
      <c r="S31" s="22"/>
      <c r="T31" s="22"/>
      <c r="U31" s="22">
        <v>839342</v>
      </c>
      <c r="V31" s="22">
        <v>839342</v>
      </c>
      <c r="W31" s="22">
        <v>1657334</v>
      </c>
      <c r="X31" s="22"/>
      <c r="Y31" s="22">
        <v>1657334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1520364651</v>
      </c>
      <c r="D33" s="29">
        <f t="shared" ref="D33:Y33" si="0">SUM(D6:D32)</f>
        <v>0</v>
      </c>
      <c r="E33" s="30">
        <f t="shared" si="0"/>
        <v>742551825</v>
      </c>
      <c r="F33" s="31">
        <f t="shared" si="0"/>
        <v>725002361</v>
      </c>
      <c r="G33" s="31">
        <f t="shared" si="0"/>
        <v>136145694</v>
      </c>
      <c r="H33" s="31">
        <f t="shared" si="0"/>
        <v>131118974</v>
      </c>
      <c r="I33" s="31">
        <f t="shared" si="0"/>
        <v>23203894</v>
      </c>
      <c r="J33" s="31">
        <f t="shared" si="0"/>
        <v>290468562</v>
      </c>
      <c r="K33" s="31">
        <f t="shared" si="0"/>
        <v>-3711939</v>
      </c>
      <c r="L33" s="31">
        <f t="shared" si="0"/>
        <v>35871225</v>
      </c>
      <c r="M33" s="31">
        <f t="shared" si="0"/>
        <v>233377708</v>
      </c>
      <c r="N33" s="31">
        <f t="shared" si="0"/>
        <v>265536994</v>
      </c>
      <c r="O33" s="31">
        <f t="shared" si="0"/>
        <v>94761489</v>
      </c>
      <c r="P33" s="31">
        <f t="shared" si="0"/>
        <v>131606657</v>
      </c>
      <c r="Q33" s="31">
        <f t="shared" si="0"/>
        <v>68851671</v>
      </c>
      <c r="R33" s="31">
        <f t="shared" si="0"/>
        <v>295219817</v>
      </c>
      <c r="S33" s="31">
        <f t="shared" si="0"/>
        <v>94246313</v>
      </c>
      <c r="T33" s="31">
        <f t="shared" si="0"/>
        <v>98304790</v>
      </c>
      <c r="U33" s="31">
        <f t="shared" si="0"/>
        <v>96098322</v>
      </c>
      <c r="V33" s="31">
        <f t="shared" si="0"/>
        <v>288649425</v>
      </c>
      <c r="W33" s="31">
        <f t="shared" si="0"/>
        <v>1139874798</v>
      </c>
      <c r="X33" s="31">
        <f t="shared" si="0"/>
        <v>725002361</v>
      </c>
      <c r="Y33" s="31">
        <f t="shared" si="0"/>
        <v>414872437</v>
      </c>
      <c r="Z33" s="32">
        <f>+IF(X33&lt;&gt;0,+(Y33/X33)*100,0)</f>
        <v>57.223598062186177</v>
      </c>
      <c r="AA33" s="29">
        <f>SUM(AA6:AA32)</f>
        <v>725002361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478602057</v>
      </c>
      <c r="D35" s="20"/>
      <c r="E35" s="21">
        <v>563510275</v>
      </c>
      <c r="F35" s="22">
        <v>565087634</v>
      </c>
      <c r="G35" s="22">
        <v>39248502</v>
      </c>
      <c r="H35" s="22">
        <v>39434260</v>
      </c>
      <c r="I35" s="22">
        <v>39949595</v>
      </c>
      <c r="J35" s="22">
        <v>118632357</v>
      </c>
      <c r="K35" s="22">
        <v>45369958</v>
      </c>
      <c r="L35" s="22">
        <v>41083710</v>
      </c>
      <c r="M35" s="22">
        <v>40438661</v>
      </c>
      <c r="N35" s="22">
        <v>126892329</v>
      </c>
      <c r="O35" s="22">
        <v>37201101</v>
      </c>
      <c r="P35" s="22">
        <v>41062557</v>
      </c>
      <c r="Q35" s="22">
        <v>41165922</v>
      </c>
      <c r="R35" s="22">
        <v>119429580</v>
      </c>
      <c r="S35" s="22">
        <v>42130754</v>
      </c>
      <c r="T35" s="22">
        <v>42017485</v>
      </c>
      <c r="U35" s="22">
        <v>41736826</v>
      </c>
      <c r="V35" s="22">
        <v>125885065</v>
      </c>
      <c r="W35" s="22">
        <v>490839331</v>
      </c>
      <c r="X35" s="22">
        <v>565087634</v>
      </c>
      <c r="Y35" s="22">
        <v>-74248303</v>
      </c>
      <c r="Z35" s="23">
        <v>-13.139254609843402</v>
      </c>
      <c r="AA35" s="20">
        <v>565087634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230285464</v>
      </c>
      <c r="D38" s="20"/>
      <c r="E38" s="21">
        <v>287186156</v>
      </c>
      <c r="F38" s="22">
        <v>285676394</v>
      </c>
      <c r="G38" s="22">
        <v>1676706</v>
      </c>
      <c r="H38" s="22">
        <v>4232458</v>
      </c>
      <c r="I38" s="22">
        <v>17930261</v>
      </c>
      <c r="J38" s="22">
        <v>23839425</v>
      </c>
      <c r="K38" s="22">
        <v>17129904</v>
      </c>
      <c r="L38" s="22">
        <v>16024958</v>
      </c>
      <c r="M38" s="22">
        <v>21249044</v>
      </c>
      <c r="N38" s="22">
        <v>54403906</v>
      </c>
      <c r="O38" s="22">
        <v>15788680</v>
      </c>
      <c r="P38" s="22">
        <v>14615421</v>
      </c>
      <c r="Q38" s="22">
        <v>11840500</v>
      </c>
      <c r="R38" s="22">
        <v>42244601</v>
      </c>
      <c r="S38" s="22">
        <v>16965416</v>
      </c>
      <c r="T38" s="22">
        <v>19352093</v>
      </c>
      <c r="U38" s="22">
        <v>21515715</v>
      </c>
      <c r="V38" s="22">
        <v>57833224</v>
      </c>
      <c r="W38" s="22">
        <v>178321156</v>
      </c>
      <c r="X38" s="22">
        <v>285676394</v>
      </c>
      <c r="Y38" s="22">
        <v>-107355238</v>
      </c>
      <c r="Z38" s="23">
        <v>-37.579317106613999</v>
      </c>
      <c r="AA38" s="20">
        <v>285676394</v>
      </c>
    </row>
    <row r="39" spans="1:27" x14ac:dyDescent="0.25">
      <c r="A39" s="19" t="s">
        <v>65</v>
      </c>
      <c r="B39" s="15" t="s">
        <v>32</v>
      </c>
      <c r="C39" s="20">
        <v>459142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206942729</v>
      </c>
      <c r="D40" s="20"/>
      <c r="E40" s="21">
        <v>148042859</v>
      </c>
      <c r="F40" s="22">
        <v>135840648</v>
      </c>
      <c r="G40" s="22">
        <v>11608086</v>
      </c>
      <c r="H40" s="22">
        <v>11608086</v>
      </c>
      <c r="I40" s="22">
        <v>11826681</v>
      </c>
      <c r="J40" s="22">
        <v>35042853</v>
      </c>
      <c r="K40" s="22">
        <v>1575538</v>
      </c>
      <c r="L40" s="22">
        <v>11826682</v>
      </c>
      <c r="M40" s="22">
        <v>-9243894</v>
      </c>
      <c r="N40" s="22">
        <v>4158326</v>
      </c>
      <c r="O40" s="22">
        <v>8316263</v>
      </c>
      <c r="P40" s="22">
        <v>20169797</v>
      </c>
      <c r="Q40" s="22">
        <v>8524052</v>
      </c>
      <c r="R40" s="22">
        <v>37010112</v>
      </c>
      <c r="S40" s="22">
        <v>8463540</v>
      </c>
      <c r="T40" s="22">
        <v>8868293</v>
      </c>
      <c r="U40" s="22">
        <v>8550354</v>
      </c>
      <c r="V40" s="22">
        <v>25882187</v>
      </c>
      <c r="W40" s="22">
        <v>102093478</v>
      </c>
      <c r="X40" s="22">
        <v>135840648</v>
      </c>
      <c r="Y40" s="22">
        <v>-33747170</v>
      </c>
      <c r="Z40" s="23">
        <v>-24.843204517104482</v>
      </c>
      <c r="AA40" s="20">
        <v>135840648</v>
      </c>
    </row>
    <row r="41" spans="1:27" x14ac:dyDescent="0.25">
      <c r="A41" s="19" t="s">
        <v>40</v>
      </c>
      <c r="B41" s="15" t="s">
        <v>32</v>
      </c>
      <c r="C41" s="20">
        <v>30481254</v>
      </c>
      <c r="D41" s="20"/>
      <c r="E41" s="21">
        <v>32988887</v>
      </c>
      <c r="F41" s="22">
        <v>25354678</v>
      </c>
      <c r="G41" s="22">
        <v>2172932</v>
      </c>
      <c r="H41" s="22">
        <v>2102837</v>
      </c>
      <c r="I41" s="22">
        <v>2172932</v>
      </c>
      <c r="J41" s="22">
        <v>6448701</v>
      </c>
      <c r="K41" s="22">
        <v>2172932</v>
      </c>
      <c r="L41" s="22">
        <v>2243339</v>
      </c>
      <c r="M41" s="22">
        <v>1938292</v>
      </c>
      <c r="N41" s="22">
        <v>6354563</v>
      </c>
      <c r="O41" s="22">
        <v>37066</v>
      </c>
      <c r="P41" s="22">
        <v>3479525</v>
      </c>
      <c r="Q41" s="22">
        <v>1875040</v>
      </c>
      <c r="R41" s="22">
        <v>5391631</v>
      </c>
      <c r="S41" s="22">
        <v>1814311</v>
      </c>
      <c r="T41" s="22">
        <v>1812942</v>
      </c>
      <c r="U41" s="22">
        <v>1686872</v>
      </c>
      <c r="V41" s="22">
        <v>5314125</v>
      </c>
      <c r="W41" s="22">
        <v>23509020</v>
      </c>
      <c r="X41" s="22">
        <v>25354678</v>
      </c>
      <c r="Y41" s="22">
        <v>-1845658</v>
      </c>
      <c r="Z41" s="23">
        <v>-7.2793588622975216</v>
      </c>
      <c r="AA41" s="20">
        <v>25354678</v>
      </c>
    </row>
    <row r="42" spans="1:27" x14ac:dyDescent="0.25">
      <c r="A42" s="19" t="s">
        <v>67</v>
      </c>
      <c r="B42" s="15" t="s">
        <v>32</v>
      </c>
      <c r="C42" s="20">
        <v>51212692</v>
      </c>
      <c r="D42" s="20"/>
      <c r="E42" s="21">
        <v>102720797</v>
      </c>
      <c r="F42" s="22">
        <v>119085126</v>
      </c>
      <c r="G42" s="22">
        <v>34116</v>
      </c>
      <c r="H42" s="22">
        <v>4695000</v>
      </c>
      <c r="I42" s="22">
        <v>8146940</v>
      </c>
      <c r="J42" s="22">
        <v>12876056</v>
      </c>
      <c r="K42" s="22">
        <v>4227371</v>
      </c>
      <c r="L42" s="22">
        <v>4973857</v>
      </c>
      <c r="M42" s="22">
        <v>5085248</v>
      </c>
      <c r="N42" s="22">
        <v>14286476</v>
      </c>
      <c r="O42" s="22">
        <v>8680545</v>
      </c>
      <c r="P42" s="22">
        <v>5314129</v>
      </c>
      <c r="Q42" s="22">
        <v>5391975</v>
      </c>
      <c r="R42" s="22">
        <v>19386649</v>
      </c>
      <c r="S42" s="22">
        <v>5218465</v>
      </c>
      <c r="T42" s="22">
        <v>7051877</v>
      </c>
      <c r="U42" s="22">
        <v>7402200</v>
      </c>
      <c r="V42" s="22">
        <v>19672542</v>
      </c>
      <c r="W42" s="22">
        <v>66221723</v>
      </c>
      <c r="X42" s="22">
        <v>119085126</v>
      </c>
      <c r="Y42" s="22">
        <v>-52863403</v>
      </c>
      <c r="Z42" s="23">
        <v>-44.391272676656527</v>
      </c>
      <c r="AA42" s="20">
        <v>119085126</v>
      </c>
    </row>
    <row r="43" spans="1:27" x14ac:dyDescent="0.25">
      <c r="A43" s="19" t="s">
        <v>68</v>
      </c>
      <c r="B43" s="15" t="s">
        <v>32</v>
      </c>
      <c r="C43" s="20">
        <v>10000</v>
      </c>
      <c r="D43" s="20"/>
      <c r="E43" s="21"/>
      <c r="F43" s="22">
        <v>1023212</v>
      </c>
      <c r="G43" s="22"/>
      <c r="H43" s="22"/>
      <c r="I43" s="22"/>
      <c r="J43" s="22"/>
      <c r="K43" s="22"/>
      <c r="L43" s="22">
        <v>10000</v>
      </c>
      <c r="M43" s="22"/>
      <c r="N43" s="22">
        <v>10000</v>
      </c>
      <c r="O43" s="22"/>
      <c r="P43" s="22"/>
      <c r="Q43" s="22"/>
      <c r="R43" s="22"/>
      <c r="S43" s="22"/>
      <c r="T43" s="22"/>
      <c r="U43" s="22"/>
      <c r="V43" s="22"/>
      <c r="W43" s="22">
        <v>10000</v>
      </c>
      <c r="X43" s="22">
        <v>1023212</v>
      </c>
      <c r="Y43" s="22">
        <v>-1013212</v>
      </c>
      <c r="Z43" s="23">
        <v>-99.022685425894139</v>
      </c>
      <c r="AA43" s="20">
        <v>1023212</v>
      </c>
    </row>
    <row r="44" spans="1:27" x14ac:dyDescent="0.25">
      <c r="A44" s="19" t="s">
        <v>69</v>
      </c>
      <c r="B44" s="15" t="s">
        <v>32</v>
      </c>
      <c r="C44" s="20">
        <v>38727313</v>
      </c>
      <c r="D44" s="20"/>
      <c r="E44" s="21">
        <v>1742850</v>
      </c>
      <c r="F44" s="22">
        <v>1742850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1742850</v>
      </c>
      <c r="Y44" s="22">
        <v>-1742850</v>
      </c>
      <c r="Z44" s="23">
        <v>-100</v>
      </c>
      <c r="AA44" s="20">
        <v>1742850</v>
      </c>
    </row>
    <row r="45" spans="1:27" x14ac:dyDescent="0.25">
      <c r="A45" s="19" t="s">
        <v>70</v>
      </c>
      <c r="B45" s="15" t="s">
        <v>32</v>
      </c>
      <c r="C45" s="20">
        <v>409039041</v>
      </c>
      <c r="D45" s="20"/>
      <c r="E45" s="21">
        <v>481657666</v>
      </c>
      <c r="F45" s="22">
        <v>464714937</v>
      </c>
      <c r="G45" s="22">
        <v>3710508</v>
      </c>
      <c r="H45" s="22">
        <v>35916130</v>
      </c>
      <c r="I45" s="22">
        <v>35103231</v>
      </c>
      <c r="J45" s="22">
        <v>74729869</v>
      </c>
      <c r="K45" s="22">
        <v>41234093</v>
      </c>
      <c r="L45" s="22">
        <v>20966821</v>
      </c>
      <c r="M45" s="22">
        <v>36672248</v>
      </c>
      <c r="N45" s="22">
        <v>98873162</v>
      </c>
      <c r="O45" s="22">
        <v>22220671</v>
      </c>
      <c r="P45" s="22">
        <v>31239242</v>
      </c>
      <c r="Q45" s="22">
        <v>34747627</v>
      </c>
      <c r="R45" s="22">
        <v>88207540</v>
      </c>
      <c r="S45" s="22">
        <v>27932948</v>
      </c>
      <c r="T45" s="22">
        <v>35553859</v>
      </c>
      <c r="U45" s="22">
        <v>39142607</v>
      </c>
      <c r="V45" s="22">
        <v>102629414</v>
      </c>
      <c r="W45" s="22">
        <v>364439985</v>
      </c>
      <c r="X45" s="22">
        <v>464714937</v>
      </c>
      <c r="Y45" s="22">
        <v>-100274952</v>
      </c>
      <c r="Z45" s="23">
        <v>-21.57773379253355</v>
      </c>
      <c r="AA45" s="20">
        <v>464714937</v>
      </c>
    </row>
    <row r="46" spans="1:27" x14ac:dyDescent="0.25">
      <c r="A46" s="19" t="s">
        <v>71</v>
      </c>
      <c r="B46" s="15" t="s">
        <v>32</v>
      </c>
      <c r="C46" s="20">
        <v>6554539</v>
      </c>
      <c r="D46" s="20"/>
      <c r="E46" s="21"/>
      <c r="F46" s="22"/>
      <c r="G46" s="22">
        <v>5510</v>
      </c>
      <c r="H46" s="22"/>
      <c r="I46" s="22"/>
      <c r="J46" s="22">
        <v>5510</v>
      </c>
      <c r="K46" s="22"/>
      <c r="L46" s="22">
        <v>6142</v>
      </c>
      <c r="M46" s="22">
        <v>1977714</v>
      </c>
      <c r="N46" s="22">
        <v>1983856</v>
      </c>
      <c r="O46" s="22">
        <v>33159</v>
      </c>
      <c r="P46" s="22"/>
      <c r="Q46" s="22">
        <v>55646</v>
      </c>
      <c r="R46" s="22">
        <v>88805</v>
      </c>
      <c r="S46" s="22"/>
      <c r="T46" s="22">
        <v>3904</v>
      </c>
      <c r="U46" s="22">
        <v>1935925</v>
      </c>
      <c r="V46" s="22">
        <v>1939829</v>
      </c>
      <c r="W46" s="22">
        <v>4018000</v>
      </c>
      <c r="X46" s="22"/>
      <c r="Y46" s="22">
        <v>4018000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3659957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1455974188</v>
      </c>
      <c r="D48" s="29">
        <f t="shared" ref="D48:Y48" si="1">SUM(D35:D47)</f>
        <v>0</v>
      </c>
      <c r="E48" s="30">
        <f t="shared" si="1"/>
        <v>1617849490</v>
      </c>
      <c r="F48" s="31">
        <f t="shared" si="1"/>
        <v>1598525479</v>
      </c>
      <c r="G48" s="31">
        <f t="shared" si="1"/>
        <v>58456360</v>
      </c>
      <c r="H48" s="31">
        <f t="shared" si="1"/>
        <v>97988771</v>
      </c>
      <c r="I48" s="31">
        <f t="shared" si="1"/>
        <v>115129640</v>
      </c>
      <c r="J48" s="31">
        <f t="shared" si="1"/>
        <v>271574771</v>
      </c>
      <c r="K48" s="31">
        <f t="shared" si="1"/>
        <v>111709796</v>
      </c>
      <c r="L48" s="31">
        <f t="shared" si="1"/>
        <v>97135509</v>
      </c>
      <c r="M48" s="31">
        <f t="shared" si="1"/>
        <v>98117313</v>
      </c>
      <c r="N48" s="31">
        <f t="shared" si="1"/>
        <v>306962618</v>
      </c>
      <c r="O48" s="31">
        <f t="shared" si="1"/>
        <v>92277485</v>
      </c>
      <c r="P48" s="31">
        <f t="shared" si="1"/>
        <v>115880671</v>
      </c>
      <c r="Q48" s="31">
        <f t="shared" si="1"/>
        <v>103600762</v>
      </c>
      <c r="R48" s="31">
        <f t="shared" si="1"/>
        <v>311758918</v>
      </c>
      <c r="S48" s="31">
        <f t="shared" si="1"/>
        <v>102525434</v>
      </c>
      <c r="T48" s="31">
        <f t="shared" si="1"/>
        <v>114660453</v>
      </c>
      <c r="U48" s="31">
        <f t="shared" si="1"/>
        <v>121970499</v>
      </c>
      <c r="V48" s="31">
        <f t="shared" si="1"/>
        <v>339156386</v>
      </c>
      <c r="W48" s="31">
        <f t="shared" si="1"/>
        <v>1229452693</v>
      </c>
      <c r="X48" s="31">
        <f t="shared" si="1"/>
        <v>1598525479</v>
      </c>
      <c r="Y48" s="31">
        <f t="shared" si="1"/>
        <v>-369072786</v>
      </c>
      <c r="Z48" s="32">
        <f>+IF(X48&lt;&gt;0,+(Y48/X48)*100,0)</f>
        <v>-23.088326764167892</v>
      </c>
      <c r="AA48" s="29">
        <f>SUM(AA35:AA47)</f>
        <v>1598525479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64390463</v>
      </c>
      <c r="D49" s="39">
        <f t="shared" si="2"/>
        <v>0</v>
      </c>
      <c r="E49" s="40">
        <f t="shared" si="2"/>
        <v>-875297665</v>
      </c>
      <c r="F49" s="41">
        <f t="shared" si="2"/>
        <v>-873523118</v>
      </c>
      <c r="G49" s="41">
        <f t="shared" si="2"/>
        <v>77689334</v>
      </c>
      <c r="H49" s="41">
        <f t="shared" si="2"/>
        <v>33130203</v>
      </c>
      <c r="I49" s="41">
        <f t="shared" si="2"/>
        <v>-91925746</v>
      </c>
      <c r="J49" s="41">
        <f t="shared" si="2"/>
        <v>18893791</v>
      </c>
      <c r="K49" s="41">
        <f t="shared" si="2"/>
        <v>-115421735</v>
      </c>
      <c r="L49" s="41">
        <f t="shared" si="2"/>
        <v>-61264284</v>
      </c>
      <c r="M49" s="41">
        <f t="shared" si="2"/>
        <v>135260395</v>
      </c>
      <c r="N49" s="41">
        <f t="shared" si="2"/>
        <v>-41425624</v>
      </c>
      <c r="O49" s="41">
        <f t="shared" si="2"/>
        <v>2484004</v>
      </c>
      <c r="P49" s="41">
        <f t="shared" si="2"/>
        <v>15725986</v>
      </c>
      <c r="Q49" s="41">
        <f t="shared" si="2"/>
        <v>-34749091</v>
      </c>
      <c r="R49" s="41">
        <f t="shared" si="2"/>
        <v>-16539101</v>
      </c>
      <c r="S49" s="41">
        <f t="shared" si="2"/>
        <v>-8279121</v>
      </c>
      <c r="T49" s="41">
        <f t="shared" si="2"/>
        <v>-16355663</v>
      </c>
      <c r="U49" s="41">
        <f t="shared" si="2"/>
        <v>-25872177</v>
      </c>
      <c r="V49" s="41">
        <f t="shared" si="2"/>
        <v>-50506961</v>
      </c>
      <c r="W49" s="41">
        <f t="shared" si="2"/>
        <v>-89577895</v>
      </c>
      <c r="X49" s="41">
        <f t="shared" si="2"/>
        <v>-873523118</v>
      </c>
      <c r="Y49" s="41">
        <f t="shared" si="2"/>
        <v>783945223</v>
      </c>
      <c r="Z49" s="42">
        <f>+IF(X49&lt;&gt;0,+(Y49/X49)*100,0)</f>
        <v>-89.745217595946897</v>
      </c>
      <c r="AA49" s="39">
        <f>+AA33-AA48</f>
        <v>-873523118</v>
      </c>
    </row>
    <row r="50" spans="1:27" x14ac:dyDescent="0.25">
      <c r="A50" s="43" t="s">
        <v>75</v>
      </c>
      <c r="B50" s="15" t="s">
        <v>32</v>
      </c>
      <c r="C50" s="20">
        <v>105961132</v>
      </c>
      <c r="D50" s="20"/>
      <c r="E50" s="21">
        <v>95000000</v>
      </c>
      <c r="F50" s="22">
        <v>95000000</v>
      </c>
      <c r="G50" s="22">
        <v>-836282</v>
      </c>
      <c r="H50" s="22"/>
      <c r="I50" s="22"/>
      <c r="J50" s="22">
        <v>-836282</v>
      </c>
      <c r="K50" s="22">
        <v>18337729</v>
      </c>
      <c r="L50" s="22">
        <v>14055695</v>
      </c>
      <c r="M50" s="22">
        <v>9496707</v>
      </c>
      <c r="N50" s="22">
        <v>41890131</v>
      </c>
      <c r="O50" s="22"/>
      <c r="P50" s="22">
        <v>4161293</v>
      </c>
      <c r="Q50" s="22">
        <v>1039848</v>
      </c>
      <c r="R50" s="22">
        <v>5201141</v>
      </c>
      <c r="S50" s="22">
        <v>22957667</v>
      </c>
      <c r="T50" s="22">
        <v>5211428</v>
      </c>
      <c r="U50" s="22">
        <v>17832496</v>
      </c>
      <c r="V50" s="22">
        <v>46001591</v>
      </c>
      <c r="W50" s="22">
        <v>92256581</v>
      </c>
      <c r="X50" s="22">
        <v>95000000</v>
      </c>
      <c r="Y50" s="22">
        <v>-2743419</v>
      </c>
      <c r="Z50" s="23">
        <v>-2.8878094736842104</v>
      </c>
      <c r="AA50" s="20">
        <v>95000000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170351595</v>
      </c>
      <c r="D52" s="48">
        <f t="shared" si="3"/>
        <v>0</v>
      </c>
      <c r="E52" s="49">
        <f t="shared" si="3"/>
        <v>-780297665</v>
      </c>
      <c r="F52" s="50">
        <f t="shared" si="3"/>
        <v>-778523118</v>
      </c>
      <c r="G52" s="50">
        <f t="shared" si="3"/>
        <v>76853052</v>
      </c>
      <c r="H52" s="50">
        <f t="shared" si="3"/>
        <v>33130203</v>
      </c>
      <c r="I52" s="50">
        <f t="shared" si="3"/>
        <v>-91925746</v>
      </c>
      <c r="J52" s="50">
        <f t="shared" si="3"/>
        <v>18057509</v>
      </c>
      <c r="K52" s="50">
        <f t="shared" si="3"/>
        <v>-97084006</v>
      </c>
      <c r="L52" s="50">
        <f t="shared" si="3"/>
        <v>-47208589</v>
      </c>
      <c r="M52" s="50">
        <f t="shared" si="3"/>
        <v>144757102</v>
      </c>
      <c r="N52" s="50">
        <f t="shared" si="3"/>
        <v>464507</v>
      </c>
      <c r="O52" s="50">
        <f t="shared" si="3"/>
        <v>2484004</v>
      </c>
      <c r="P52" s="50">
        <f t="shared" si="3"/>
        <v>19887279</v>
      </c>
      <c r="Q52" s="50">
        <f t="shared" si="3"/>
        <v>-33709243</v>
      </c>
      <c r="R52" s="50">
        <f t="shared" si="3"/>
        <v>-11337960</v>
      </c>
      <c r="S52" s="50">
        <f t="shared" si="3"/>
        <v>14678546</v>
      </c>
      <c r="T52" s="50">
        <f t="shared" si="3"/>
        <v>-11144235</v>
      </c>
      <c r="U52" s="50">
        <f t="shared" si="3"/>
        <v>-8039681</v>
      </c>
      <c r="V52" s="50">
        <f t="shared" si="3"/>
        <v>-4505370</v>
      </c>
      <c r="W52" s="50">
        <f t="shared" si="3"/>
        <v>2678686</v>
      </c>
      <c r="X52" s="50">
        <f t="shared" si="3"/>
        <v>-778523118</v>
      </c>
      <c r="Y52" s="50">
        <f t="shared" si="3"/>
        <v>781201804</v>
      </c>
      <c r="Z52" s="51">
        <f>+IF(X52&lt;&gt;0,+(Y52/X52)*100,0)</f>
        <v>-100.34407276265367</v>
      </c>
      <c r="AA52" s="48">
        <f>SUM(AA49:AA51)</f>
        <v>-778523118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170351595</v>
      </c>
      <c r="D54" s="54">
        <f>+D52-D53</f>
        <v>0</v>
      </c>
      <c r="E54" s="55">
        <f t="shared" si="4"/>
        <v>-780297665</v>
      </c>
      <c r="F54" s="56">
        <f t="shared" si="4"/>
        <v>-778523118</v>
      </c>
      <c r="G54" s="56">
        <f t="shared" si="4"/>
        <v>76853052</v>
      </c>
      <c r="H54" s="56">
        <f t="shared" si="4"/>
        <v>33130203</v>
      </c>
      <c r="I54" s="56">
        <f t="shared" si="4"/>
        <v>-91925746</v>
      </c>
      <c r="J54" s="56">
        <f t="shared" si="4"/>
        <v>18057509</v>
      </c>
      <c r="K54" s="56">
        <f t="shared" si="4"/>
        <v>-97084006</v>
      </c>
      <c r="L54" s="56">
        <f t="shared" si="4"/>
        <v>-47208589</v>
      </c>
      <c r="M54" s="56">
        <f t="shared" si="4"/>
        <v>144757102</v>
      </c>
      <c r="N54" s="56">
        <f t="shared" si="4"/>
        <v>464507</v>
      </c>
      <c r="O54" s="56">
        <f t="shared" si="4"/>
        <v>2484004</v>
      </c>
      <c r="P54" s="56">
        <f t="shared" si="4"/>
        <v>19887279</v>
      </c>
      <c r="Q54" s="56">
        <f t="shared" si="4"/>
        <v>-33709243</v>
      </c>
      <c r="R54" s="56">
        <f t="shared" si="4"/>
        <v>-11337960</v>
      </c>
      <c r="S54" s="56">
        <f t="shared" si="4"/>
        <v>14678546</v>
      </c>
      <c r="T54" s="56">
        <f t="shared" si="4"/>
        <v>-11144235</v>
      </c>
      <c r="U54" s="56">
        <f t="shared" si="4"/>
        <v>-8039681</v>
      </c>
      <c r="V54" s="56">
        <f t="shared" si="4"/>
        <v>-4505370</v>
      </c>
      <c r="W54" s="56">
        <f t="shared" si="4"/>
        <v>2678686</v>
      </c>
      <c r="X54" s="56">
        <f t="shared" si="4"/>
        <v>-778523118</v>
      </c>
      <c r="Y54" s="56">
        <f t="shared" si="4"/>
        <v>781201804</v>
      </c>
      <c r="Z54" s="57">
        <f>+IF(X54&lt;&gt;0,+(Y54/X54)*100,0)</f>
        <v>-100.34407276265367</v>
      </c>
      <c r="AA54" s="54">
        <f>+AA52-AA53</f>
        <v>-778523118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170351595</v>
      </c>
      <c r="D57" s="48">
        <f>SUM(D54:D56)</f>
        <v>0</v>
      </c>
      <c r="E57" s="49">
        <f t="shared" si="5"/>
        <v>-780297665</v>
      </c>
      <c r="F57" s="50">
        <f t="shared" si="5"/>
        <v>-778523118</v>
      </c>
      <c r="G57" s="50">
        <f t="shared" si="5"/>
        <v>76853052</v>
      </c>
      <c r="H57" s="50">
        <f t="shared" si="5"/>
        <v>33130203</v>
      </c>
      <c r="I57" s="50">
        <f t="shared" si="5"/>
        <v>-91925746</v>
      </c>
      <c r="J57" s="50">
        <f t="shared" si="5"/>
        <v>18057509</v>
      </c>
      <c r="K57" s="50">
        <f t="shared" si="5"/>
        <v>-97084006</v>
      </c>
      <c r="L57" s="50">
        <f t="shared" si="5"/>
        <v>-47208589</v>
      </c>
      <c r="M57" s="50">
        <f t="shared" si="5"/>
        <v>144757102</v>
      </c>
      <c r="N57" s="50">
        <f t="shared" si="5"/>
        <v>464507</v>
      </c>
      <c r="O57" s="50">
        <f t="shared" si="5"/>
        <v>2484004</v>
      </c>
      <c r="P57" s="50">
        <f t="shared" si="5"/>
        <v>19887279</v>
      </c>
      <c r="Q57" s="50">
        <f t="shared" si="5"/>
        <v>-33709243</v>
      </c>
      <c r="R57" s="50">
        <f t="shared" si="5"/>
        <v>-11337960</v>
      </c>
      <c r="S57" s="50">
        <f t="shared" si="5"/>
        <v>14678546</v>
      </c>
      <c r="T57" s="50">
        <f t="shared" si="5"/>
        <v>-11144235</v>
      </c>
      <c r="U57" s="50">
        <f t="shared" si="5"/>
        <v>-8039681</v>
      </c>
      <c r="V57" s="50">
        <f t="shared" si="5"/>
        <v>-4505370</v>
      </c>
      <c r="W57" s="50">
        <f t="shared" si="5"/>
        <v>2678686</v>
      </c>
      <c r="X57" s="50">
        <f t="shared" si="5"/>
        <v>-778523118</v>
      </c>
      <c r="Y57" s="50">
        <f t="shared" si="5"/>
        <v>781201804</v>
      </c>
      <c r="Z57" s="51">
        <f>+IF(X57&lt;&gt;0,+(Y57/X57)*100,0)</f>
        <v>-100.34407276265367</v>
      </c>
      <c r="AA57" s="48">
        <f>SUM(AA54:AA56)</f>
        <v>-778523118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170351595</v>
      </c>
      <c r="D60" s="65">
        <f>SUM(D57:D59)</f>
        <v>0</v>
      </c>
      <c r="E60" s="66">
        <f t="shared" si="6"/>
        <v>-780297665</v>
      </c>
      <c r="F60" s="67">
        <f t="shared" si="6"/>
        <v>-778523118</v>
      </c>
      <c r="G60" s="67">
        <f t="shared" si="6"/>
        <v>76853052</v>
      </c>
      <c r="H60" s="67">
        <f t="shared" si="6"/>
        <v>33130203</v>
      </c>
      <c r="I60" s="67">
        <f t="shared" si="6"/>
        <v>-91925746</v>
      </c>
      <c r="J60" s="67">
        <f t="shared" si="6"/>
        <v>18057509</v>
      </c>
      <c r="K60" s="67">
        <f t="shared" si="6"/>
        <v>-97084006</v>
      </c>
      <c r="L60" s="67">
        <f t="shared" si="6"/>
        <v>-47208589</v>
      </c>
      <c r="M60" s="67">
        <f t="shared" si="6"/>
        <v>144757102</v>
      </c>
      <c r="N60" s="67">
        <f t="shared" si="6"/>
        <v>464507</v>
      </c>
      <c r="O60" s="67">
        <f t="shared" si="6"/>
        <v>2484004</v>
      </c>
      <c r="P60" s="67">
        <f t="shared" si="6"/>
        <v>19887279</v>
      </c>
      <c r="Q60" s="67">
        <f t="shared" si="6"/>
        <v>-33709243</v>
      </c>
      <c r="R60" s="67">
        <f t="shared" si="6"/>
        <v>-11337960</v>
      </c>
      <c r="S60" s="67">
        <f t="shared" si="6"/>
        <v>14678546</v>
      </c>
      <c r="T60" s="67">
        <f t="shared" si="6"/>
        <v>-11144235</v>
      </c>
      <c r="U60" s="67">
        <f t="shared" si="6"/>
        <v>-8039681</v>
      </c>
      <c r="V60" s="67">
        <f t="shared" si="6"/>
        <v>-4505370</v>
      </c>
      <c r="W60" s="67">
        <f t="shared" si="6"/>
        <v>2678686</v>
      </c>
      <c r="X60" s="67">
        <f t="shared" si="6"/>
        <v>-778523118</v>
      </c>
      <c r="Y60" s="67">
        <f t="shared" si="6"/>
        <v>781201804</v>
      </c>
      <c r="Z60" s="68">
        <f>+IF(X60&lt;&gt;0,+(Y60/X60)*100,0)</f>
        <v>-100.34407276265367</v>
      </c>
      <c r="AA60" s="65">
        <f>SUM(AA57:AA59)</f>
        <v>-778523118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7245832000</v>
      </c>
      <c r="F8" s="22">
        <v>7245832000</v>
      </c>
      <c r="G8" s="22">
        <v>594947075</v>
      </c>
      <c r="H8" s="22">
        <v>611632365</v>
      </c>
      <c r="I8" s="22">
        <v>623376144</v>
      </c>
      <c r="J8" s="22">
        <v>1829955584</v>
      </c>
      <c r="K8" s="22">
        <v>603649769</v>
      </c>
      <c r="L8" s="22">
        <v>646308623</v>
      </c>
      <c r="M8" s="22">
        <v>614670578</v>
      </c>
      <c r="N8" s="22">
        <v>1864628970</v>
      </c>
      <c r="O8" s="22">
        <v>653392312</v>
      </c>
      <c r="P8" s="22">
        <v>621453974</v>
      </c>
      <c r="Q8" s="22">
        <v>678482760</v>
      </c>
      <c r="R8" s="22">
        <v>1953329046</v>
      </c>
      <c r="S8" s="22">
        <v>674198868</v>
      </c>
      <c r="T8" s="22">
        <v>671397863</v>
      </c>
      <c r="U8" s="22">
        <v>605760482</v>
      </c>
      <c r="V8" s="22">
        <v>1951357213</v>
      </c>
      <c r="W8" s="22">
        <v>7599270813</v>
      </c>
      <c r="X8" s="22">
        <v>7245832000</v>
      </c>
      <c r="Y8" s="22">
        <v>353438813</v>
      </c>
      <c r="Z8" s="23">
        <v>4.8778223535958327</v>
      </c>
      <c r="AA8" s="20">
        <v>7245832000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1742982</v>
      </c>
      <c r="H10" s="22"/>
      <c r="I10" s="22">
        <v>-1026725</v>
      </c>
      <c r="J10" s="22">
        <v>716257</v>
      </c>
      <c r="K10" s="22">
        <v>-2226332</v>
      </c>
      <c r="L10" s="22">
        <v>3059839</v>
      </c>
      <c r="M10" s="22">
        <v>5933592</v>
      </c>
      <c r="N10" s="22">
        <v>6767099</v>
      </c>
      <c r="O10" s="22">
        <v>820314</v>
      </c>
      <c r="P10" s="22">
        <v>1243471</v>
      </c>
      <c r="Q10" s="22">
        <v>3354852</v>
      </c>
      <c r="R10" s="22">
        <v>5418637</v>
      </c>
      <c r="S10" s="22">
        <v>1050024</v>
      </c>
      <c r="T10" s="22"/>
      <c r="U10" s="22">
        <v>10190655</v>
      </c>
      <c r="V10" s="22">
        <v>11240679</v>
      </c>
      <c r="W10" s="22">
        <v>24142672</v>
      </c>
      <c r="X10" s="22"/>
      <c r="Y10" s="22">
        <v>24142672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7245832000</v>
      </c>
      <c r="F33" s="31">
        <f t="shared" si="0"/>
        <v>7245832000</v>
      </c>
      <c r="G33" s="31">
        <f t="shared" si="0"/>
        <v>596690057</v>
      </c>
      <c r="H33" s="31">
        <f t="shared" si="0"/>
        <v>611632365</v>
      </c>
      <c r="I33" s="31">
        <f t="shared" si="0"/>
        <v>622349419</v>
      </c>
      <c r="J33" s="31">
        <f t="shared" si="0"/>
        <v>1830671841</v>
      </c>
      <c r="K33" s="31">
        <f t="shared" si="0"/>
        <v>601423437</v>
      </c>
      <c r="L33" s="31">
        <f t="shared" si="0"/>
        <v>649368462</v>
      </c>
      <c r="M33" s="31">
        <f t="shared" si="0"/>
        <v>620604170</v>
      </c>
      <c r="N33" s="31">
        <f t="shared" si="0"/>
        <v>1871396069</v>
      </c>
      <c r="O33" s="31">
        <f t="shared" si="0"/>
        <v>654212626</v>
      </c>
      <c r="P33" s="31">
        <f t="shared" si="0"/>
        <v>622697445</v>
      </c>
      <c r="Q33" s="31">
        <f t="shared" si="0"/>
        <v>681837612</v>
      </c>
      <c r="R33" s="31">
        <f t="shared" si="0"/>
        <v>1958747683</v>
      </c>
      <c r="S33" s="31">
        <f t="shared" si="0"/>
        <v>675248892</v>
      </c>
      <c r="T33" s="31">
        <f t="shared" si="0"/>
        <v>671397863</v>
      </c>
      <c r="U33" s="31">
        <f t="shared" si="0"/>
        <v>615951137</v>
      </c>
      <c r="V33" s="31">
        <f t="shared" si="0"/>
        <v>1962597892</v>
      </c>
      <c r="W33" s="31">
        <f t="shared" si="0"/>
        <v>7623413485</v>
      </c>
      <c r="X33" s="31">
        <f t="shared" si="0"/>
        <v>7245832000</v>
      </c>
      <c r="Y33" s="31">
        <f t="shared" si="0"/>
        <v>377581485</v>
      </c>
      <c r="Z33" s="32">
        <f>+IF(X33&lt;&gt;0,+(Y33/X33)*100,0)</f>
        <v>5.2110162780478486</v>
      </c>
      <c r="AA33" s="29">
        <f>SUM(AA6:AA32)</f>
        <v>7245832000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291910000</v>
      </c>
      <c r="F35" s="22">
        <v>291910000</v>
      </c>
      <c r="G35" s="22">
        <v>24753758</v>
      </c>
      <c r="H35" s="22">
        <v>26516375</v>
      </c>
      <c r="I35" s="22">
        <v>27432951</v>
      </c>
      <c r="J35" s="22">
        <v>78703084</v>
      </c>
      <c r="K35" s="22">
        <v>29767735</v>
      </c>
      <c r="L35" s="22">
        <v>28283403</v>
      </c>
      <c r="M35" s="22">
        <v>37852887</v>
      </c>
      <c r="N35" s="22">
        <v>95904025</v>
      </c>
      <c r="O35" s="22">
        <v>27455910</v>
      </c>
      <c r="P35" s="22">
        <v>27487834</v>
      </c>
      <c r="Q35" s="22">
        <v>25043257</v>
      </c>
      <c r="R35" s="22">
        <v>79987001</v>
      </c>
      <c r="S35" s="22">
        <v>28192245</v>
      </c>
      <c r="T35" s="22">
        <v>29127898</v>
      </c>
      <c r="U35" s="22">
        <v>27976811</v>
      </c>
      <c r="V35" s="22">
        <v>85296954</v>
      </c>
      <c r="W35" s="22">
        <v>339891064</v>
      </c>
      <c r="X35" s="22">
        <v>291910000</v>
      </c>
      <c r="Y35" s="22">
        <v>47981064</v>
      </c>
      <c r="Z35" s="23">
        <v>16.436937412216093</v>
      </c>
      <c r="AA35" s="20">
        <v>291910000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24512000</v>
      </c>
      <c r="F38" s="22">
        <v>20815000</v>
      </c>
      <c r="G38" s="22">
        <v>1303528</v>
      </c>
      <c r="H38" s="22">
        <v>424378</v>
      </c>
      <c r="I38" s="22">
        <v>353373</v>
      </c>
      <c r="J38" s="22">
        <v>2081279</v>
      </c>
      <c r="K38" s="22">
        <v>1641589</v>
      </c>
      <c r="L38" s="22">
        <v>485381</v>
      </c>
      <c r="M38" s="22">
        <v>1621025</v>
      </c>
      <c r="N38" s="22">
        <v>3747995</v>
      </c>
      <c r="O38" s="22">
        <v>1700178</v>
      </c>
      <c r="P38" s="22">
        <v>1318162</v>
      </c>
      <c r="Q38" s="22">
        <v>288146</v>
      </c>
      <c r="R38" s="22">
        <v>3306486</v>
      </c>
      <c r="S38" s="22">
        <v>433046</v>
      </c>
      <c r="T38" s="22">
        <v>1403345</v>
      </c>
      <c r="U38" s="22">
        <v>878068</v>
      </c>
      <c r="V38" s="22">
        <v>2714459</v>
      </c>
      <c r="W38" s="22">
        <v>11850219</v>
      </c>
      <c r="X38" s="22">
        <v>20815000</v>
      </c>
      <c r="Y38" s="22">
        <v>-8964781</v>
      </c>
      <c r="Z38" s="23">
        <v>-43.068849387460965</v>
      </c>
      <c r="AA38" s="20">
        <v>20815000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2036458224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281543000</v>
      </c>
      <c r="F42" s="22">
        <v>397060000</v>
      </c>
      <c r="G42" s="22">
        <v>3057218</v>
      </c>
      <c r="H42" s="22">
        <v>41281339</v>
      </c>
      <c r="I42" s="22">
        <v>43141399</v>
      </c>
      <c r="J42" s="22">
        <v>87479956</v>
      </c>
      <c r="K42" s="22">
        <v>43406048</v>
      </c>
      <c r="L42" s="22">
        <v>45288315</v>
      </c>
      <c r="M42" s="22">
        <v>32776579</v>
      </c>
      <c r="N42" s="22">
        <v>121470942</v>
      </c>
      <c r="O42" s="22">
        <v>34686486</v>
      </c>
      <c r="P42" s="22">
        <v>33995185</v>
      </c>
      <c r="Q42" s="22">
        <v>11351508</v>
      </c>
      <c r="R42" s="22">
        <v>80033179</v>
      </c>
      <c r="S42" s="22">
        <v>38751329</v>
      </c>
      <c r="T42" s="22">
        <v>37244421</v>
      </c>
      <c r="U42" s="22">
        <v>54480733</v>
      </c>
      <c r="V42" s="22">
        <v>130476483</v>
      </c>
      <c r="W42" s="22">
        <v>419460560</v>
      </c>
      <c r="X42" s="22">
        <v>397060000</v>
      </c>
      <c r="Y42" s="22">
        <v>22400560</v>
      </c>
      <c r="Z42" s="23">
        <v>5.6416058026494733</v>
      </c>
      <c r="AA42" s="20">
        <v>397060000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185628000</v>
      </c>
      <c r="F45" s="22">
        <v>195530000</v>
      </c>
      <c r="G45" s="22">
        <v>-1542674</v>
      </c>
      <c r="H45" s="22">
        <v>17836782</v>
      </c>
      <c r="I45" s="22">
        <v>19297484</v>
      </c>
      <c r="J45" s="22">
        <v>35591592</v>
      </c>
      <c r="K45" s="22">
        <v>16274958</v>
      </c>
      <c r="L45" s="22">
        <v>17111356</v>
      </c>
      <c r="M45" s="22">
        <v>17480129</v>
      </c>
      <c r="N45" s="22">
        <v>50866443</v>
      </c>
      <c r="O45" s="22">
        <v>19315085</v>
      </c>
      <c r="P45" s="22">
        <v>15257333</v>
      </c>
      <c r="Q45" s="22">
        <v>14886930</v>
      </c>
      <c r="R45" s="22">
        <v>49459348</v>
      </c>
      <c r="S45" s="22">
        <v>14809575</v>
      </c>
      <c r="T45" s="22">
        <v>15203790</v>
      </c>
      <c r="U45" s="22">
        <v>14422862</v>
      </c>
      <c r="V45" s="22">
        <v>44436227</v>
      </c>
      <c r="W45" s="22">
        <v>180353610</v>
      </c>
      <c r="X45" s="22">
        <v>195530000</v>
      </c>
      <c r="Y45" s="22">
        <v>-15176390</v>
      </c>
      <c r="Z45" s="23">
        <v>-7.7616682861964925</v>
      </c>
      <c r="AA45" s="20">
        <v>195530000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2820051224</v>
      </c>
      <c r="F48" s="31">
        <f t="shared" si="1"/>
        <v>905315000</v>
      </c>
      <c r="G48" s="31">
        <f t="shared" si="1"/>
        <v>27571830</v>
      </c>
      <c r="H48" s="31">
        <f t="shared" si="1"/>
        <v>86058874</v>
      </c>
      <c r="I48" s="31">
        <f t="shared" si="1"/>
        <v>90225207</v>
      </c>
      <c r="J48" s="31">
        <f t="shared" si="1"/>
        <v>203855911</v>
      </c>
      <c r="K48" s="31">
        <f t="shared" si="1"/>
        <v>91090330</v>
      </c>
      <c r="L48" s="31">
        <f t="shared" si="1"/>
        <v>91168455</v>
      </c>
      <c r="M48" s="31">
        <f t="shared" si="1"/>
        <v>89730620</v>
      </c>
      <c r="N48" s="31">
        <f t="shared" si="1"/>
        <v>271989405</v>
      </c>
      <c r="O48" s="31">
        <f t="shared" si="1"/>
        <v>83157659</v>
      </c>
      <c r="P48" s="31">
        <f t="shared" si="1"/>
        <v>78058514</v>
      </c>
      <c r="Q48" s="31">
        <f t="shared" si="1"/>
        <v>51569841</v>
      </c>
      <c r="R48" s="31">
        <f t="shared" si="1"/>
        <v>212786014</v>
      </c>
      <c r="S48" s="31">
        <f t="shared" si="1"/>
        <v>82186195</v>
      </c>
      <c r="T48" s="31">
        <f t="shared" si="1"/>
        <v>82979454</v>
      </c>
      <c r="U48" s="31">
        <f t="shared" si="1"/>
        <v>97758474</v>
      </c>
      <c r="V48" s="31">
        <f t="shared" si="1"/>
        <v>262924123</v>
      </c>
      <c r="W48" s="31">
        <f t="shared" si="1"/>
        <v>951555453</v>
      </c>
      <c r="X48" s="31">
        <f t="shared" si="1"/>
        <v>905315000</v>
      </c>
      <c r="Y48" s="31">
        <f t="shared" si="1"/>
        <v>46240453</v>
      </c>
      <c r="Z48" s="32">
        <f>+IF(X48&lt;&gt;0,+(Y48/X48)*100,0)</f>
        <v>5.1076645145612307</v>
      </c>
      <c r="AA48" s="29">
        <f>SUM(AA35:AA47)</f>
        <v>905315000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4425780776</v>
      </c>
      <c r="F49" s="41">
        <f t="shared" si="2"/>
        <v>6340517000</v>
      </c>
      <c r="G49" s="41">
        <f t="shared" si="2"/>
        <v>569118227</v>
      </c>
      <c r="H49" s="41">
        <f t="shared" si="2"/>
        <v>525573491</v>
      </c>
      <c r="I49" s="41">
        <f t="shared" si="2"/>
        <v>532124212</v>
      </c>
      <c r="J49" s="41">
        <f t="shared" si="2"/>
        <v>1626815930</v>
      </c>
      <c r="K49" s="41">
        <f t="shared" si="2"/>
        <v>510333107</v>
      </c>
      <c r="L49" s="41">
        <f t="shared" si="2"/>
        <v>558200007</v>
      </c>
      <c r="M49" s="41">
        <f t="shared" si="2"/>
        <v>530873550</v>
      </c>
      <c r="N49" s="41">
        <f t="shared" si="2"/>
        <v>1599406664</v>
      </c>
      <c r="O49" s="41">
        <f t="shared" si="2"/>
        <v>571054967</v>
      </c>
      <c r="P49" s="41">
        <f t="shared" si="2"/>
        <v>544638931</v>
      </c>
      <c r="Q49" s="41">
        <f t="shared" si="2"/>
        <v>630267771</v>
      </c>
      <c r="R49" s="41">
        <f t="shared" si="2"/>
        <v>1745961669</v>
      </c>
      <c r="S49" s="41">
        <f t="shared" si="2"/>
        <v>593062697</v>
      </c>
      <c r="T49" s="41">
        <f t="shared" si="2"/>
        <v>588418409</v>
      </c>
      <c r="U49" s="41">
        <f t="shared" si="2"/>
        <v>518192663</v>
      </c>
      <c r="V49" s="41">
        <f t="shared" si="2"/>
        <v>1699673769</v>
      </c>
      <c r="W49" s="41">
        <f t="shared" si="2"/>
        <v>6671858032</v>
      </c>
      <c r="X49" s="41">
        <f t="shared" si="2"/>
        <v>6340517000</v>
      </c>
      <c r="Y49" s="41">
        <f t="shared" si="2"/>
        <v>331341032</v>
      </c>
      <c r="Z49" s="42">
        <f>+IF(X49&lt;&gt;0,+(Y49/X49)*100,0)</f>
        <v>5.2257731033604991</v>
      </c>
      <c r="AA49" s="39">
        <f>+AA33-AA48</f>
        <v>6340517000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4425780776</v>
      </c>
      <c r="F52" s="50">
        <f t="shared" si="3"/>
        <v>6340517000</v>
      </c>
      <c r="G52" s="50">
        <f t="shared" si="3"/>
        <v>569118227</v>
      </c>
      <c r="H52" s="50">
        <f t="shared" si="3"/>
        <v>525573491</v>
      </c>
      <c r="I52" s="50">
        <f t="shared" si="3"/>
        <v>532124212</v>
      </c>
      <c r="J52" s="50">
        <f t="shared" si="3"/>
        <v>1626815930</v>
      </c>
      <c r="K52" s="50">
        <f t="shared" si="3"/>
        <v>510333107</v>
      </c>
      <c r="L52" s="50">
        <f t="shared" si="3"/>
        <v>558200007</v>
      </c>
      <c r="M52" s="50">
        <f t="shared" si="3"/>
        <v>530873550</v>
      </c>
      <c r="N52" s="50">
        <f t="shared" si="3"/>
        <v>1599406664</v>
      </c>
      <c r="O52" s="50">
        <f t="shared" si="3"/>
        <v>571054967</v>
      </c>
      <c r="P52" s="50">
        <f t="shared" si="3"/>
        <v>544638931</v>
      </c>
      <c r="Q52" s="50">
        <f t="shared" si="3"/>
        <v>630267771</v>
      </c>
      <c r="R52" s="50">
        <f t="shared" si="3"/>
        <v>1745961669</v>
      </c>
      <c r="S52" s="50">
        <f t="shared" si="3"/>
        <v>593062697</v>
      </c>
      <c r="T52" s="50">
        <f t="shared" si="3"/>
        <v>588418409</v>
      </c>
      <c r="U52" s="50">
        <f t="shared" si="3"/>
        <v>518192663</v>
      </c>
      <c r="V52" s="50">
        <f t="shared" si="3"/>
        <v>1699673769</v>
      </c>
      <c r="W52" s="50">
        <f t="shared" si="3"/>
        <v>6671858032</v>
      </c>
      <c r="X52" s="50">
        <f t="shared" si="3"/>
        <v>6340517000</v>
      </c>
      <c r="Y52" s="50">
        <f t="shared" si="3"/>
        <v>331341032</v>
      </c>
      <c r="Z52" s="51">
        <f>+IF(X52&lt;&gt;0,+(Y52/X52)*100,0)</f>
        <v>5.2257731033604991</v>
      </c>
      <c r="AA52" s="48">
        <f>SUM(AA49:AA51)</f>
        <v>6340517000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4425780776</v>
      </c>
      <c r="F54" s="56">
        <f t="shared" si="4"/>
        <v>6340517000</v>
      </c>
      <c r="G54" s="56">
        <f t="shared" si="4"/>
        <v>569118227</v>
      </c>
      <c r="H54" s="56">
        <f t="shared" si="4"/>
        <v>525573491</v>
      </c>
      <c r="I54" s="56">
        <f t="shared" si="4"/>
        <v>532124212</v>
      </c>
      <c r="J54" s="56">
        <f t="shared" si="4"/>
        <v>1626815930</v>
      </c>
      <c r="K54" s="56">
        <f t="shared" si="4"/>
        <v>510333107</v>
      </c>
      <c r="L54" s="56">
        <f t="shared" si="4"/>
        <v>558200007</v>
      </c>
      <c r="M54" s="56">
        <f t="shared" si="4"/>
        <v>530873550</v>
      </c>
      <c r="N54" s="56">
        <f t="shared" si="4"/>
        <v>1599406664</v>
      </c>
      <c r="O54" s="56">
        <f t="shared" si="4"/>
        <v>571054967</v>
      </c>
      <c r="P54" s="56">
        <f t="shared" si="4"/>
        <v>544638931</v>
      </c>
      <c r="Q54" s="56">
        <f t="shared" si="4"/>
        <v>630267771</v>
      </c>
      <c r="R54" s="56">
        <f t="shared" si="4"/>
        <v>1745961669</v>
      </c>
      <c r="S54" s="56">
        <f t="shared" si="4"/>
        <v>593062697</v>
      </c>
      <c r="T54" s="56">
        <f t="shared" si="4"/>
        <v>588418409</v>
      </c>
      <c r="U54" s="56">
        <f t="shared" si="4"/>
        <v>518192663</v>
      </c>
      <c r="V54" s="56">
        <f t="shared" si="4"/>
        <v>1699673769</v>
      </c>
      <c r="W54" s="56">
        <f t="shared" si="4"/>
        <v>6671858032</v>
      </c>
      <c r="X54" s="56">
        <f t="shared" si="4"/>
        <v>6340517000</v>
      </c>
      <c r="Y54" s="56">
        <f t="shared" si="4"/>
        <v>331341032</v>
      </c>
      <c r="Z54" s="57">
        <f>+IF(X54&lt;&gt;0,+(Y54/X54)*100,0)</f>
        <v>5.2257731033604991</v>
      </c>
      <c r="AA54" s="54">
        <f>+AA52-AA53</f>
        <v>6340517000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4425780776</v>
      </c>
      <c r="F57" s="50">
        <f t="shared" si="5"/>
        <v>6340517000</v>
      </c>
      <c r="G57" s="50">
        <f t="shared" si="5"/>
        <v>569118227</v>
      </c>
      <c r="H57" s="50">
        <f t="shared" si="5"/>
        <v>525573491</v>
      </c>
      <c r="I57" s="50">
        <f t="shared" si="5"/>
        <v>532124212</v>
      </c>
      <c r="J57" s="50">
        <f t="shared" si="5"/>
        <v>1626815930</v>
      </c>
      <c r="K57" s="50">
        <f t="shared" si="5"/>
        <v>510333107</v>
      </c>
      <c r="L57" s="50">
        <f t="shared" si="5"/>
        <v>558200007</v>
      </c>
      <c r="M57" s="50">
        <f t="shared" si="5"/>
        <v>530873550</v>
      </c>
      <c r="N57" s="50">
        <f t="shared" si="5"/>
        <v>1599406664</v>
      </c>
      <c r="O57" s="50">
        <f t="shared" si="5"/>
        <v>571054967</v>
      </c>
      <c r="P57" s="50">
        <f t="shared" si="5"/>
        <v>544638931</v>
      </c>
      <c r="Q57" s="50">
        <f t="shared" si="5"/>
        <v>630267771</v>
      </c>
      <c r="R57" s="50">
        <f t="shared" si="5"/>
        <v>1745961669</v>
      </c>
      <c r="S57" s="50">
        <f t="shared" si="5"/>
        <v>593062697</v>
      </c>
      <c r="T57" s="50">
        <f t="shared" si="5"/>
        <v>588418409</v>
      </c>
      <c r="U57" s="50">
        <f t="shared" si="5"/>
        <v>518192663</v>
      </c>
      <c r="V57" s="50">
        <f t="shared" si="5"/>
        <v>1699673769</v>
      </c>
      <c r="W57" s="50">
        <f t="shared" si="5"/>
        <v>6671858032</v>
      </c>
      <c r="X57" s="50">
        <f t="shared" si="5"/>
        <v>6340517000</v>
      </c>
      <c r="Y57" s="50">
        <f t="shared" si="5"/>
        <v>331341032</v>
      </c>
      <c r="Z57" s="51">
        <f>+IF(X57&lt;&gt;0,+(Y57/X57)*100,0)</f>
        <v>5.2257731033604991</v>
      </c>
      <c r="AA57" s="48">
        <f>SUM(AA54:AA56)</f>
        <v>6340517000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4425780776</v>
      </c>
      <c r="F60" s="67">
        <f t="shared" si="6"/>
        <v>6340517000</v>
      </c>
      <c r="G60" s="67">
        <f t="shared" si="6"/>
        <v>569118227</v>
      </c>
      <c r="H60" s="67">
        <f t="shared" si="6"/>
        <v>525573491</v>
      </c>
      <c r="I60" s="67">
        <f t="shared" si="6"/>
        <v>532124212</v>
      </c>
      <c r="J60" s="67">
        <f t="shared" si="6"/>
        <v>1626815930</v>
      </c>
      <c r="K60" s="67">
        <f t="shared" si="6"/>
        <v>510333107</v>
      </c>
      <c r="L60" s="67">
        <f t="shared" si="6"/>
        <v>558200007</v>
      </c>
      <c r="M60" s="67">
        <f t="shared" si="6"/>
        <v>530873550</v>
      </c>
      <c r="N60" s="67">
        <f t="shared" si="6"/>
        <v>1599406664</v>
      </c>
      <c r="O60" s="67">
        <f t="shared" si="6"/>
        <v>571054967</v>
      </c>
      <c r="P60" s="67">
        <f t="shared" si="6"/>
        <v>544638931</v>
      </c>
      <c r="Q60" s="67">
        <f t="shared" si="6"/>
        <v>630267771</v>
      </c>
      <c r="R60" s="67">
        <f t="shared" si="6"/>
        <v>1745961669</v>
      </c>
      <c r="S60" s="67">
        <f t="shared" si="6"/>
        <v>593062697</v>
      </c>
      <c r="T60" s="67">
        <f t="shared" si="6"/>
        <v>588418409</v>
      </c>
      <c r="U60" s="67">
        <f t="shared" si="6"/>
        <v>518192663</v>
      </c>
      <c r="V60" s="67">
        <f t="shared" si="6"/>
        <v>1699673769</v>
      </c>
      <c r="W60" s="67">
        <f t="shared" si="6"/>
        <v>6671858032</v>
      </c>
      <c r="X60" s="67">
        <f t="shared" si="6"/>
        <v>6340517000</v>
      </c>
      <c r="Y60" s="67">
        <f t="shared" si="6"/>
        <v>331341032</v>
      </c>
      <c r="Z60" s="68">
        <f>+IF(X60&lt;&gt;0,+(Y60/X60)*100,0)</f>
        <v>5.2257731033604991</v>
      </c>
      <c r="AA60" s="65">
        <f>SUM(AA57:AA59)</f>
        <v>6340517000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-91880876</v>
      </c>
      <c r="G6" s="22"/>
      <c r="H6" s="22"/>
      <c r="I6" s="22">
        <v>38224</v>
      </c>
      <c r="J6" s="22">
        <v>38224</v>
      </c>
      <c r="K6" s="22">
        <v>-38224</v>
      </c>
      <c r="L6" s="22"/>
      <c r="M6" s="22"/>
      <c r="N6" s="22">
        <v>-38224</v>
      </c>
      <c r="O6" s="22">
        <v>109646</v>
      </c>
      <c r="P6" s="22"/>
      <c r="Q6" s="22">
        <v>-109646</v>
      </c>
      <c r="R6" s="22"/>
      <c r="S6" s="22">
        <v>-72455899</v>
      </c>
      <c r="T6" s="22">
        <v>-6113651</v>
      </c>
      <c r="U6" s="22">
        <v>192193298</v>
      </c>
      <c r="V6" s="22">
        <v>113623748</v>
      </c>
      <c r="W6" s="22">
        <v>113623748</v>
      </c>
      <c r="X6" s="22">
        <v>-93592504</v>
      </c>
      <c r="Y6" s="22">
        <v>207216252</v>
      </c>
      <c r="Z6" s="23">
        <v>-221.40261574794496</v>
      </c>
      <c r="AA6" s="20">
        <v>-91880876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-34092857</v>
      </c>
      <c r="G7" s="22"/>
      <c r="H7" s="22"/>
      <c r="I7" s="22">
        <v>-354247</v>
      </c>
      <c r="J7" s="22">
        <v>-354247</v>
      </c>
      <c r="K7" s="22">
        <v>354247</v>
      </c>
      <c r="L7" s="22">
        <v>6513</v>
      </c>
      <c r="M7" s="22">
        <v>-27661</v>
      </c>
      <c r="N7" s="22">
        <v>333099</v>
      </c>
      <c r="O7" s="22">
        <v>-3545</v>
      </c>
      <c r="P7" s="22"/>
      <c r="Q7" s="22">
        <v>24693</v>
      </c>
      <c r="R7" s="22">
        <v>21148</v>
      </c>
      <c r="S7" s="22">
        <v>-11667447</v>
      </c>
      <c r="T7" s="22">
        <v>-1047608</v>
      </c>
      <c r="U7" s="22">
        <v>29375553</v>
      </c>
      <c r="V7" s="22">
        <v>16660498</v>
      </c>
      <c r="W7" s="22">
        <v>16660498</v>
      </c>
      <c r="X7" s="22">
        <v>-26352511</v>
      </c>
      <c r="Y7" s="22">
        <v>43013009</v>
      </c>
      <c r="Z7" s="23">
        <v>-163.22167174126213</v>
      </c>
      <c r="AA7" s="20">
        <v>-34092857</v>
      </c>
    </row>
    <row r="8" spans="1:27" x14ac:dyDescent="0.25">
      <c r="A8" s="19" t="s">
        <v>36</v>
      </c>
      <c r="B8" s="15" t="s">
        <v>32</v>
      </c>
      <c r="C8" s="20">
        <v>1706442069</v>
      </c>
      <c r="D8" s="20"/>
      <c r="E8" s="21">
        <v>1921556302</v>
      </c>
      <c r="F8" s="22">
        <v>1858870900</v>
      </c>
      <c r="G8" s="22">
        <v>140295660</v>
      </c>
      <c r="H8" s="22">
        <v>151255711</v>
      </c>
      <c r="I8" s="22">
        <v>152468681</v>
      </c>
      <c r="J8" s="22">
        <v>444020052</v>
      </c>
      <c r="K8" s="22">
        <v>158231389</v>
      </c>
      <c r="L8" s="22">
        <v>147535154</v>
      </c>
      <c r="M8" s="22">
        <v>140227938</v>
      </c>
      <c r="N8" s="22">
        <v>445994481</v>
      </c>
      <c r="O8" s="22">
        <v>177461663</v>
      </c>
      <c r="P8" s="22"/>
      <c r="Q8" s="22">
        <v>292501353</v>
      </c>
      <c r="R8" s="22">
        <v>469963016</v>
      </c>
      <c r="S8" s="22">
        <v>140265143</v>
      </c>
      <c r="T8" s="22">
        <v>139447392</v>
      </c>
      <c r="U8" s="22">
        <v>14243919</v>
      </c>
      <c r="V8" s="22">
        <v>293956454</v>
      </c>
      <c r="W8" s="22">
        <v>1653934003</v>
      </c>
      <c r="X8" s="22">
        <v>1816889558</v>
      </c>
      <c r="Y8" s="22">
        <v>-162955555</v>
      </c>
      <c r="Z8" s="23">
        <v>-8.9689301302044253</v>
      </c>
      <c r="AA8" s="20">
        <v>1858870900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-218505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-124195</v>
      </c>
      <c r="T9" s="22">
        <v>-12419</v>
      </c>
      <c r="U9" s="22">
        <v>322906</v>
      </c>
      <c r="V9" s="22">
        <v>186292</v>
      </c>
      <c r="W9" s="22">
        <v>186292</v>
      </c>
      <c r="X9" s="22">
        <v>-195336</v>
      </c>
      <c r="Y9" s="22">
        <v>381628</v>
      </c>
      <c r="Z9" s="23">
        <v>-195.37002907810134</v>
      </c>
      <c r="AA9" s="20">
        <v>-218505</v>
      </c>
    </row>
    <row r="10" spans="1:27" x14ac:dyDescent="0.25">
      <c r="A10" s="19" t="s">
        <v>38</v>
      </c>
      <c r="B10" s="15" t="s">
        <v>32</v>
      </c>
      <c r="C10" s="20">
        <v>83099</v>
      </c>
      <c r="D10" s="20"/>
      <c r="E10" s="21">
        <v>2049935</v>
      </c>
      <c r="F10" s="22">
        <v>2049935</v>
      </c>
      <c r="G10" s="22">
        <v>3723</v>
      </c>
      <c r="H10" s="22">
        <v>49299</v>
      </c>
      <c r="I10" s="22">
        <v>3672</v>
      </c>
      <c r="J10" s="22">
        <v>56694</v>
      </c>
      <c r="K10" s="22">
        <v>21142</v>
      </c>
      <c r="L10" s="22">
        <v>3723</v>
      </c>
      <c r="M10" s="22">
        <v>3621</v>
      </c>
      <c r="N10" s="22">
        <v>28486</v>
      </c>
      <c r="O10" s="22">
        <v>3621</v>
      </c>
      <c r="P10" s="22"/>
      <c r="Q10" s="22">
        <v>5652</v>
      </c>
      <c r="R10" s="22">
        <v>9273</v>
      </c>
      <c r="S10" s="22">
        <v>794</v>
      </c>
      <c r="T10" s="22">
        <v>3337</v>
      </c>
      <c r="U10" s="22">
        <v>3417</v>
      </c>
      <c r="V10" s="22">
        <v>7548</v>
      </c>
      <c r="W10" s="22">
        <v>102001</v>
      </c>
      <c r="X10" s="22">
        <v>1381482</v>
      </c>
      <c r="Y10" s="22">
        <v>-1279481</v>
      </c>
      <c r="Z10" s="23">
        <v>-92.616552369122445</v>
      </c>
      <c r="AA10" s="20">
        <v>2049935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141346564</v>
      </c>
      <c r="D13" s="20"/>
      <c r="E13" s="21">
        <v>105941468</v>
      </c>
      <c r="F13" s="22">
        <v>135941468</v>
      </c>
      <c r="G13" s="22">
        <v>13603614</v>
      </c>
      <c r="H13" s="22">
        <v>15456608</v>
      </c>
      <c r="I13" s="22"/>
      <c r="J13" s="22">
        <v>29060222</v>
      </c>
      <c r="K13" s="22">
        <v>28510052</v>
      </c>
      <c r="L13" s="22"/>
      <c r="M13" s="22"/>
      <c r="N13" s="22">
        <v>28510052</v>
      </c>
      <c r="O13" s="22"/>
      <c r="P13" s="22"/>
      <c r="Q13" s="22">
        <v>77379131</v>
      </c>
      <c r="R13" s="22">
        <v>77379131</v>
      </c>
      <c r="S13" s="22">
        <v>13266282</v>
      </c>
      <c r="T13" s="22">
        <v>14881231</v>
      </c>
      <c r="U13" s="22">
        <v>-14415</v>
      </c>
      <c r="V13" s="22">
        <v>28133098</v>
      </c>
      <c r="W13" s="22">
        <v>163082503</v>
      </c>
      <c r="X13" s="22">
        <v>150455050</v>
      </c>
      <c r="Y13" s="22">
        <v>12627453</v>
      </c>
      <c r="Z13" s="23">
        <v>8.3928409182676162</v>
      </c>
      <c r="AA13" s="20">
        <v>135941468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10883485</v>
      </c>
      <c r="D20" s="20"/>
      <c r="E20" s="21">
        <v>12728289</v>
      </c>
      <c r="F20" s="22">
        <v>12728289</v>
      </c>
      <c r="G20" s="22">
        <v>257396</v>
      </c>
      <c r="H20" s="22">
        <v>408853</v>
      </c>
      <c r="I20" s="22">
        <v>428157</v>
      </c>
      <c r="J20" s="22">
        <v>1094406</v>
      </c>
      <c r="K20" s="22">
        <v>1249372</v>
      </c>
      <c r="L20" s="22">
        <v>1033907</v>
      </c>
      <c r="M20" s="22"/>
      <c r="N20" s="22">
        <v>2283279</v>
      </c>
      <c r="O20" s="22"/>
      <c r="P20" s="22"/>
      <c r="Q20" s="22">
        <v>1983177</v>
      </c>
      <c r="R20" s="22">
        <v>1983177</v>
      </c>
      <c r="S20" s="22"/>
      <c r="T20" s="22"/>
      <c r="U20" s="22">
        <v>-4901286</v>
      </c>
      <c r="V20" s="22">
        <v>-4901286</v>
      </c>
      <c r="W20" s="22">
        <v>459576</v>
      </c>
      <c r="X20" s="22">
        <v>10277110</v>
      </c>
      <c r="Y20" s="22">
        <v>-9817534</v>
      </c>
      <c r="Z20" s="18">
        <v>-95.528159180937052</v>
      </c>
      <c r="AA20" s="20">
        <v>12728289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33333313</v>
      </c>
      <c r="D22" s="20"/>
      <c r="E22" s="21"/>
      <c r="F22" s="22"/>
      <c r="G22" s="22"/>
      <c r="H22" s="22"/>
      <c r="I22" s="22">
        <v>-3034</v>
      </c>
      <c r="J22" s="22">
        <v>-3034</v>
      </c>
      <c r="K22" s="22">
        <v>3266</v>
      </c>
      <c r="L22" s="22"/>
      <c r="M22" s="22"/>
      <c r="N22" s="22">
        <v>3266</v>
      </c>
      <c r="O22" s="22"/>
      <c r="P22" s="22"/>
      <c r="Q22" s="22">
        <v>-232</v>
      </c>
      <c r="R22" s="22">
        <v>-232</v>
      </c>
      <c r="S22" s="22">
        <v>-124583</v>
      </c>
      <c r="T22" s="22">
        <v>-12458</v>
      </c>
      <c r="U22" s="22">
        <v>137041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1892088530</v>
      </c>
      <c r="D33" s="29">
        <f t="shared" ref="D33:Y33" si="0">SUM(D6:D32)</f>
        <v>0</v>
      </c>
      <c r="E33" s="30">
        <f t="shared" si="0"/>
        <v>2042275994</v>
      </c>
      <c r="F33" s="31">
        <f t="shared" si="0"/>
        <v>1883398354</v>
      </c>
      <c r="G33" s="31">
        <f t="shared" si="0"/>
        <v>154160393</v>
      </c>
      <c r="H33" s="31">
        <f t="shared" si="0"/>
        <v>167170471</v>
      </c>
      <c r="I33" s="31">
        <f t="shared" si="0"/>
        <v>152581453</v>
      </c>
      <c r="J33" s="31">
        <f t="shared" si="0"/>
        <v>473912317</v>
      </c>
      <c r="K33" s="31">
        <f t="shared" si="0"/>
        <v>188331244</v>
      </c>
      <c r="L33" s="31">
        <f t="shared" si="0"/>
        <v>148579297</v>
      </c>
      <c r="M33" s="31">
        <f t="shared" si="0"/>
        <v>140203898</v>
      </c>
      <c r="N33" s="31">
        <f t="shared" si="0"/>
        <v>477114439</v>
      </c>
      <c r="O33" s="31">
        <f t="shared" si="0"/>
        <v>177571385</v>
      </c>
      <c r="P33" s="31">
        <f t="shared" si="0"/>
        <v>0</v>
      </c>
      <c r="Q33" s="31">
        <f t="shared" si="0"/>
        <v>371784128</v>
      </c>
      <c r="R33" s="31">
        <f t="shared" si="0"/>
        <v>549355513</v>
      </c>
      <c r="S33" s="31">
        <f t="shared" si="0"/>
        <v>69160095</v>
      </c>
      <c r="T33" s="31">
        <f t="shared" si="0"/>
        <v>147145824</v>
      </c>
      <c r="U33" s="31">
        <f t="shared" si="0"/>
        <v>231360433</v>
      </c>
      <c r="V33" s="31">
        <f t="shared" si="0"/>
        <v>447666352</v>
      </c>
      <c r="W33" s="31">
        <f t="shared" si="0"/>
        <v>1948048621</v>
      </c>
      <c r="X33" s="31">
        <f t="shared" si="0"/>
        <v>1858862849</v>
      </c>
      <c r="Y33" s="31">
        <f t="shared" si="0"/>
        <v>89185772</v>
      </c>
      <c r="Z33" s="32">
        <f>+IF(X33&lt;&gt;0,+(Y33/X33)*100,0)</f>
        <v>4.7978672578226345</v>
      </c>
      <c r="AA33" s="29">
        <f>SUM(AA6:AA32)</f>
        <v>1883398354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275760398</v>
      </c>
      <c r="D35" s="20"/>
      <c r="E35" s="21">
        <v>291003405</v>
      </c>
      <c r="F35" s="22">
        <v>294145012</v>
      </c>
      <c r="G35" s="22">
        <v>22780990</v>
      </c>
      <c r="H35" s="22">
        <v>22698776</v>
      </c>
      <c r="I35" s="22">
        <v>22757619</v>
      </c>
      <c r="J35" s="22">
        <v>68237385</v>
      </c>
      <c r="K35" s="22">
        <v>26789322</v>
      </c>
      <c r="L35" s="22">
        <v>19847966</v>
      </c>
      <c r="M35" s="22">
        <v>21070292</v>
      </c>
      <c r="N35" s="22">
        <v>67707580</v>
      </c>
      <c r="O35" s="22">
        <v>22850848</v>
      </c>
      <c r="P35" s="22">
        <v>-1</v>
      </c>
      <c r="Q35" s="22">
        <v>43202697</v>
      </c>
      <c r="R35" s="22">
        <v>66053544</v>
      </c>
      <c r="S35" s="22">
        <v>23006027</v>
      </c>
      <c r="T35" s="22">
        <v>22760829</v>
      </c>
      <c r="U35" s="22">
        <v>21611744</v>
      </c>
      <c r="V35" s="22">
        <v>67378600</v>
      </c>
      <c r="W35" s="22">
        <v>269377109</v>
      </c>
      <c r="X35" s="22">
        <v>279068113</v>
      </c>
      <c r="Y35" s="22">
        <v>-9691004</v>
      </c>
      <c r="Z35" s="23">
        <v>-3.4726303538663337</v>
      </c>
      <c r="AA35" s="20">
        <v>294145012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25589538</v>
      </c>
      <c r="D38" s="20"/>
      <c r="E38" s="21">
        <v>32454340</v>
      </c>
      <c r="F38" s="22">
        <v>32454341</v>
      </c>
      <c r="G38" s="22">
        <v>36894</v>
      </c>
      <c r="H38" s="22">
        <v>349117</v>
      </c>
      <c r="I38" s="22">
        <v>-381338</v>
      </c>
      <c r="J38" s="22">
        <v>4673</v>
      </c>
      <c r="K38" s="22">
        <v>920042</v>
      </c>
      <c r="L38" s="22">
        <v>2540148</v>
      </c>
      <c r="M38" s="22">
        <v>1358621</v>
      </c>
      <c r="N38" s="22">
        <v>4818811</v>
      </c>
      <c r="O38" s="22">
        <v>250489</v>
      </c>
      <c r="P38" s="22">
        <v>1</v>
      </c>
      <c r="Q38" s="22">
        <v>3257777</v>
      </c>
      <c r="R38" s="22">
        <v>3508267</v>
      </c>
      <c r="S38" s="22">
        <v>2870315</v>
      </c>
      <c r="T38" s="22">
        <v>1651186</v>
      </c>
      <c r="U38" s="22">
        <v>12822610</v>
      </c>
      <c r="V38" s="22">
        <v>17344111</v>
      </c>
      <c r="W38" s="22">
        <v>25675862</v>
      </c>
      <c r="X38" s="22">
        <v>23326293</v>
      </c>
      <c r="Y38" s="22">
        <v>2349569</v>
      </c>
      <c r="Z38" s="23">
        <v>10.072620626003454</v>
      </c>
      <c r="AA38" s="20">
        <v>32454341</v>
      </c>
    </row>
    <row r="39" spans="1:27" x14ac:dyDescent="0.25">
      <c r="A39" s="19" t="s">
        <v>65</v>
      </c>
      <c r="B39" s="15" t="s">
        <v>32</v>
      </c>
      <c r="C39" s="20">
        <v>278275222</v>
      </c>
      <c r="D39" s="20"/>
      <c r="E39" s="21">
        <v>156474259</v>
      </c>
      <c r="F39" s="22">
        <v>291246674</v>
      </c>
      <c r="G39" s="22"/>
      <c r="H39" s="22">
        <v>26079043</v>
      </c>
      <c r="I39" s="22">
        <v>13039522</v>
      </c>
      <c r="J39" s="22">
        <v>39118565</v>
      </c>
      <c r="K39" s="22">
        <v>13039521</v>
      </c>
      <c r="L39" s="22">
        <v>13039522</v>
      </c>
      <c r="M39" s="22">
        <v>13039521</v>
      </c>
      <c r="N39" s="22">
        <v>39118564</v>
      </c>
      <c r="O39" s="22">
        <v>13039522</v>
      </c>
      <c r="P39" s="22"/>
      <c r="Q39" s="22">
        <v>127158355</v>
      </c>
      <c r="R39" s="22">
        <v>140197877</v>
      </c>
      <c r="S39" s="22">
        <v>1808490</v>
      </c>
      <c r="T39" s="22">
        <v>35501592</v>
      </c>
      <c r="U39" s="22">
        <v>35501586</v>
      </c>
      <c r="V39" s="22">
        <v>72811668</v>
      </c>
      <c r="W39" s="22">
        <v>291246674</v>
      </c>
      <c r="X39" s="22">
        <v>246322542</v>
      </c>
      <c r="Y39" s="22">
        <v>44924132</v>
      </c>
      <c r="Z39" s="23">
        <v>18.237929681644811</v>
      </c>
      <c r="AA39" s="20">
        <v>291246674</v>
      </c>
    </row>
    <row r="40" spans="1:27" x14ac:dyDescent="0.25">
      <c r="A40" s="19" t="s">
        <v>66</v>
      </c>
      <c r="B40" s="15" t="s">
        <v>32</v>
      </c>
      <c r="C40" s="20">
        <v>115399294</v>
      </c>
      <c r="D40" s="20"/>
      <c r="E40" s="21">
        <v>139868314</v>
      </c>
      <c r="F40" s="22">
        <v>115542535</v>
      </c>
      <c r="G40" s="22"/>
      <c r="H40" s="22"/>
      <c r="I40" s="22"/>
      <c r="J40" s="22"/>
      <c r="K40" s="22">
        <v>38618491</v>
      </c>
      <c r="L40" s="22">
        <v>9419231</v>
      </c>
      <c r="M40" s="22">
        <v>9738873</v>
      </c>
      <c r="N40" s="22">
        <v>57776595</v>
      </c>
      <c r="O40" s="22">
        <v>9731391</v>
      </c>
      <c r="P40" s="22"/>
      <c r="Q40" s="22">
        <v>18531449</v>
      </c>
      <c r="R40" s="22">
        <v>28262840</v>
      </c>
      <c r="S40" s="22">
        <v>9421009</v>
      </c>
      <c r="T40" s="22">
        <v>9736848</v>
      </c>
      <c r="U40" s="22">
        <v>9424560</v>
      </c>
      <c r="V40" s="22">
        <v>28582417</v>
      </c>
      <c r="W40" s="22">
        <v>114621852</v>
      </c>
      <c r="X40" s="22">
        <v>115749979</v>
      </c>
      <c r="Y40" s="22">
        <v>-1128127</v>
      </c>
      <c r="Z40" s="23">
        <v>-0.9746239349209731</v>
      </c>
      <c r="AA40" s="20">
        <v>115542535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1161810</v>
      </c>
      <c r="F41" s="22">
        <v>1161810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774548</v>
      </c>
      <c r="Y41" s="22">
        <v>-774548</v>
      </c>
      <c r="Z41" s="23">
        <v>-100</v>
      </c>
      <c r="AA41" s="20">
        <v>1161810</v>
      </c>
    </row>
    <row r="42" spans="1:27" x14ac:dyDescent="0.25">
      <c r="A42" s="19" t="s">
        <v>67</v>
      </c>
      <c r="B42" s="15" t="s">
        <v>32</v>
      </c>
      <c r="C42" s="20">
        <v>96670738</v>
      </c>
      <c r="D42" s="20"/>
      <c r="E42" s="21">
        <v>143634316</v>
      </c>
      <c r="F42" s="22">
        <v>147134316</v>
      </c>
      <c r="G42" s="22">
        <v>1304124</v>
      </c>
      <c r="H42" s="22">
        <v>-125717</v>
      </c>
      <c r="I42" s="22">
        <v>9428617</v>
      </c>
      <c r="J42" s="22">
        <v>10607024</v>
      </c>
      <c r="K42" s="22">
        <v>15580445</v>
      </c>
      <c r="L42" s="22">
        <v>11448632</v>
      </c>
      <c r="M42" s="22">
        <v>17380894</v>
      </c>
      <c r="N42" s="22">
        <v>44409971</v>
      </c>
      <c r="O42" s="22">
        <v>7342293</v>
      </c>
      <c r="P42" s="22">
        <v>2</v>
      </c>
      <c r="Q42" s="22">
        <v>17243992</v>
      </c>
      <c r="R42" s="22">
        <v>24586287</v>
      </c>
      <c r="S42" s="22">
        <v>12451044</v>
      </c>
      <c r="T42" s="22">
        <v>20469205</v>
      </c>
      <c r="U42" s="22">
        <v>17842675</v>
      </c>
      <c r="V42" s="22">
        <v>50762924</v>
      </c>
      <c r="W42" s="22">
        <v>130366206</v>
      </c>
      <c r="X42" s="22">
        <v>116776022</v>
      </c>
      <c r="Y42" s="22">
        <v>13590184</v>
      </c>
      <c r="Z42" s="23">
        <v>11.637820647803879</v>
      </c>
      <c r="AA42" s="20">
        <v>147134316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104397390</v>
      </c>
      <c r="D45" s="20"/>
      <c r="E45" s="21">
        <v>4584936</v>
      </c>
      <c r="F45" s="22">
        <v>4334935</v>
      </c>
      <c r="G45" s="22">
        <v>9369300</v>
      </c>
      <c r="H45" s="22">
        <v>10849199</v>
      </c>
      <c r="I45" s="22">
        <v>10806651</v>
      </c>
      <c r="J45" s="22">
        <v>31025150</v>
      </c>
      <c r="K45" s="22">
        <v>7677366</v>
      </c>
      <c r="L45" s="22">
        <v>8491423</v>
      </c>
      <c r="M45" s="22">
        <v>7435587</v>
      </c>
      <c r="N45" s="22">
        <v>23604376</v>
      </c>
      <c r="O45" s="22">
        <v>8975094</v>
      </c>
      <c r="P45" s="22"/>
      <c r="Q45" s="22">
        <v>17067832</v>
      </c>
      <c r="R45" s="22">
        <v>26042926</v>
      </c>
      <c r="S45" s="22">
        <v>-77434518</v>
      </c>
      <c r="T45" s="22">
        <v>166604</v>
      </c>
      <c r="U45" s="22">
        <v>450272</v>
      </c>
      <c r="V45" s="22">
        <v>-76817642</v>
      </c>
      <c r="W45" s="22">
        <v>3854810</v>
      </c>
      <c r="X45" s="22">
        <v>3917704</v>
      </c>
      <c r="Y45" s="22">
        <v>-62894</v>
      </c>
      <c r="Z45" s="23">
        <v>-1.6053790689648837</v>
      </c>
      <c r="AA45" s="20">
        <v>4334935</v>
      </c>
    </row>
    <row r="46" spans="1:27" x14ac:dyDescent="0.25">
      <c r="A46" s="19" t="s">
        <v>71</v>
      </c>
      <c r="B46" s="15" t="s">
        <v>32</v>
      </c>
      <c r="C46" s="20">
        <v>2512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896095092</v>
      </c>
      <c r="D48" s="29">
        <f t="shared" ref="D48:Y48" si="1">SUM(D35:D47)</f>
        <v>0</v>
      </c>
      <c r="E48" s="30">
        <f t="shared" si="1"/>
        <v>769181380</v>
      </c>
      <c r="F48" s="31">
        <f t="shared" si="1"/>
        <v>886019623</v>
      </c>
      <c r="G48" s="31">
        <f t="shared" si="1"/>
        <v>33491308</v>
      </c>
      <c r="H48" s="31">
        <f t="shared" si="1"/>
        <v>59850418</v>
      </c>
      <c r="I48" s="31">
        <f t="shared" si="1"/>
        <v>55651071</v>
      </c>
      <c r="J48" s="31">
        <f t="shared" si="1"/>
        <v>148992797</v>
      </c>
      <c r="K48" s="31">
        <f t="shared" si="1"/>
        <v>102625187</v>
      </c>
      <c r="L48" s="31">
        <f t="shared" si="1"/>
        <v>64786922</v>
      </c>
      <c r="M48" s="31">
        <f t="shared" si="1"/>
        <v>70023788</v>
      </c>
      <c r="N48" s="31">
        <f t="shared" si="1"/>
        <v>237435897</v>
      </c>
      <c r="O48" s="31">
        <f t="shared" si="1"/>
        <v>62189637</v>
      </c>
      <c r="P48" s="31">
        <f t="shared" si="1"/>
        <v>2</v>
      </c>
      <c r="Q48" s="31">
        <f t="shared" si="1"/>
        <v>226462102</v>
      </c>
      <c r="R48" s="31">
        <f t="shared" si="1"/>
        <v>288651741</v>
      </c>
      <c r="S48" s="31">
        <f t="shared" si="1"/>
        <v>-27877633</v>
      </c>
      <c r="T48" s="31">
        <f t="shared" si="1"/>
        <v>90286264</v>
      </c>
      <c r="U48" s="31">
        <f t="shared" si="1"/>
        <v>97653447</v>
      </c>
      <c r="V48" s="31">
        <f t="shared" si="1"/>
        <v>160062078</v>
      </c>
      <c r="W48" s="31">
        <f t="shared" si="1"/>
        <v>835142513</v>
      </c>
      <c r="X48" s="31">
        <f t="shared" si="1"/>
        <v>785935201</v>
      </c>
      <c r="Y48" s="31">
        <f t="shared" si="1"/>
        <v>49207312</v>
      </c>
      <c r="Z48" s="32">
        <f>+IF(X48&lt;&gt;0,+(Y48/X48)*100,0)</f>
        <v>6.2609884297573277</v>
      </c>
      <c r="AA48" s="29">
        <f>SUM(AA35:AA47)</f>
        <v>886019623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995993438</v>
      </c>
      <c r="D49" s="39">
        <f t="shared" si="2"/>
        <v>0</v>
      </c>
      <c r="E49" s="40">
        <f t="shared" si="2"/>
        <v>1273094614</v>
      </c>
      <c r="F49" s="41">
        <f t="shared" si="2"/>
        <v>997378731</v>
      </c>
      <c r="G49" s="41">
        <f t="shared" si="2"/>
        <v>120669085</v>
      </c>
      <c r="H49" s="41">
        <f t="shared" si="2"/>
        <v>107320053</v>
      </c>
      <c r="I49" s="41">
        <f t="shared" si="2"/>
        <v>96930382</v>
      </c>
      <c r="J49" s="41">
        <f t="shared" si="2"/>
        <v>324919520</v>
      </c>
      <c r="K49" s="41">
        <f t="shared" si="2"/>
        <v>85706057</v>
      </c>
      <c r="L49" s="41">
        <f t="shared" si="2"/>
        <v>83792375</v>
      </c>
      <c r="M49" s="41">
        <f t="shared" si="2"/>
        <v>70180110</v>
      </c>
      <c r="N49" s="41">
        <f t="shared" si="2"/>
        <v>239678542</v>
      </c>
      <c r="O49" s="41">
        <f t="shared" si="2"/>
        <v>115381748</v>
      </c>
      <c r="P49" s="41">
        <f t="shared" si="2"/>
        <v>-2</v>
      </c>
      <c r="Q49" s="41">
        <f t="shared" si="2"/>
        <v>145322026</v>
      </c>
      <c r="R49" s="41">
        <f t="shared" si="2"/>
        <v>260703772</v>
      </c>
      <c r="S49" s="41">
        <f t="shared" si="2"/>
        <v>97037728</v>
      </c>
      <c r="T49" s="41">
        <f t="shared" si="2"/>
        <v>56859560</v>
      </c>
      <c r="U49" s="41">
        <f t="shared" si="2"/>
        <v>133706986</v>
      </c>
      <c r="V49" s="41">
        <f t="shared" si="2"/>
        <v>287604274</v>
      </c>
      <c r="W49" s="41">
        <f t="shared" si="2"/>
        <v>1112906108</v>
      </c>
      <c r="X49" s="41">
        <f t="shared" si="2"/>
        <v>1072927648</v>
      </c>
      <c r="Y49" s="41">
        <f t="shared" si="2"/>
        <v>39978460</v>
      </c>
      <c r="Z49" s="42">
        <f>+IF(X49&lt;&gt;0,+(Y49/X49)*100,0)</f>
        <v>3.726109591315145</v>
      </c>
      <c r="AA49" s="39">
        <f>+AA33-AA48</f>
        <v>997378731</v>
      </c>
    </row>
    <row r="50" spans="1:27" x14ac:dyDescent="0.25">
      <c r="A50" s="43" t="s">
        <v>75</v>
      </c>
      <c r="B50" s="15" t="s">
        <v>32</v>
      </c>
      <c r="C50" s="20">
        <v>237527611</v>
      </c>
      <c r="D50" s="20"/>
      <c r="E50" s="21">
        <v>306872227</v>
      </c>
      <c r="F50" s="22">
        <v>364311587</v>
      </c>
      <c r="G50" s="22"/>
      <c r="H50" s="22"/>
      <c r="I50" s="22">
        <v>58556021</v>
      </c>
      <c r="J50" s="22">
        <v>58556021</v>
      </c>
      <c r="K50" s="22">
        <v>1591281</v>
      </c>
      <c r="L50" s="22">
        <v>16599023</v>
      </c>
      <c r="M50" s="22">
        <v>93811543</v>
      </c>
      <c r="N50" s="22">
        <v>112001847</v>
      </c>
      <c r="O50" s="22">
        <v>9241066</v>
      </c>
      <c r="P50" s="22"/>
      <c r="Q50" s="22">
        <v>4639947</v>
      </c>
      <c r="R50" s="22">
        <v>13881013</v>
      </c>
      <c r="S50" s="22">
        <v>9623201</v>
      </c>
      <c r="T50" s="22">
        <v>39106384</v>
      </c>
      <c r="U50" s="22">
        <v>131143123</v>
      </c>
      <c r="V50" s="22">
        <v>179872708</v>
      </c>
      <c r="W50" s="22">
        <v>364311589</v>
      </c>
      <c r="X50" s="22">
        <v>292498065</v>
      </c>
      <c r="Y50" s="22">
        <v>71813524</v>
      </c>
      <c r="Z50" s="23">
        <v>24.551794556316125</v>
      </c>
      <c r="AA50" s="20">
        <v>364311587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1233521049</v>
      </c>
      <c r="D52" s="48">
        <f t="shared" si="3"/>
        <v>0</v>
      </c>
      <c r="E52" s="49">
        <f t="shared" si="3"/>
        <v>1579966841</v>
      </c>
      <c r="F52" s="50">
        <f t="shared" si="3"/>
        <v>1361690318</v>
      </c>
      <c r="G52" s="50">
        <f t="shared" si="3"/>
        <v>120669085</v>
      </c>
      <c r="H52" s="50">
        <f t="shared" si="3"/>
        <v>107320053</v>
      </c>
      <c r="I52" s="50">
        <f t="shared" si="3"/>
        <v>155486403</v>
      </c>
      <c r="J52" s="50">
        <f t="shared" si="3"/>
        <v>383475541</v>
      </c>
      <c r="K52" s="50">
        <f t="shared" si="3"/>
        <v>87297338</v>
      </c>
      <c r="L52" s="50">
        <f t="shared" si="3"/>
        <v>100391398</v>
      </c>
      <c r="M52" s="50">
        <f t="shared" si="3"/>
        <v>163991653</v>
      </c>
      <c r="N52" s="50">
        <f t="shared" si="3"/>
        <v>351680389</v>
      </c>
      <c r="O52" s="50">
        <f t="shared" si="3"/>
        <v>124622814</v>
      </c>
      <c r="P52" s="50">
        <f t="shared" si="3"/>
        <v>-2</v>
      </c>
      <c r="Q52" s="50">
        <f t="shared" si="3"/>
        <v>149961973</v>
      </c>
      <c r="R52" s="50">
        <f t="shared" si="3"/>
        <v>274584785</v>
      </c>
      <c r="S52" s="50">
        <f t="shared" si="3"/>
        <v>106660929</v>
      </c>
      <c r="T52" s="50">
        <f t="shared" si="3"/>
        <v>95965944</v>
      </c>
      <c r="U52" s="50">
        <f t="shared" si="3"/>
        <v>264850109</v>
      </c>
      <c r="V52" s="50">
        <f t="shared" si="3"/>
        <v>467476982</v>
      </c>
      <c r="W52" s="50">
        <f t="shared" si="3"/>
        <v>1477217697</v>
      </c>
      <c r="X52" s="50">
        <f t="shared" si="3"/>
        <v>1365425713</v>
      </c>
      <c r="Y52" s="50">
        <f t="shared" si="3"/>
        <v>111791984</v>
      </c>
      <c r="Z52" s="51">
        <f>+IF(X52&lt;&gt;0,+(Y52/X52)*100,0)</f>
        <v>8.1873354907298435</v>
      </c>
      <c r="AA52" s="48">
        <f>SUM(AA49:AA51)</f>
        <v>1361690318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1233521049</v>
      </c>
      <c r="D54" s="54">
        <f>+D52-D53</f>
        <v>0</v>
      </c>
      <c r="E54" s="55">
        <f t="shared" si="4"/>
        <v>1579966841</v>
      </c>
      <c r="F54" s="56">
        <f t="shared" si="4"/>
        <v>1361690318</v>
      </c>
      <c r="G54" s="56">
        <f t="shared" si="4"/>
        <v>120669085</v>
      </c>
      <c r="H54" s="56">
        <f t="shared" si="4"/>
        <v>107320053</v>
      </c>
      <c r="I54" s="56">
        <f t="shared" si="4"/>
        <v>155486403</v>
      </c>
      <c r="J54" s="56">
        <f t="shared" si="4"/>
        <v>383475541</v>
      </c>
      <c r="K54" s="56">
        <f t="shared" si="4"/>
        <v>87297338</v>
      </c>
      <c r="L54" s="56">
        <f t="shared" si="4"/>
        <v>100391398</v>
      </c>
      <c r="M54" s="56">
        <f t="shared" si="4"/>
        <v>163991653</v>
      </c>
      <c r="N54" s="56">
        <f t="shared" si="4"/>
        <v>351680389</v>
      </c>
      <c r="O54" s="56">
        <f t="shared" si="4"/>
        <v>124622814</v>
      </c>
      <c r="P54" s="56">
        <f t="shared" si="4"/>
        <v>-2</v>
      </c>
      <c r="Q54" s="56">
        <f t="shared" si="4"/>
        <v>149961973</v>
      </c>
      <c r="R54" s="56">
        <f t="shared" si="4"/>
        <v>274584785</v>
      </c>
      <c r="S54" s="56">
        <f t="shared" si="4"/>
        <v>106660929</v>
      </c>
      <c r="T54" s="56">
        <f t="shared" si="4"/>
        <v>95965944</v>
      </c>
      <c r="U54" s="56">
        <f t="shared" si="4"/>
        <v>264850109</v>
      </c>
      <c r="V54" s="56">
        <f t="shared" si="4"/>
        <v>467476982</v>
      </c>
      <c r="W54" s="56">
        <f t="shared" si="4"/>
        <v>1477217697</v>
      </c>
      <c r="X54" s="56">
        <f t="shared" si="4"/>
        <v>1365425713</v>
      </c>
      <c r="Y54" s="56">
        <f t="shared" si="4"/>
        <v>111791984</v>
      </c>
      <c r="Z54" s="57">
        <f>+IF(X54&lt;&gt;0,+(Y54/X54)*100,0)</f>
        <v>8.1873354907298435</v>
      </c>
      <c r="AA54" s="54">
        <f>+AA52-AA53</f>
        <v>1361690318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1233521049</v>
      </c>
      <c r="D57" s="48">
        <f>SUM(D54:D56)</f>
        <v>0</v>
      </c>
      <c r="E57" s="49">
        <f t="shared" si="5"/>
        <v>1579966841</v>
      </c>
      <c r="F57" s="50">
        <f t="shared" si="5"/>
        <v>1361690318</v>
      </c>
      <c r="G57" s="50">
        <f t="shared" si="5"/>
        <v>120669085</v>
      </c>
      <c r="H57" s="50">
        <f t="shared" si="5"/>
        <v>107320053</v>
      </c>
      <c r="I57" s="50">
        <f t="shared" si="5"/>
        <v>155486403</v>
      </c>
      <c r="J57" s="50">
        <f t="shared" si="5"/>
        <v>383475541</v>
      </c>
      <c r="K57" s="50">
        <f t="shared" si="5"/>
        <v>87297338</v>
      </c>
      <c r="L57" s="50">
        <f t="shared" si="5"/>
        <v>100391398</v>
      </c>
      <c r="M57" s="50">
        <f t="shared" si="5"/>
        <v>163991653</v>
      </c>
      <c r="N57" s="50">
        <f t="shared" si="5"/>
        <v>351680389</v>
      </c>
      <c r="O57" s="50">
        <f t="shared" si="5"/>
        <v>124622814</v>
      </c>
      <c r="P57" s="50">
        <f t="shared" si="5"/>
        <v>-2</v>
      </c>
      <c r="Q57" s="50">
        <f t="shared" si="5"/>
        <v>149961973</v>
      </c>
      <c r="R57" s="50">
        <f t="shared" si="5"/>
        <v>274584785</v>
      </c>
      <c r="S57" s="50">
        <f t="shared" si="5"/>
        <v>106660929</v>
      </c>
      <c r="T57" s="50">
        <f t="shared" si="5"/>
        <v>95965944</v>
      </c>
      <c r="U57" s="50">
        <f t="shared" si="5"/>
        <v>264850109</v>
      </c>
      <c r="V57" s="50">
        <f t="shared" si="5"/>
        <v>467476982</v>
      </c>
      <c r="W57" s="50">
        <f t="shared" si="5"/>
        <v>1477217697</v>
      </c>
      <c r="X57" s="50">
        <f t="shared" si="5"/>
        <v>1365425713</v>
      </c>
      <c r="Y57" s="50">
        <f t="shared" si="5"/>
        <v>111791984</v>
      </c>
      <c r="Z57" s="51">
        <f>+IF(X57&lt;&gt;0,+(Y57/X57)*100,0)</f>
        <v>8.1873354907298435</v>
      </c>
      <c r="AA57" s="48">
        <f>SUM(AA54:AA56)</f>
        <v>1361690318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1233521049</v>
      </c>
      <c r="D60" s="65">
        <f>SUM(D57:D59)</f>
        <v>0</v>
      </c>
      <c r="E60" s="66">
        <f t="shared" si="6"/>
        <v>1579966841</v>
      </c>
      <c r="F60" s="67">
        <f t="shared" si="6"/>
        <v>1361690318</v>
      </c>
      <c r="G60" s="67">
        <f t="shared" si="6"/>
        <v>120669085</v>
      </c>
      <c r="H60" s="67">
        <f t="shared" si="6"/>
        <v>107320053</v>
      </c>
      <c r="I60" s="67">
        <f t="shared" si="6"/>
        <v>155486403</v>
      </c>
      <c r="J60" s="67">
        <f t="shared" si="6"/>
        <v>383475541</v>
      </c>
      <c r="K60" s="67">
        <f t="shared" si="6"/>
        <v>87297338</v>
      </c>
      <c r="L60" s="67">
        <f t="shared" si="6"/>
        <v>100391398</v>
      </c>
      <c r="M60" s="67">
        <f t="shared" si="6"/>
        <v>163991653</v>
      </c>
      <c r="N60" s="67">
        <f t="shared" si="6"/>
        <v>351680389</v>
      </c>
      <c r="O60" s="67">
        <f t="shared" si="6"/>
        <v>124622814</v>
      </c>
      <c r="P60" s="67">
        <f t="shared" si="6"/>
        <v>-2</v>
      </c>
      <c r="Q60" s="67">
        <f t="shared" si="6"/>
        <v>149961973</v>
      </c>
      <c r="R60" s="67">
        <f t="shared" si="6"/>
        <v>274584785</v>
      </c>
      <c r="S60" s="67">
        <f t="shared" si="6"/>
        <v>106660929</v>
      </c>
      <c r="T60" s="67">
        <f t="shared" si="6"/>
        <v>95965944</v>
      </c>
      <c r="U60" s="67">
        <f t="shared" si="6"/>
        <v>264850109</v>
      </c>
      <c r="V60" s="67">
        <f t="shared" si="6"/>
        <v>467476982</v>
      </c>
      <c r="W60" s="67">
        <f t="shared" si="6"/>
        <v>1477217697</v>
      </c>
      <c r="X60" s="67">
        <f t="shared" si="6"/>
        <v>1365425713</v>
      </c>
      <c r="Y60" s="67">
        <f t="shared" si="6"/>
        <v>111791984</v>
      </c>
      <c r="Z60" s="68">
        <f>+IF(X60&lt;&gt;0,+(Y60/X60)*100,0)</f>
        <v>8.1873354907298435</v>
      </c>
      <c r="AA60" s="65">
        <f>SUM(AA57:AA59)</f>
        <v>1361690318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320265762</v>
      </c>
      <c r="D8" s="20"/>
      <c r="E8" s="21">
        <v>363241202</v>
      </c>
      <c r="F8" s="22">
        <v>363241202</v>
      </c>
      <c r="G8" s="22">
        <v>29418538</v>
      </c>
      <c r="H8" s="22">
        <v>27272721</v>
      </c>
      <c r="I8" s="22">
        <v>29007366</v>
      </c>
      <c r="J8" s="22">
        <v>85698625</v>
      </c>
      <c r="K8" s="22">
        <v>30303214</v>
      </c>
      <c r="L8" s="22">
        <v>27854379</v>
      </c>
      <c r="M8" s="22">
        <v>28500289</v>
      </c>
      <c r="N8" s="22">
        <v>86657882</v>
      </c>
      <c r="O8" s="22">
        <v>27268755</v>
      </c>
      <c r="P8" s="22">
        <v>28738647</v>
      </c>
      <c r="Q8" s="22">
        <v>31622972</v>
      </c>
      <c r="R8" s="22">
        <v>87630374</v>
      </c>
      <c r="S8" s="22">
        <v>17424661</v>
      </c>
      <c r="T8" s="22">
        <v>20727521</v>
      </c>
      <c r="U8" s="22">
        <v>32458129</v>
      </c>
      <c r="V8" s="22">
        <v>70610311</v>
      </c>
      <c r="W8" s="22">
        <v>330597192</v>
      </c>
      <c r="X8" s="22">
        <v>363241202</v>
      </c>
      <c r="Y8" s="22">
        <v>-32644010</v>
      </c>
      <c r="Z8" s="23">
        <v>-8.9868687308220068</v>
      </c>
      <c r="AA8" s="20">
        <v>363241202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30228628</v>
      </c>
      <c r="D10" s="20"/>
      <c r="E10" s="21">
        <v>27578028</v>
      </c>
      <c r="F10" s="22">
        <v>27578028</v>
      </c>
      <c r="G10" s="22">
        <v>2654886</v>
      </c>
      <c r="H10" s="22">
        <v>2760715</v>
      </c>
      <c r="I10" s="22">
        <v>2771032</v>
      </c>
      <c r="J10" s="22">
        <v>8186633</v>
      </c>
      <c r="K10" s="22">
        <v>2669753</v>
      </c>
      <c r="L10" s="22">
        <v>2747476</v>
      </c>
      <c r="M10" s="22">
        <v>2554352</v>
      </c>
      <c r="N10" s="22">
        <v>7971581</v>
      </c>
      <c r="O10" s="22">
        <v>3681049</v>
      </c>
      <c r="P10" s="22">
        <v>3055544</v>
      </c>
      <c r="Q10" s="22">
        <v>2288251</v>
      </c>
      <c r="R10" s="22">
        <v>9024844</v>
      </c>
      <c r="S10" s="22">
        <v>3569628</v>
      </c>
      <c r="T10" s="22">
        <v>7068173</v>
      </c>
      <c r="U10" s="22">
        <v>2484044</v>
      </c>
      <c r="V10" s="22">
        <v>13121845</v>
      </c>
      <c r="W10" s="22">
        <v>38304903</v>
      </c>
      <c r="X10" s="22">
        <v>27578028</v>
      </c>
      <c r="Y10" s="22">
        <v>10726875</v>
      </c>
      <c r="Z10" s="23">
        <v>38.896454090190929</v>
      </c>
      <c r="AA10" s="20">
        <v>27578028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10920048</v>
      </c>
      <c r="D13" s="20"/>
      <c r="E13" s="21">
        <v>13594064</v>
      </c>
      <c r="F13" s="22">
        <v>13594064</v>
      </c>
      <c r="G13" s="22">
        <v>1095069</v>
      </c>
      <c r="H13" s="22">
        <v>1096727</v>
      </c>
      <c r="I13" s="22">
        <v>1124571</v>
      </c>
      <c r="J13" s="22">
        <v>3316367</v>
      </c>
      <c r="K13" s="22">
        <v>1116433</v>
      </c>
      <c r="L13" s="22">
        <v>1146907</v>
      </c>
      <c r="M13" s="22">
        <v>1168275</v>
      </c>
      <c r="N13" s="22">
        <v>3431615</v>
      </c>
      <c r="O13" s="22">
        <v>1198735</v>
      </c>
      <c r="P13" s="22">
        <v>1139236</v>
      </c>
      <c r="Q13" s="22">
        <v>1122417</v>
      </c>
      <c r="R13" s="22">
        <v>3460388</v>
      </c>
      <c r="S13" s="22">
        <v>1153118</v>
      </c>
      <c r="T13" s="22">
        <v>1148371</v>
      </c>
      <c r="U13" s="22">
        <v>1117239</v>
      </c>
      <c r="V13" s="22">
        <v>3418728</v>
      </c>
      <c r="W13" s="22">
        <v>13627098</v>
      </c>
      <c r="X13" s="22">
        <v>13594064</v>
      </c>
      <c r="Y13" s="22">
        <v>33034</v>
      </c>
      <c r="Z13" s="23">
        <v>0.24300312253936718</v>
      </c>
      <c r="AA13" s="20">
        <v>13594064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4436134</v>
      </c>
      <c r="D20" s="20"/>
      <c r="E20" s="21">
        <v>806626</v>
      </c>
      <c r="F20" s="22">
        <v>806626</v>
      </c>
      <c r="G20" s="22">
        <v>1448601</v>
      </c>
      <c r="H20" s="22">
        <v>419274</v>
      </c>
      <c r="I20" s="22">
        <v>-106324</v>
      </c>
      <c r="J20" s="22">
        <v>1761551</v>
      </c>
      <c r="K20" s="22">
        <v>45031</v>
      </c>
      <c r="L20" s="22">
        <v>131877</v>
      </c>
      <c r="M20" s="22">
        <v>724</v>
      </c>
      <c r="N20" s="22">
        <v>177632</v>
      </c>
      <c r="O20" s="22">
        <v>1810</v>
      </c>
      <c r="P20" s="22">
        <v>155260</v>
      </c>
      <c r="Q20" s="22">
        <v>1086</v>
      </c>
      <c r="R20" s="22">
        <v>158156</v>
      </c>
      <c r="S20" s="22">
        <v>316698</v>
      </c>
      <c r="T20" s="22">
        <v>561319</v>
      </c>
      <c r="U20" s="22">
        <v>1691420</v>
      </c>
      <c r="V20" s="22">
        <v>2569437</v>
      </c>
      <c r="W20" s="22">
        <v>4666776</v>
      </c>
      <c r="X20" s="22">
        <v>806626</v>
      </c>
      <c r="Y20" s="22">
        <v>3860150</v>
      </c>
      <c r="Z20" s="18">
        <v>478.5551172414477</v>
      </c>
      <c r="AA20" s="20">
        <v>806626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405199765</v>
      </c>
      <c r="D26" s="20"/>
      <c r="E26" s="21">
        <v>247927765</v>
      </c>
      <c r="F26" s="22">
        <v>247927765</v>
      </c>
      <c r="G26" s="22"/>
      <c r="H26" s="22"/>
      <c r="I26" s="22"/>
      <c r="J26" s="22"/>
      <c r="K26" s="22"/>
      <c r="L26" s="22"/>
      <c r="M26" s="22"/>
      <c r="N26" s="22"/>
      <c r="O26" s="22">
        <v>185945824</v>
      </c>
      <c r="P26" s="22"/>
      <c r="Q26" s="22"/>
      <c r="R26" s="22">
        <v>185945824</v>
      </c>
      <c r="S26" s="22"/>
      <c r="T26" s="22"/>
      <c r="U26" s="22">
        <v>61981941</v>
      </c>
      <c r="V26" s="22">
        <v>61981941</v>
      </c>
      <c r="W26" s="22">
        <v>247927765</v>
      </c>
      <c r="X26" s="22">
        <v>247927765</v>
      </c>
      <c r="Y26" s="22"/>
      <c r="Z26" s="23"/>
      <c r="AA26" s="20">
        <v>247927765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771050337</v>
      </c>
      <c r="D33" s="29">
        <f t="shared" ref="D33:Y33" si="0">SUM(D6:D32)</f>
        <v>0</v>
      </c>
      <c r="E33" s="30">
        <f t="shared" si="0"/>
        <v>653147685</v>
      </c>
      <c r="F33" s="31">
        <f t="shared" si="0"/>
        <v>653147685</v>
      </c>
      <c r="G33" s="31">
        <f t="shared" si="0"/>
        <v>34617094</v>
      </c>
      <c r="H33" s="31">
        <f t="shared" si="0"/>
        <v>31549437</v>
      </c>
      <c r="I33" s="31">
        <f t="shared" si="0"/>
        <v>32796645</v>
      </c>
      <c r="J33" s="31">
        <f t="shared" si="0"/>
        <v>98963176</v>
      </c>
      <c r="K33" s="31">
        <f t="shared" si="0"/>
        <v>34134431</v>
      </c>
      <c r="L33" s="31">
        <f t="shared" si="0"/>
        <v>31880639</v>
      </c>
      <c r="M33" s="31">
        <f t="shared" si="0"/>
        <v>32223640</v>
      </c>
      <c r="N33" s="31">
        <f t="shared" si="0"/>
        <v>98238710</v>
      </c>
      <c r="O33" s="31">
        <f t="shared" si="0"/>
        <v>218096173</v>
      </c>
      <c r="P33" s="31">
        <f t="shared" si="0"/>
        <v>33088687</v>
      </c>
      <c r="Q33" s="31">
        <f t="shared" si="0"/>
        <v>35034726</v>
      </c>
      <c r="R33" s="31">
        <f t="shared" si="0"/>
        <v>286219586</v>
      </c>
      <c r="S33" s="31">
        <f t="shared" si="0"/>
        <v>22464105</v>
      </c>
      <c r="T33" s="31">
        <f t="shared" si="0"/>
        <v>29505384</v>
      </c>
      <c r="U33" s="31">
        <f t="shared" si="0"/>
        <v>99732773</v>
      </c>
      <c r="V33" s="31">
        <f t="shared" si="0"/>
        <v>151702262</v>
      </c>
      <c r="W33" s="31">
        <f t="shared" si="0"/>
        <v>635123734</v>
      </c>
      <c r="X33" s="31">
        <f t="shared" si="0"/>
        <v>653147685</v>
      </c>
      <c r="Y33" s="31">
        <f t="shared" si="0"/>
        <v>-18023951</v>
      </c>
      <c r="Z33" s="32">
        <f>+IF(X33&lt;&gt;0,+(Y33/X33)*100,0)</f>
        <v>-2.7595521524354787</v>
      </c>
      <c r="AA33" s="29">
        <f>SUM(AA6:AA32)</f>
        <v>653147685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96205918</v>
      </c>
      <c r="D35" s="20"/>
      <c r="E35" s="21">
        <v>116214092</v>
      </c>
      <c r="F35" s="22">
        <v>110248019</v>
      </c>
      <c r="G35" s="22">
        <v>8183627</v>
      </c>
      <c r="H35" s="22">
        <v>7886372</v>
      </c>
      <c r="I35" s="22">
        <v>9676009</v>
      </c>
      <c r="J35" s="22">
        <v>25746008</v>
      </c>
      <c r="K35" s="22">
        <v>8221673</v>
      </c>
      <c r="L35" s="22">
        <v>8163138</v>
      </c>
      <c r="M35" s="22">
        <v>8262973</v>
      </c>
      <c r="N35" s="22">
        <v>24647784</v>
      </c>
      <c r="O35" s="22">
        <v>8585514</v>
      </c>
      <c r="P35" s="22">
        <v>8772597</v>
      </c>
      <c r="Q35" s="22">
        <v>8333969</v>
      </c>
      <c r="R35" s="22">
        <v>25692080</v>
      </c>
      <c r="S35" s="22"/>
      <c r="T35" s="22">
        <v>8365810</v>
      </c>
      <c r="U35" s="22">
        <v>16967055</v>
      </c>
      <c r="V35" s="22">
        <v>25332865</v>
      </c>
      <c r="W35" s="22">
        <v>101418737</v>
      </c>
      <c r="X35" s="22">
        <v>110248019</v>
      </c>
      <c r="Y35" s="22">
        <v>-8829282</v>
      </c>
      <c r="Z35" s="23">
        <v>-8.0085629475120079</v>
      </c>
      <c r="AA35" s="20">
        <v>110248019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329822</v>
      </c>
      <c r="D38" s="20"/>
      <c r="E38" s="21">
        <v>2318182</v>
      </c>
      <c r="F38" s="22">
        <v>2318182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102278</v>
      </c>
      <c r="R38" s="22">
        <v>102278</v>
      </c>
      <c r="S38" s="22">
        <v>94878</v>
      </c>
      <c r="T38" s="22">
        <v>77859</v>
      </c>
      <c r="U38" s="22">
        <v>24719</v>
      </c>
      <c r="V38" s="22">
        <v>197456</v>
      </c>
      <c r="W38" s="22">
        <v>299734</v>
      </c>
      <c r="X38" s="22">
        <v>2318182</v>
      </c>
      <c r="Y38" s="22">
        <v>-2018448</v>
      </c>
      <c r="Z38" s="23">
        <v>-87.070299053309867</v>
      </c>
      <c r="AA38" s="20">
        <v>2318182</v>
      </c>
    </row>
    <row r="39" spans="1:27" x14ac:dyDescent="0.25">
      <c r="A39" s="19" t="s">
        <v>65</v>
      </c>
      <c r="B39" s="15" t="s">
        <v>32</v>
      </c>
      <c r="C39" s="20">
        <v>207164491</v>
      </c>
      <c r="D39" s="20"/>
      <c r="E39" s="21">
        <v>82873583</v>
      </c>
      <c r="F39" s="22">
        <v>71127961</v>
      </c>
      <c r="G39" s="22"/>
      <c r="H39" s="22"/>
      <c r="I39" s="22">
        <v>51791123</v>
      </c>
      <c r="J39" s="22">
        <v>51791123</v>
      </c>
      <c r="K39" s="22"/>
      <c r="L39" s="22"/>
      <c r="M39" s="22">
        <v>51791123</v>
      </c>
      <c r="N39" s="22">
        <v>51791123</v>
      </c>
      <c r="O39" s="22"/>
      <c r="P39" s="22"/>
      <c r="Q39" s="22">
        <v>51791123</v>
      </c>
      <c r="R39" s="22">
        <v>51791123</v>
      </c>
      <c r="S39" s="22"/>
      <c r="T39" s="22"/>
      <c r="U39" s="22">
        <v>24735175</v>
      </c>
      <c r="V39" s="22">
        <v>24735175</v>
      </c>
      <c r="W39" s="22">
        <v>180108544</v>
      </c>
      <c r="X39" s="22">
        <v>71127961</v>
      </c>
      <c r="Y39" s="22">
        <v>108980583</v>
      </c>
      <c r="Z39" s="23">
        <v>153.21763968462417</v>
      </c>
      <c r="AA39" s="20">
        <v>71127961</v>
      </c>
    </row>
    <row r="40" spans="1:27" x14ac:dyDescent="0.25">
      <c r="A40" s="19" t="s">
        <v>66</v>
      </c>
      <c r="B40" s="15" t="s">
        <v>32</v>
      </c>
      <c r="C40" s="20">
        <v>14906751</v>
      </c>
      <c r="D40" s="20"/>
      <c r="E40" s="21">
        <v>27647816</v>
      </c>
      <c r="F40" s="22">
        <v>27647816</v>
      </c>
      <c r="G40" s="22"/>
      <c r="H40" s="22"/>
      <c r="I40" s="22"/>
      <c r="J40" s="22"/>
      <c r="K40" s="22"/>
      <c r="L40" s="22"/>
      <c r="M40" s="22">
        <v>4000000</v>
      </c>
      <c r="N40" s="22">
        <v>4000000</v>
      </c>
      <c r="O40" s="22"/>
      <c r="P40" s="22"/>
      <c r="Q40" s="22">
        <v>7111334</v>
      </c>
      <c r="R40" s="22">
        <v>7111334</v>
      </c>
      <c r="S40" s="22"/>
      <c r="T40" s="22"/>
      <c r="U40" s="22">
        <v>3690260</v>
      </c>
      <c r="V40" s="22">
        <v>3690260</v>
      </c>
      <c r="W40" s="22">
        <v>14801594</v>
      </c>
      <c r="X40" s="22">
        <v>27647816</v>
      </c>
      <c r="Y40" s="22">
        <v>-12846222</v>
      </c>
      <c r="Z40" s="23">
        <v>-46.463785783296593</v>
      </c>
      <c r="AA40" s="20">
        <v>27647816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193909755</v>
      </c>
      <c r="D42" s="20"/>
      <c r="E42" s="21">
        <v>52755510</v>
      </c>
      <c r="F42" s="22">
        <v>86585696</v>
      </c>
      <c r="G42" s="22"/>
      <c r="H42" s="22">
        <v>2645285</v>
      </c>
      <c r="I42" s="22">
        <v>3413167</v>
      </c>
      <c r="J42" s="22">
        <v>6058452</v>
      </c>
      <c r="K42" s="22">
        <v>7485241</v>
      </c>
      <c r="L42" s="22">
        <v>16200674</v>
      </c>
      <c r="M42" s="22">
        <v>10872517</v>
      </c>
      <c r="N42" s="22">
        <v>34558432</v>
      </c>
      <c r="O42" s="22">
        <v>2509629</v>
      </c>
      <c r="P42" s="22">
        <v>2278136</v>
      </c>
      <c r="Q42" s="22">
        <v>4043575</v>
      </c>
      <c r="R42" s="22">
        <v>8831340</v>
      </c>
      <c r="S42" s="22">
        <v>6531452</v>
      </c>
      <c r="T42" s="22">
        <v>8953168</v>
      </c>
      <c r="U42" s="22">
        <v>9275527</v>
      </c>
      <c r="V42" s="22">
        <v>24760147</v>
      </c>
      <c r="W42" s="22">
        <v>74208371</v>
      </c>
      <c r="X42" s="22">
        <v>86585696</v>
      </c>
      <c r="Y42" s="22">
        <v>-12377325</v>
      </c>
      <c r="Z42" s="23">
        <v>-14.29488422660482</v>
      </c>
      <c r="AA42" s="20">
        <v>86585696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20329228</v>
      </c>
      <c r="D45" s="20"/>
      <c r="E45" s="21">
        <v>863496</v>
      </c>
      <c r="F45" s="22">
        <v>3492637</v>
      </c>
      <c r="G45" s="22">
        <v>67677</v>
      </c>
      <c r="H45" s="22">
        <v>65036</v>
      </c>
      <c r="I45" s="22">
        <v>84004</v>
      </c>
      <c r="J45" s="22">
        <v>216717</v>
      </c>
      <c r="K45" s="22">
        <v>71531</v>
      </c>
      <c r="L45" s="22">
        <v>70052</v>
      </c>
      <c r="M45" s="22">
        <v>279215</v>
      </c>
      <c r="N45" s="22">
        <v>420798</v>
      </c>
      <c r="O45" s="22">
        <v>72883</v>
      </c>
      <c r="P45" s="22">
        <v>75223</v>
      </c>
      <c r="Q45" s="22">
        <v>69999</v>
      </c>
      <c r="R45" s="22">
        <v>218105</v>
      </c>
      <c r="S45" s="22"/>
      <c r="T45" s="22">
        <v>70770</v>
      </c>
      <c r="U45" s="22">
        <v>145751</v>
      </c>
      <c r="V45" s="22">
        <v>216521</v>
      </c>
      <c r="W45" s="22">
        <v>1072141</v>
      </c>
      <c r="X45" s="22">
        <v>3492637</v>
      </c>
      <c r="Y45" s="22">
        <v>-2420496</v>
      </c>
      <c r="Z45" s="23">
        <v>-69.302821907916567</v>
      </c>
      <c r="AA45" s="20">
        <v>3492637</v>
      </c>
    </row>
    <row r="46" spans="1:27" x14ac:dyDescent="0.25">
      <c r="A46" s="19" t="s">
        <v>71</v>
      </c>
      <c r="B46" s="15" t="s">
        <v>32</v>
      </c>
      <c r="C46" s="20">
        <v>3135720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535981685</v>
      </c>
      <c r="D48" s="29">
        <f t="shared" ref="D48:Y48" si="1">SUM(D35:D47)</f>
        <v>0</v>
      </c>
      <c r="E48" s="30">
        <f t="shared" si="1"/>
        <v>282672679</v>
      </c>
      <c r="F48" s="31">
        <f t="shared" si="1"/>
        <v>301420311</v>
      </c>
      <c r="G48" s="31">
        <f t="shared" si="1"/>
        <v>8251304</v>
      </c>
      <c r="H48" s="31">
        <f t="shared" si="1"/>
        <v>10596693</v>
      </c>
      <c r="I48" s="31">
        <f t="shared" si="1"/>
        <v>64964303</v>
      </c>
      <c r="J48" s="31">
        <f t="shared" si="1"/>
        <v>83812300</v>
      </c>
      <c r="K48" s="31">
        <f t="shared" si="1"/>
        <v>15778445</v>
      </c>
      <c r="L48" s="31">
        <f t="shared" si="1"/>
        <v>24433864</v>
      </c>
      <c r="M48" s="31">
        <f t="shared" si="1"/>
        <v>75205828</v>
      </c>
      <c r="N48" s="31">
        <f t="shared" si="1"/>
        <v>115418137</v>
      </c>
      <c r="O48" s="31">
        <f t="shared" si="1"/>
        <v>11168026</v>
      </c>
      <c r="P48" s="31">
        <f t="shared" si="1"/>
        <v>11125956</v>
      </c>
      <c r="Q48" s="31">
        <f t="shared" si="1"/>
        <v>71452278</v>
      </c>
      <c r="R48" s="31">
        <f t="shared" si="1"/>
        <v>93746260</v>
      </c>
      <c r="S48" s="31">
        <f t="shared" si="1"/>
        <v>6626330</v>
      </c>
      <c r="T48" s="31">
        <f t="shared" si="1"/>
        <v>17467607</v>
      </c>
      <c r="U48" s="31">
        <f t="shared" si="1"/>
        <v>54838487</v>
      </c>
      <c r="V48" s="31">
        <f t="shared" si="1"/>
        <v>78932424</v>
      </c>
      <c r="W48" s="31">
        <f t="shared" si="1"/>
        <v>371909121</v>
      </c>
      <c r="X48" s="31">
        <f t="shared" si="1"/>
        <v>301420311</v>
      </c>
      <c r="Y48" s="31">
        <f t="shared" si="1"/>
        <v>70488810</v>
      </c>
      <c r="Z48" s="32">
        <f>+IF(X48&lt;&gt;0,+(Y48/X48)*100,0)</f>
        <v>23.385554134074262</v>
      </c>
      <c r="AA48" s="29">
        <f>SUM(AA35:AA47)</f>
        <v>301420311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235068652</v>
      </c>
      <c r="D49" s="39">
        <f t="shared" si="2"/>
        <v>0</v>
      </c>
      <c r="E49" s="40">
        <f t="shared" si="2"/>
        <v>370475006</v>
      </c>
      <c r="F49" s="41">
        <f t="shared" si="2"/>
        <v>351727374</v>
      </c>
      <c r="G49" s="41">
        <f t="shared" si="2"/>
        <v>26365790</v>
      </c>
      <c r="H49" s="41">
        <f t="shared" si="2"/>
        <v>20952744</v>
      </c>
      <c r="I49" s="41">
        <f t="shared" si="2"/>
        <v>-32167658</v>
      </c>
      <c r="J49" s="41">
        <f t="shared" si="2"/>
        <v>15150876</v>
      </c>
      <c r="K49" s="41">
        <f t="shared" si="2"/>
        <v>18355986</v>
      </c>
      <c r="L49" s="41">
        <f t="shared" si="2"/>
        <v>7446775</v>
      </c>
      <c r="M49" s="41">
        <f t="shared" si="2"/>
        <v>-42982188</v>
      </c>
      <c r="N49" s="41">
        <f t="shared" si="2"/>
        <v>-17179427</v>
      </c>
      <c r="O49" s="41">
        <f t="shared" si="2"/>
        <v>206928147</v>
      </c>
      <c r="P49" s="41">
        <f t="shared" si="2"/>
        <v>21962731</v>
      </c>
      <c r="Q49" s="41">
        <f t="shared" si="2"/>
        <v>-36417552</v>
      </c>
      <c r="R49" s="41">
        <f t="shared" si="2"/>
        <v>192473326</v>
      </c>
      <c r="S49" s="41">
        <f t="shared" si="2"/>
        <v>15837775</v>
      </c>
      <c r="T49" s="41">
        <f t="shared" si="2"/>
        <v>12037777</v>
      </c>
      <c r="U49" s="41">
        <f t="shared" si="2"/>
        <v>44894286</v>
      </c>
      <c r="V49" s="41">
        <f t="shared" si="2"/>
        <v>72769838</v>
      </c>
      <c r="W49" s="41">
        <f t="shared" si="2"/>
        <v>263214613</v>
      </c>
      <c r="X49" s="41">
        <f t="shared" si="2"/>
        <v>351727374</v>
      </c>
      <c r="Y49" s="41">
        <f t="shared" si="2"/>
        <v>-88512761</v>
      </c>
      <c r="Z49" s="42">
        <f>+IF(X49&lt;&gt;0,+(Y49/X49)*100,0)</f>
        <v>-25.165161299046346</v>
      </c>
      <c r="AA49" s="39">
        <f>+AA33-AA48</f>
        <v>351727374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99938944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335007596</v>
      </c>
      <c r="D52" s="48">
        <f t="shared" si="3"/>
        <v>0</v>
      </c>
      <c r="E52" s="49">
        <f t="shared" si="3"/>
        <v>370475006</v>
      </c>
      <c r="F52" s="50">
        <f t="shared" si="3"/>
        <v>351727374</v>
      </c>
      <c r="G52" s="50">
        <f t="shared" si="3"/>
        <v>26365790</v>
      </c>
      <c r="H52" s="50">
        <f t="shared" si="3"/>
        <v>20952744</v>
      </c>
      <c r="I52" s="50">
        <f t="shared" si="3"/>
        <v>-32167658</v>
      </c>
      <c r="J52" s="50">
        <f t="shared" si="3"/>
        <v>15150876</v>
      </c>
      <c r="K52" s="50">
        <f t="shared" si="3"/>
        <v>18355986</v>
      </c>
      <c r="L52" s="50">
        <f t="shared" si="3"/>
        <v>7446775</v>
      </c>
      <c r="M52" s="50">
        <f t="shared" si="3"/>
        <v>-42982188</v>
      </c>
      <c r="N52" s="50">
        <f t="shared" si="3"/>
        <v>-17179427</v>
      </c>
      <c r="O52" s="50">
        <f t="shared" si="3"/>
        <v>206928147</v>
      </c>
      <c r="P52" s="50">
        <f t="shared" si="3"/>
        <v>21962731</v>
      </c>
      <c r="Q52" s="50">
        <f t="shared" si="3"/>
        <v>-36417552</v>
      </c>
      <c r="R52" s="50">
        <f t="shared" si="3"/>
        <v>192473326</v>
      </c>
      <c r="S52" s="50">
        <f t="shared" si="3"/>
        <v>15837775</v>
      </c>
      <c r="T52" s="50">
        <f t="shared" si="3"/>
        <v>12037777</v>
      </c>
      <c r="U52" s="50">
        <f t="shared" si="3"/>
        <v>44894286</v>
      </c>
      <c r="V52" s="50">
        <f t="shared" si="3"/>
        <v>72769838</v>
      </c>
      <c r="W52" s="50">
        <f t="shared" si="3"/>
        <v>263214613</v>
      </c>
      <c r="X52" s="50">
        <f t="shared" si="3"/>
        <v>351727374</v>
      </c>
      <c r="Y52" s="50">
        <f t="shared" si="3"/>
        <v>-88512761</v>
      </c>
      <c r="Z52" s="51">
        <f>+IF(X52&lt;&gt;0,+(Y52/X52)*100,0)</f>
        <v>-25.165161299046346</v>
      </c>
      <c r="AA52" s="48">
        <f>SUM(AA49:AA51)</f>
        <v>351727374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335007596</v>
      </c>
      <c r="D54" s="54">
        <f>+D52-D53</f>
        <v>0</v>
      </c>
      <c r="E54" s="55">
        <f t="shared" si="4"/>
        <v>370475006</v>
      </c>
      <c r="F54" s="56">
        <f t="shared" si="4"/>
        <v>351727374</v>
      </c>
      <c r="G54" s="56">
        <f t="shared" si="4"/>
        <v>26365790</v>
      </c>
      <c r="H54" s="56">
        <f t="shared" si="4"/>
        <v>20952744</v>
      </c>
      <c r="I54" s="56">
        <f t="shared" si="4"/>
        <v>-32167658</v>
      </c>
      <c r="J54" s="56">
        <f t="shared" si="4"/>
        <v>15150876</v>
      </c>
      <c r="K54" s="56">
        <f t="shared" si="4"/>
        <v>18355986</v>
      </c>
      <c r="L54" s="56">
        <f t="shared" si="4"/>
        <v>7446775</v>
      </c>
      <c r="M54" s="56">
        <f t="shared" si="4"/>
        <v>-42982188</v>
      </c>
      <c r="N54" s="56">
        <f t="shared" si="4"/>
        <v>-17179427</v>
      </c>
      <c r="O54" s="56">
        <f t="shared" si="4"/>
        <v>206928147</v>
      </c>
      <c r="P54" s="56">
        <f t="shared" si="4"/>
        <v>21962731</v>
      </c>
      <c r="Q54" s="56">
        <f t="shared" si="4"/>
        <v>-36417552</v>
      </c>
      <c r="R54" s="56">
        <f t="shared" si="4"/>
        <v>192473326</v>
      </c>
      <c r="S54" s="56">
        <f t="shared" si="4"/>
        <v>15837775</v>
      </c>
      <c r="T54" s="56">
        <f t="shared" si="4"/>
        <v>12037777</v>
      </c>
      <c r="U54" s="56">
        <f t="shared" si="4"/>
        <v>44894286</v>
      </c>
      <c r="V54" s="56">
        <f t="shared" si="4"/>
        <v>72769838</v>
      </c>
      <c r="W54" s="56">
        <f t="shared" si="4"/>
        <v>263214613</v>
      </c>
      <c r="X54" s="56">
        <f t="shared" si="4"/>
        <v>351727374</v>
      </c>
      <c r="Y54" s="56">
        <f t="shared" si="4"/>
        <v>-88512761</v>
      </c>
      <c r="Z54" s="57">
        <f>+IF(X54&lt;&gt;0,+(Y54/X54)*100,0)</f>
        <v>-25.165161299046346</v>
      </c>
      <c r="AA54" s="54">
        <f>+AA52-AA53</f>
        <v>351727374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335007596</v>
      </c>
      <c r="D57" s="48">
        <f>SUM(D54:D56)</f>
        <v>0</v>
      </c>
      <c r="E57" s="49">
        <f t="shared" si="5"/>
        <v>370475006</v>
      </c>
      <c r="F57" s="50">
        <f t="shared" si="5"/>
        <v>351727374</v>
      </c>
      <c r="G57" s="50">
        <f t="shared" si="5"/>
        <v>26365790</v>
      </c>
      <c r="H57" s="50">
        <f t="shared" si="5"/>
        <v>20952744</v>
      </c>
      <c r="I57" s="50">
        <f t="shared" si="5"/>
        <v>-32167658</v>
      </c>
      <c r="J57" s="50">
        <f t="shared" si="5"/>
        <v>15150876</v>
      </c>
      <c r="K57" s="50">
        <f t="shared" si="5"/>
        <v>18355986</v>
      </c>
      <c r="L57" s="50">
        <f t="shared" si="5"/>
        <v>7446775</v>
      </c>
      <c r="M57" s="50">
        <f t="shared" si="5"/>
        <v>-42982188</v>
      </c>
      <c r="N57" s="50">
        <f t="shared" si="5"/>
        <v>-17179427</v>
      </c>
      <c r="O57" s="50">
        <f t="shared" si="5"/>
        <v>206928147</v>
      </c>
      <c r="P57" s="50">
        <f t="shared" si="5"/>
        <v>21962731</v>
      </c>
      <c r="Q57" s="50">
        <f t="shared" si="5"/>
        <v>-36417552</v>
      </c>
      <c r="R57" s="50">
        <f t="shared" si="5"/>
        <v>192473326</v>
      </c>
      <c r="S57" s="50">
        <f t="shared" si="5"/>
        <v>15837775</v>
      </c>
      <c r="T57" s="50">
        <f t="shared" si="5"/>
        <v>12037777</v>
      </c>
      <c r="U57" s="50">
        <f t="shared" si="5"/>
        <v>44894286</v>
      </c>
      <c r="V57" s="50">
        <f t="shared" si="5"/>
        <v>72769838</v>
      </c>
      <c r="W57" s="50">
        <f t="shared" si="5"/>
        <v>263214613</v>
      </c>
      <c r="X57" s="50">
        <f t="shared" si="5"/>
        <v>351727374</v>
      </c>
      <c r="Y57" s="50">
        <f t="shared" si="5"/>
        <v>-88512761</v>
      </c>
      <c r="Z57" s="51">
        <f>+IF(X57&lt;&gt;0,+(Y57/X57)*100,0)</f>
        <v>-25.165161299046346</v>
      </c>
      <c r="AA57" s="48">
        <f>SUM(AA54:AA56)</f>
        <v>351727374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335007596</v>
      </c>
      <c r="D60" s="65">
        <f>SUM(D57:D59)</f>
        <v>0</v>
      </c>
      <c r="E60" s="66">
        <f t="shared" si="6"/>
        <v>370475006</v>
      </c>
      <c r="F60" s="67">
        <f t="shared" si="6"/>
        <v>351727374</v>
      </c>
      <c r="G60" s="67">
        <f t="shared" si="6"/>
        <v>26365790</v>
      </c>
      <c r="H60" s="67">
        <f t="shared" si="6"/>
        <v>20952744</v>
      </c>
      <c r="I60" s="67">
        <f t="shared" si="6"/>
        <v>-32167658</v>
      </c>
      <c r="J60" s="67">
        <f t="shared" si="6"/>
        <v>15150876</v>
      </c>
      <c r="K60" s="67">
        <f t="shared" si="6"/>
        <v>18355986</v>
      </c>
      <c r="L60" s="67">
        <f t="shared" si="6"/>
        <v>7446775</v>
      </c>
      <c r="M60" s="67">
        <f t="shared" si="6"/>
        <v>-42982188</v>
      </c>
      <c r="N60" s="67">
        <f t="shared" si="6"/>
        <v>-17179427</v>
      </c>
      <c r="O60" s="67">
        <f t="shared" si="6"/>
        <v>206928147</v>
      </c>
      <c r="P60" s="67">
        <f t="shared" si="6"/>
        <v>21962731</v>
      </c>
      <c r="Q60" s="67">
        <f t="shared" si="6"/>
        <v>-36417552</v>
      </c>
      <c r="R60" s="67">
        <f t="shared" si="6"/>
        <v>192473326</v>
      </c>
      <c r="S60" s="67">
        <f t="shared" si="6"/>
        <v>15837775</v>
      </c>
      <c r="T60" s="67">
        <f t="shared" si="6"/>
        <v>12037777</v>
      </c>
      <c r="U60" s="67">
        <f t="shared" si="6"/>
        <v>44894286</v>
      </c>
      <c r="V60" s="67">
        <f t="shared" si="6"/>
        <v>72769838</v>
      </c>
      <c r="W60" s="67">
        <f t="shared" si="6"/>
        <v>263214613</v>
      </c>
      <c r="X60" s="67">
        <f t="shared" si="6"/>
        <v>351727374</v>
      </c>
      <c r="Y60" s="67">
        <f t="shared" si="6"/>
        <v>-88512761</v>
      </c>
      <c r="Z60" s="68">
        <f>+IF(X60&lt;&gt;0,+(Y60/X60)*100,0)</f>
        <v>-25.165161299046346</v>
      </c>
      <c r="AA60" s="65">
        <f>SUM(AA57:AA59)</f>
        <v>351727374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66821999</v>
      </c>
      <c r="D8" s="20"/>
      <c r="E8" s="21">
        <v>71007561</v>
      </c>
      <c r="F8" s="22">
        <v>70427561</v>
      </c>
      <c r="G8" s="22">
        <v>6420334</v>
      </c>
      <c r="H8" s="22">
        <v>6177815</v>
      </c>
      <c r="I8" s="22">
        <v>5047306</v>
      </c>
      <c r="J8" s="22">
        <v>17645455</v>
      </c>
      <c r="K8" s="22">
        <v>5815079</v>
      </c>
      <c r="L8" s="22">
        <v>5780389</v>
      </c>
      <c r="M8" s="22">
        <v>5726597</v>
      </c>
      <c r="N8" s="22">
        <v>17322065</v>
      </c>
      <c r="O8" s="22">
        <v>5813707</v>
      </c>
      <c r="P8" s="22">
        <v>5942616</v>
      </c>
      <c r="Q8" s="22">
        <v>5766496</v>
      </c>
      <c r="R8" s="22">
        <v>17522819</v>
      </c>
      <c r="S8" s="22">
        <v>5820752</v>
      </c>
      <c r="T8" s="22">
        <v>5795318</v>
      </c>
      <c r="U8" s="22">
        <v>5877290</v>
      </c>
      <c r="V8" s="22">
        <v>17493360</v>
      </c>
      <c r="W8" s="22">
        <v>69983699</v>
      </c>
      <c r="X8" s="22">
        <v>70427561</v>
      </c>
      <c r="Y8" s="22">
        <v>-443862</v>
      </c>
      <c r="Z8" s="23">
        <v>-0.63023906223303683</v>
      </c>
      <c r="AA8" s="20">
        <v>70427561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47973</v>
      </c>
      <c r="D20" s="20"/>
      <c r="E20" s="21">
        <v>49663</v>
      </c>
      <c r="F20" s="22">
        <v>339663</v>
      </c>
      <c r="G20" s="22">
        <v>74588</v>
      </c>
      <c r="H20" s="22">
        <v>32827</v>
      </c>
      <c r="I20" s="22">
        <v>47909</v>
      </c>
      <c r="J20" s="22">
        <v>155324</v>
      </c>
      <c r="K20" s="22">
        <v>12193</v>
      </c>
      <c r="L20" s="22">
        <v>-2994</v>
      </c>
      <c r="M20" s="22">
        <v>2109</v>
      </c>
      <c r="N20" s="22">
        <v>11308</v>
      </c>
      <c r="O20" s="22">
        <v>3713</v>
      </c>
      <c r="P20" s="22">
        <v>2001</v>
      </c>
      <c r="Q20" s="22">
        <v>-1613</v>
      </c>
      <c r="R20" s="22">
        <v>4101</v>
      </c>
      <c r="S20" s="22">
        <v>2578</v>
      </c>
      <c r="T20" s="22">
        <v>1196</v>
      </c>
      <c r="U20" s="22">
        <v>126198</v>
      </c>
      <c r="V20" s="22">
        <v>129972</v>
      </c>
      <c r="W20" s="22">
        <v>300705</v>
      </c>
      <c r="X20" s="22">
        <v>339663</v>
      </c>
      <c r="Y20" s="22">
        <v>-38958</v>
      </c>
      <c r="Z20" s="18">
        <v>-11.469603695427526</v>
      </c>
      <c r="AA20" s="20">
        <v>339663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18783927</v>
      </c>
      <c r="D26" s="20"/>
      <c r="E26" s="21">
        <v>18783926</v>
      </c>
      <c r="F26" s="22">
        <v>18783926</v>
      </c>
      <c r="G26" s="22">
        <v>7826000</v>
      </c>
      <c r="H26" s="22"/>
      <c r="I26" s="22"/>
      <c r="J26" s="22">
        <v>7826000</v>
      </c>
      <c r="K26" s="22"/>
      <c r="L26" s="22"/>
      <c r="M26" s="22">
        <v>6261300</v>
      </c>
      <c r="N26" s="22">
        <v>6261300</v>
      </c>
      <c r="O26" s="22"/>
      <c r="P26" s="22"/>
      <c r="Q26" s="22">
        <v>4696626</v>
      </c>
      <c r="R26" s="22">
        <v>4696626</v>
      </c>
      <c r="S26" s="22"/>
      <c r="T26" s="22"/>
      <c r="U26" s="22"/>
      <c r="V26" s="22"/>
      <c r="W26" s="22">
        <v>18783926</v>
      </c>
      <c r="X26" s="22">
        <v>18783926</v>
      </c>
      <c r="Y26" s="22"/>
      <c r="Z26" s="23"/>
      <c r="AA26" s="20">
        <v>18783926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85653899</v>
      </c>
      <c r="D33" s="29">
        <f t="shared" ref="D33:Y33" si="0">SUM(D6:D32)</f>
        <v>0</v>
      </c>
      <c r="E33" s="30">
        <f t="shared" si="0"/>
        <v>89841150</v>
      </c>
      <c r="F33" s="31">
        <f t="shared" si="0"/>
        <v>89551150</v>
      </c>
      <c r="G33" s="31">
        <f t="shared" si="0"/>
        <v>14320922</v>
      </c>
      <c r="H33" s="31">
        <f t="shared" si="0"/>
        <v>6210642</v>
      </c>
      <c r="I33" s="31">
        <f t="shared" si="0"/>
        <v>5095215</v>
      </c>
      <c r="J33" s="31">
        <f t="shared" si="0"/>
        <v>25626779</v>
      </c>
      <c r="K33" s="31">
        <f t="shared" si="0"/>
        <v>5827272</v>
      </c>
      <c r="L33" s="31">
        <f t="shared" si="0"/>
        <v>5777395</v>
      </c>
      <c r="M33" s="31">
        <f t="shared" si="0"/>
        <v>11990006</v>
      </c>
      <c r="N33" s="31">
        <f t="shared" si="0"/>
        <v>23594673</v>
      </c>
      <c r="O33" s="31">
        <f t="shared" si="0"/>
        <v>5817420</v>
      </c>
      <c r="P33" s="31">
        <f t="shared" si="0"/>
        <v>5944617</v>
      </c>
      <c r="Q33" s="31">
        <f t="shared" si="0"/>
        <v>10461509</v>
      </c>
      <c r="R33" s="31">
        <f t="shared" si="0"/>
        <v>22223546</v>
      </c>
      <c r="S33" s="31">
        <f t="shared" si="0"/>
        <v>5823330</v>
      </c>
      <c r="T33" s="31">
        <f t="shared" si="0"/>
        <v>5796514</v>
      </c>
      <c r="U33" s="31">
        <f t="shared" si="0"/>
        <v>6003488</v>
      </c>
      <c r="V33" s="31">
        <f t="shared" si="0"/>
        <v>17623332</v>
      </c>
      <c r="W33" s="31">
        <f t="shared" si="0"/>
        <v>89068330</v>
      </c>
      <c r="X33" s="31">
        <f t="shared" si="0"/>
        <v>89551150</v>
      </c>
      <c r="Y33" s="31">
        <f t="shared" si="0"/>
        <v>-482820</v>
      </c>
      <c r="Z33" s="32">
        <f>+IF(X33&lt;&gt;0,+(Y33/X33)*100,0)</f>
        <v>-0.53915555523295899</v>
      </c>
      <c r="AA33" s="29">
        <f>SUM(AA6:AA32)</f>
        <v>89551150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29878097</v>
      </c>
      <c r="D35" s="20"/>
      <c r="E35" s="21">
        <v>32903024</v>
      </c>
      <c r="F35" s="22">
        <v>35051516</v>
      </c>
      <c r="G35" s="22">
        <v>2847835</v>
      </c>
      <c r="H35" s="22">
        <v>2601636</v>
      </c>
      <c r="I35" s="22">
        <v>2611926</v>
      </c>
      <c r="J35" s="22">
        <v>8061397</v>
      </c>
      <c r="K35" s="22">
        <v>2629882</v>
      </c>
      <c r="L35" s="22">
        <v>3329158</v>
      </c>
      <c r="M35" s="22">
        <v>2794903</v>
      </c>
      <c r="N35" s="22">
        <v>8753943</v>
      </c>
      <c r="O35" s="22">
        <v>2719761</v>
      </c>
      <c r="P35" s="22">
        <v>2811923</v>
      </c>
      <c r="Q35" s="22">
        <v>2692300</v>
      </c>
      <c r="R35" s="22">
        <v>8223984</v>
      </c>
      <c r="S35" s="22">
        <v>2770556</v>
      </c>
      <c r="T35" s="22">
        <v>2840967</v>
      </c>
      <c r="U35" s="22">
        <v>2677360</v>
      </c>
      <c r="V35" s="22">
        <v>8288883</v>
      </c>
      <c r="W35" s="22">
        <v>33328207</v>
      </c>
      <c r="X35" s="22">
        <v>35051516</v>
      </c>
      <c r="Y35" s="22">
        <v>-1723309</v>
      </c>
      <c r="Z35" s="23">
        <v>-4.9165034687800668</v>
      </c>
      <c r="AA35" s="20">
        <v>35051516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4619313</v>
      </c>
      <c r="D38" s="20"/>
      <c r="E38" s="21">
        <v>6541519</v>
      </c>
      <c r="F38" s="22">
        <v>6872274</v>
      </c>
      <c r="G38" s="22">
        <v>225887</v>
      </c>
      <c r="H38" s="22">
        <v>318538</v>
      </c>
      <c r="I38" s="22">
        <v>166755</v>
      </c>
      <c r="J38" s="22">
        <v>711180</v>
      </c>
      <c r="K38" s="22">
        <v>477517</v>
      </c>
      <c r="L38" s="22">
        <v>258002</v>
      </c>
      <c r="M38" s="22">
        <v>234586</v>
      </c>
      <c r="N38" s="22">
        <v>970105</v>
      </c>
      <c r="O38" s="22">
        <v>214784</v>
      </c>
      <c r="P38" s="22">
        <v>244286</v>
      </c>
      <c r="Q38" s="22">
        <v>643858</v>
      </c>
      <c r="R38" s="22">
        <v>1102928</v>
      </c>
      <c r="S38" s="22">
        <v>101013</v>
      </c>
      <c r="T38" s="22">
        <v>45575</v>
      </c>
      <c r="U38" s="22">
        <v>409442</v>
      </c>
      <c r="V38" s="22">
        <v>556030</v>
      </c>
      <c r="W38" s="22">
        <v>3340243</v>
      </c>
      <c r="X38" s="22">
        <v>6872274</v>
      </c>
      <c r="Y38" s="22">
        <v>-3532031</v>
      </c>
      <c r="Z38" s="23">
        <v>-51.395375097093044</v>
      </c>
      <c r="AA38" s="20">
        <v>6872274</v>
      </c>
    </row>
    <row r="39" spans="1:27" x14ac:dyDescent="0.25">
      <c r="A39" s="19" t="s">
        <v>65</v>
      </c>
      <c r="B39" s="15" t="s">
        <v>32</v>
      </c>
      <c r="C39" s="20">
        <v>6557371</v>
      </c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5000000</v>
      </c>
      <c r="Y39" s="22">
        <v>-5000000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15411389</v>
      </c>
      <c r="D40" s="20"/>
      <c r="E40" s="21">
        <v>16045680</v>
      </c>
      <c r="F40" s="22">
        <v>14898290</v>
      </c>
      <c r="G40" s="22">
        <v>900000</v>
      </c>
      <c r="H40" s="22">
        <v>900000</v>
      </c>
      <c r="I40" s="22">
        <v>900000</v>
      </c>
      <c r="J40" s="22">
        <v>2700000</v>
      </c>
      <c r="K40" s="22"/>
      <c r="L40" s="22">
        <v>3947289</v>
      </c>
      <c r="M40" s="22">
        <v>1336975</v>
      </c>
      <c r="N40" s="22">
        <v>5284264</v>
      </c>
      <c r="O40" s="22">
        <v>31795</v>
      </c>
      <c r="P40" s="22">
        <v>2609290</v>
      </c>
      <c r="Q40" s="22">
        <v>1320416</v>
      </c>
      <c r="R40" s="22">
        <v>3961501</v>
      </c>
      <c r="S40" s="22">
        <v>1320425</v>
      </c>
      <c r="T40" s="22">
        <v>1320416</v>
      </c>
      <c r="U40" s="22">
        <v>1097122</v>
      </c>
      <c r="V40" s="22">
        <v>3737963</v>
      </c>
      <c r="W40" s="22">
        <v>15683728</v>
      </c>
      <c r="X40" s="22">
        <v>14898290</v>
      </c>
      <c r="Y40" s="22">
        <v>785438</v>
      </c>
      <c r="Z40" s="23">
        <v>5.2720010148815737</v>
      </c>
      <c r="AA40" s="20">
        <v>14898290</v>
      </c>
    </row>
    <row r="41" spans="1:27" x14ac:dyDescent="0.25">
      <c r="A41" s="19" t="s">
        <v>40</v>
      </c>
      <c r="B41" s="15" t="s">
        <v>32</v>
      </c>
      <c r="C41" s="20">
        <v>2965378</v>
      </c>
      <c r="D41" s="20"/>
      <c r="E41" s="21">
        <v>7563107</v>
      </c>
      <c r="F41" s="22">
        <v>4263488</v>
      </c>
      <c r="G41" s="22">
        <v>57757</v>
      </c>
      <c r="H41" s="22">
        <v>57081</v>
      </c>
      <c r="I41" s="22">
        <v>56365</v>
      </c>
      <c r="J41" s="22">
        <v>171203</v>
      </c>
      <c r="K41" s="22">
        <v>53797</v>
      </c>
      <c r="L41" s="22">
        <v>53467</v>
      </c>
      <c r="M41" s="22">
        <v>2401671</v>
      </c>
      <c r="N41" s="22">
        <v>2508935</v>
      </c>
      <c r="O41" s="22">
        <v>61727</v>
      </c>
      <c r="P41" s="22">
        <v>41527</v>
      </c>
      <c r="Q41" s="22">
        <v>53776</v>
      </c>
      <c r="R41" s="22">
        <v>157030</v>
      </c>
      <c r="S41" s="22">
        <v>48000</v>
      </c>
      <c r="T41" s="22">
        <v>45616</v>
      </c>
      <c r="U41" s="22">
        <v>1745480</v>
      </c>
      <c r="V41" s="22">
        <v>1839096</v>
      </c>
      <c r="W41" s="22">
        <v>4676264</v>
      </c>
      <c r="X41" s="22">
        <v>4263488</v>
      </c>
      <c r="Y41" s="22">
        <v>412776</v>
      </c>
      <c r="Z41" s="23">
        <v>9.6816503294954739</v>
      </c>
      <c r="AA41" s="20">
        <v>4263488</v>
      </c>
    </row>
    <row r="42" spans="1:27" x14ac:dyDescent="0.25">
      <c r="A42" s="19" t="s">
        <v>67</v>
      </c>
      <c r="B42" s="15" t="s">
        <v>32</v>
      </c>
      <c r="C42" s="20">
        <v>22031365</v>
      </c>
      <c r="D42" s="20"/>
      <c r="E42" s="21">
        <v>22845090</v>
      </c>
      <c r="F42" s="22">
        <v>22657090</v>
      </c>
      <c r="G42" s="22">
        <v>49795</v>
      </c>
      <c r="H42" s="22">
        <v>781720</v>
      </c>
      <c r="I42" s="22">
        <v>1633999</v>
      </c>
      <c r="J42" s="22">
        <v>2465514</v>
      </c>
      <c r="K42" s="22">
        <v>1603444</v>
      </c>
      <c r="L42" s="22">
        <v>2618598</v>
      </c>
      <c r="M42" s="22">
        <v>2091939</v>
      </c>
      <c r="N42" s="22">
        <v>6313981</v>
      </c>
      <c r="O42" s="22">
        <v>1139218</v>
      </c>
      <c r="P42" s="22">
        <v>1991286</v>
      </c>
      <c r="Q42" s="22">
        <v>1351447</v>
      </c>
      <c r="R42" s="22">
        <v>4481951</v>
      </c>
      <c r="S42" s="22">
        <v>2320330</v>
      </c>
      <c r="T42" s="22">
        <v>1363072</v>
      </c>
      <c r="U42" s="22">
        <v>4308485</v>
      </c>
      <c r="V42" s="22">
        <v>7991887</v>
      </c>
      <c r="W42" s="22">
        <v>21253333</v>
      </c>
      <c r="X42" s="22">
        <v>22657090</v>
      </c>
      <c r="Y42" s="22">
        <v>-1403757</v>
      </c>
      <c r="Z42" s="23">
        <v>-6.1956632559609375</v>
      </c>
      <c r="AA42" s="20">
        <v>22657090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3523492</v>
      </c>
      <c r="D44" s="20"/>
      <c r="E44" s="21">
        <v>303847</v>
      </c>
      <c r="F44" s="22">
        <v>1206718</v>
      </c>
      <c r="G44" s="22">
        <v>57499</v>
      </c>
      <c r="H44" s="22">
        <v>39715</v>
      </c>
      <c r="I44" s="22"/>
      <c r="J44" s="22">
        <v>97214</v>
      </c>
      <c r="K44" s="22">
        <v>55533</v>
      </c>
      <c r="L44" s="22"/>
      <c r="M44" s="22">
        <v>187338</v>
      </c>
      <c r="N44" s="22">
        <v>242871</v>
      </c>
      <c r="O44" s="22">
        <v>66633</v>
      </c>
      <c r="P44" s="22">
        <v>80098</v>
      </c>
      <c r="Q44" s="22">
        <v>142923</v>
      </c>
      <c r="R44" s="22">
        <v>289654</v>
      </c>
      <c r="S44" s="22">
        <v>74466</v>
      </c>
      <c r="T44" s="22">
        <v>122991</v>
      </c>
      <c r="U44" s="22">
        <v>10993804</v>
      </c>
      <c r="V44" s="22">
        <v>11191261</v>
      </c>
      <c r="W44" s="22">
        <v>11821000</v>
      </c>
      <c r="X44" s="22">
        <v>1206718</v>
      </c>
      <c r="Y44" s="22">
        <v>10614282</v>
      </c>
      <c r="Z44" s="23">
        <v>879.59921042033022</v>
      </c>
      <c r="AA44" s="20">
        <v>1206718</v>
      </c>
    </row>
    <row r="45" spans="1:27" x14ac:dyDescent="0.25">
      <c r="A45" s="19" t="s">
        <v>70</v>
      </c>
      <c r="B45" s="15" t="s">
        <v>32</v>
      </c>
      <c r="C45" s="20">
        <v>2815578</v>
      </c>
      <c r="D45" s="20"/>
      <c r="E45" s="21">
        <v>3427665</v>
      </c>
      <c r="F45" s="22">
        <v>3198918</v>
      </c>
      <c r="G45" s="22">
        <v>27203</v>
      </c>
      <c r="H45" s="22">
        <v>148816</v>
      </c>
      <c r="I45" s="22">
        <v>133025</v>
      </c>
      <c r="J45" s="22">
        <v>309044</v>
      </c>
      <c r="K45" s="22">
        <v>338276</v>
      </c>
      <c r="L45" s="22">
        <v>498062</v>
      </c>
      <c r="M45" s="22">
        <v>134302</v>
      </c>
      <c r="N45" s="22">
        <v>970640</v>
      </c>
      <c r="O45" s="22">
        <v>96356</v>
      </c>
      <c r="P45" s="22">
        <v>69273</v>
      </c>
      <c r="Q45" s="22">
        <v>188249</v>
      </c>
      <c r="R45" s="22">
        <v>353878</v>
      </c>
      <c r="S45" s="22">
        <v>502182</v>
      </c>
      <c r="T45" s="22">
        <v>412342</v>
      </c>
      <c r="U45" s="22">
        <v>552583</v>
      </c>
      <c r="V45" s="22">
        <v>1467107</v>
      </c>
      <c r="W45" s="22">
        <v>3100669</v>
      </c>
      <c r="X45" s="22">
        <v>3198918</v>
      </c>
      <c r="Y45" s="22">
        <v>-98249</v>
      </c>
      <c r="Z45" s="23">
        <v>-3.0713197399870831</v>
      </c>
      <c r="AA45" s="20">
        <v>3198918</v>
      </c>
    </row>
    <row r="46" spans="1:27" x14ac:dyDescent="0.25">
      <c r="A46" s="19" t="s">
        <v>71</v>
      </c>
      <c r="B46" s="15" t="s">
        <v>32</v>
      </c>
      <c r="C46" s="20">
        <v>653453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50000</v>
      </c>
      <c r="R46" s="22">
        <v>50000</v>
      </c>
      <c r="S46" s="22"/>
      <c r="T46" s="22"/>
      <c r="U46" s="22"/>
      <c r="V46" s="22"/>
      <c r="W46" s="22">
        <v>50000</v>
      </c>
      <c r="X46" s="22"/>
      <c r="Y46" s="22">
        <v>50000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88455436</v>
      </c>
      <c r="D48" s="29">
        <f t="shared" ref="D48:Y48" si="1">SUM(D35:D47)</f>
        <v>0</v>
      </c>
      <c r="E48" s="30">
        <f t="shared" si="1"/>
        <v>94629932</v>
      </c>
      <c r="F48" s="31">
        <f t="shared" si="1"/>
        <v>93148294</v>
      </c>
      <c r="G48" s="31">
        <f t="shared" si="1"/>
        <v>4165976</v>
      </c>
      <c r="H48" s="31">
        <f t="shared" si="1"/>
        <v>4847506</v>
      </c>
      <c r="I48" s="31">
        <f t="shared" si="1"/>
        <v>5502070</v>
      </c>
      <c r="J48" s="31">
        <f t="shared" si="1"/>
        <v>14515552</v>
      </c>
      <c r="K48" s="31">
        <f t="shared" si="1"/>
        <v>5158449</v>
      </c>
      <c r="L48" s="31">
        <f t="shared" si="1"/>
        <v>10704576</v>
      </c>
      <c r="M48" s="31">
        <f t="shared" si="1"/>
        <v>9181714</v>
      </c>
      <c r="N48" s="31">
        <f t="shared" si="1"/>
        <v>25044739</v>
      </c>
      <c r="O48" s="31">
        <f t="shared" si="1"/>
        <v>4330274</v>
      </c>
      <c r="P48" s="31">
        <f t="shared" si="1"/>
        <v>7847683</v>
      </c>
      <c r="Q48" s="31">
        <f t="shared" si="1"/>
        <v>6442969</v>
      </c>
      <c r="R48" s="31">
        <f t="shared" si="1"/>
        <v>18620926</v>
      </c>
      <c r="S48" s="31">
        <f t="shared" si="1"/>
        <v>7136972</v>
      </c>
      <c r="T48" s="31">
        <f t="shared" si="1"/>
        <v>6150979</v>
      </c>
      <c r="U48" s="31">
        <f t="shared" si="1"/>
        <v>21784276</v>
      </c>
      <c r="V48" s="31">
        <f t="shared" si="1"/>
        <v>35072227</v>
      </c>
      <c r="W48" s="31">
        <f t="shared" si="1"/>
        <v>93253444</v>
      </c>
      <c r="X48" s="31">
        <f t="shared" si="1"/>
        <v>93148294</v>
      </c>
      <c r="Y48" s="31">
        <f t="shared" si="1"/>
        <v>105150</v>
      </c>
      <c r="Z48" s="32">
        <f>+IF(X48&lt;&gt;0,+(Y48/X48)*100,0)</f>
        <v>0.11288451509374933</v>
      </c>
      <c r="AA48" s="29">
        <f>SUM(AA35:AA47)</f>
        <v>93148294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-2801537</v>
      </c>
      <c r="D49" s="39">
        <f t="shared" si="2"/>
        <v>0</v>
      </c>
      <c r="E49" s="40">
        <f t="shared" si="2"/>
        <v>-4788782</v>
      </c>
      <c r="F49" s="41">
        <f t="shared" si="2"/>
        <v>-3597144</v>
      </c>
      <c r="G49" s="41">
        <f t="shared" si="2"/>
        <v>10154946</v>
      </c>
      <c r="H49" s="41">
        <f t="shared" si="2"/>
        <v>1363136</v>
      </c>
      <c r="I49" s="41">
        <f t="shared" si="2"/>
        <v>-406855</v>
      </c>
      <c r="J49" s="41">
        <f t="shared" si="2"/>
        <v>11111227</v>
      </c>
      <c r="K49" s="41">
        <f t="shared" si="2"/>
        <v>668823</v>
      </c>
      <c r="L49" s="41">
        <f t="shared" si="2"/>
        <v>-4927181</v>
      </c>
      <c r="M49" s="41">
        <f t="shared" si="2"/>
        <v>2808292</v>
      </c>
      <c r="N49" s="41">
        <f t="shared" si="2"/>
        <v>-1450066</v>
      </c>
      <c r="O49" s="41">
        <f t="shared" si="2"/>
        <v>1487146</v>
      </c>
      <c r="P49" s="41">
        <f t="shared" si="2"/>
        <v>-1903066</v>
      </c>
      <c r="Q49" s="41">
        <f t="shared" si="2"/>
        <v>4018540</v>
      </c>
      <c r="R49" s="41">
        <f t="shared" si="2"/>
        <v>3602620</v>
      </c>
      <c r="S49" s="41">
        <f t="shared" si="2"/>
        <v>-1313642</v>
      </c>
      <c r="T49" s="41">
        <f t="shared" si="2"/>
        <v>-354465</v>
      </c>
      <c r="U49" s="41">
        <f t="shared" si="2"/>
        <v>-15780788</v>
      </c>
      <c r="V49" s="41">
        <f t="shared" si="2"/>
        <v>-17448895</v>
      </c>
      <c r="W49" s="41">
        <f t="shared" si="2"/>
        <v>-4185114</v>
      </c>
      <c r="X49" s="41">
        <f t="shared" si="2"/>
        <v>-3597144</v>
      </c>
      <c r="Y49" s="41">
        <f t="shared" si="2"/>
        <v>-587970</v>
      </c>
      <c r="Z49" s="42">
        <f>+IF(X49&lt;&gt;0,+(Y49/X49)*100,0)</f>
        <v>16.345467404140617</v>
      </c>
      <c r="AA49" s="39">
        <f>+AA33-AA48</f>
        <v>-3597144</v>
      </c>
    </row>
    <row r="50" spans="1:27" x14ac:dyDescent="0.25">
      <c r="A50" s="43" t="s">
        <v>75</v>
      </c>
      <c r="B50" s="15" t="s">
        <v>32</v>
      </c>
      <c r="C50" s="20">
        <v>2720682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-80855</v>
      </c>
      <c r="D52" s="48">
        <f t="shared" si="3"/>
        <v>0</v>
      </c>
      <c r="E52" s="49">
        <f t="shared" si="3"/>
        <v>-4788782</v>
      </c>
      <c r="F52" s="50">
        <f t="shared" si="3"/>
        <v>-3597144</v>
      </c>
      <c r="G52" s="50">
        <f t="shared" si="3"/>
        <v>10154946</v>
      </c>
      <c r="H52" s="50">
        <f t="shared" si="3"/>
        <v>1363136</v>
      </c>
      <c r="I52" s="50">
        <f t="shared" si="3"/>
        <v>-406855</v>
      </c>
      <c r="J52" s="50">
        <f t="shared" si="3"/>
        <v>11111227</v>
      </c>
      <c r="K52" s="50">
        <f t="shared" si="3"/>
        <v>668823</v>
      </c>
      <c r="L52" s="50">
        <f t="shared" si="3"/>
        <v>-4927181</v>
      </c>
      <c r="M52" s="50">
        <f t="shared" si="3"/>
        <v>2808292</v>
      </c>
      <c r="N52" s="50">
        <f t="shared" si="3"/>
        <v>-1450066</v>
      </c>
      <c r="O52" s="50">
        <f t="shared" si="3"/>
        <v>1487146</v>
      </c>
      <c r="P52" s="50">
        <f t="shared" si="3"/>
        <v>-1903066</v>
      </c>
      <c r="Q52" s="50">
        <f t="shared" si="3"/>
        <v>4018540</v>
      </c>
      <c r="R52" s="50">
        <f t="shared" si="3"/>
        <v>3602620</v>
      </c>
      <c r="S52" s="50">
        <f t="shared" si="3"/>
        <v>-1313642</v>
      </c>
      <c r="T52" s="50">
        <f t="shared" si="3"/>
        <v>-354465</v>
      </c>
      <c r="U52" s="50">
        <f t="shared" si="3"/>
        <v>-15780788</v>
      </c>
      <c r="V52" s="50">
        <f t="shared" si="3"/>
        <v>-17448895</v>
      </c>
      <c r="W52" s="50">
        <f t="shared" si="3"/>
        <v>-4185114</v>
      </c>
      <c r="X52" s="50">
        <f t="shared" si="3"/>
        <v>-3597144</v>
      </c>
      <c r="Y52" s="50">
        <f t="shared" si="3"/>
        <v>-587970</v>
      </c>
      <c r="Z52" s="51">
        <f>+IF(X52&lt;&gt;0,+(Y52/X52)*100,0)</f>
        <v>16.345467404140617</v>
      </c>
      <c r="AA52" s="48">
        <f>SUM(AA49:AA51)</f>
        <v>-3597144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-80855</v>
      </c>
      <c r="D54" s="54">
        <f>+D52-D53</f>
        <v>0</v>
      </c>
      <c r="E54" s="55">
        <f t="shared" si="4"/>
        <v>-4788782</v>
      </c>
      <c r="F54" s="56">
        <f t="shared" si="4"/>
        <v>-3597144</v>
      </c>
      <c r="G54" s="56">
        <f t="shared" si="4"/>
        <v>10154946</v>
      </c>
      <c r="H54" s="56">
        <f t="shared" si="4"/>
        <v>1363136</v>
      </c>
      <c r="I54" s="56">
        <f t="shared" si="4"/>
        <v>-406855</v>
      </c>
      <c r="J54" s="56">
        <f t="shared" si="4"/>
        <v>11111227</v>
      </c>
      <c r="K54" s="56">
        <f t="shared" si="4"/>
        <v>668823</v>
      </c>
      <c r="L54" s="56">
        <f t="shared" si="4"/>
        <v>-4927181</v>
      </c>
      <c r="M54" s="56">
        <f t="shared" si="4"/>
        <v>2808292</v>
      </c>
      <c r="N54" s="56">
        <f t="shared" si="4"/>
        <v>-1450066</v>
      </c>
      <c r="O54" s="56">
        <f t="shared" si="4"/>
        <v>1487146</v>
      </c>
      <c r="P54" s="56">
        <f t="shared" si="4"/>
        <v>-1903066</v>
      </c>
      <c r="Q54" s="56">
        <f t="shared" si="4"/>
        <v>4018540</v>
      </c>
      <c r="R54" s="56">
        <f t="shared" si="4"/>
        <v>3602620</v>
      </c>
      <c r="S54" s="56">
        <f t="shared" si="4"/>
        <v>-1313642</v>
      </c>
      <c r="T54" s="56">
        <f t="shared" si="4"/>
        <v>-354465</v>
      </c>
      <c r="U54" s="56">
        <f t="shared" si="4"/>
        <v>-15780788</v>
      </c>
      <c r="V54" s="56">
        <f t="shared" si="4"/>
        <v>-17448895</v>
      </c>
      <c r="W54" s="56">
        <f t="shared" si="4"/>
        <v>-4185114</v>
      </c>
      <c r="X54" s="56">
        <f t="shared" si="4"/>
        <v>-3597144</v>
      </c>
      <c r="Y54" s="56">
        <f t="shared" si="4"/>
        <v>-587970</v>
      </c>
      <c r="Z54" s="57">
        <f>+IF(X54&lt;&gt;0,+(Y54/X54)*100,0)</f>
        <v>16.345467404140617</v>
      </c>
      <c r="AA54" s="54">
        <f>+AA52-AA53</f>
        <v>-3597144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-80855</v>
      </c>
      <c r="D57" s="48">
        <f>SUM(D54:D56)</f>
        <v>0</v>
      </c>
      <c r="E57" s="49">
        <f t="shared" si="5"/>
        <v>-4788782</v>
      </c>
      <c r="F57" s="50">
        <f t="shared" si="5"/>
        <v>-3597144</v>
      </c>
      <c r="G57" s="50">
        <f t="shared" si="5"/>
        <v>10154946</v>
      </c>
      <c r="H57" s="50">
        <f t="shared" si="5"/>
        <v>1363136</v>
      </c>
      <c r="I57" s="50">
        <f t="shared" si="5"/>
        <v>-406855</v>
      </c>
      <c r="J57" s="50">
        <f t="shared" si="5"/>
        <v>11111227</v>
      </c>
      <c r="K57" s="50">
        <f t="shared" si="5"/>
        <v>668823</v>
      </c>
      <c r="L57" s="50">
        <f t="shared" si="5"/>
        <v>-4927181</v>
      </c>
      <c r="M57" s="50">
        <f t="shared" si="5"/>
        <v>2808292</v>
      </c>
      <c r="N57" s="50">
        <f t="shared" si="5"/>
        <v>-1450066</v>
      </c>
      <c r="O57" s="50">
        <f t="shared" si="5"/>
        <v>1487146</v>
      </c>
      <c r="P57" s="50">
        <f t="shared" si="5"/>
        <v>-1903066</v>
      </c>
      <c r="Q57" s="50">
        <f t="shared" si="5"/>
        <v>4018540</v>
      </c>
      <c r="R57" s="50">
        <f t="shared" si="5"/>
        <v>3602620</v>
      </c>
      <c r="S57" s="50">
        <f t="shared" si="5"/>
        <v>-1313642</v>
      </c>
      <c r="T57" s="50">
        <f t="shared" si="5"/>
        <v>-354465</v>
      </c>
      <c r="U57" s="50">
        <f t="shared" si="5"/>
        <v>-15780788</v>
      </c>
      <c r="V57" s="50">
        <f t="shared" si="5"/>
        <v>-17448895</v>
      </c>
      <c r="W57" s="50">
        <f t="shared" si="5"/>
        <v>-4185114</v>
      </c>
      <c r="X57" s="50">
        <f t="shared" si="5"/>
        <v>-3597144</v>
      </c>
      <c r="Y57" s="50">
        <f t="shared" si="5"/>
        <v>-587970</v>
      </c>
      <c r="Z57" s="51">
        <f>+IF(X57&lt;&gt;0,+(Y57/X57)*100,0)</f>
        <v>16.345467404140617</v>
      </c>
      <c r="AA57" s="48">
        <f>SUM(AA54:AA56)</f>
        <v>-3597144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-80855</v>
      </c>
      <c r="D60" s="65">
        <f>SUM(D57:D59)</f>
        <v>0</v>
      </c>
      <c r="E60" s="66">
        <f t="shared" si="6"/>
        <v>-4788782</v>
      </c>
      <c r="F60" s="67">
        <f t="shared" si="6"/>
        <v>-3597144</v>
      </c>
      <c r="G60" s="67">
        <f t="shared" si="6"/>
        <v>10154946</v>
      </c>
      <c r="H60" s="67">
        <f t="shared" si="6"/>
        <v>1363136</v>
      </c>
      <c r="I60" s="67">
        <f t="shared" si="6"/>
        <v>-406855</v>
      </c>
      <c r="J60" s="67">
        <f t="shared" si="6"/>
        <v>11111227</v>
      </c>
      <c r="K60" s="67">
        <f t="shared" si="6"/>
        <v>668823</v>
      </c>
      <c r="L60" s="67">
        <f t="shared" si="6"/>
        <v>-4927181</v>
      </c>
      <c r="M60" s="67">
        <f t="shared" si="6"/>
        <v>2808292</v>
      </c>
      <c r="N60" s="67">
        <f t="shared" si="6"/>
        <v>-1450066</v>
      </c>
      <c r="O60" s="67">
        <f t="shared" si="6"/>
        <v>1487146</v>
      </c>
      <c r="P60" s="67">
        <f t="shared" si="6"/>
        <v>-1903066</v>
      </c>
      <c r="Q60" s="67">
        <f t="shared" si="6"/>
        <v>4018540</v>
      </c>
      <c r="R60" s="67">
        <f t="shared" si="6"/>
        <v>3602620</v>
      </c>
      <c r="S60" s="67">
        <f t="shared" si="6"/>
        <v>-1313642</v>
      </c>
      <c r="T60" s="67">
        <f t="shared" si="6"/>
        <v>-354465</v>
      </c>
      <c r="U60" s="67">
        <f t="shared" si="6"/>
        <v>-15780788</v>
      </c>
      <c r="V60" s="67">
        <f t="shared" si="6"/>
        <v>-17448895</v>
      </c>
      <c r="W60" s="67">
        <f t="shared" si="6"/>
        <v>-4185114</v>
      </c>
      <c r="X60" s="67">
        <f t="shared" si="6"/>
        <v>-3597144</v>
      </c>
      <c r="Y60" s="67">
        <f t="shared" si="6"/>
        <v>-587970</v>
      </c>
      <c r="Z60" s="68">
        <f>+IF(X60&lt;&gt;0,+(Y60/X60)*100,0)</f>
        <v>16.345467404140617</v>
      </c>
      <c r="AA60" s="65">
        <f>SUM(AA57:AA59)</f>
        <v>-3597144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40009138</v>
      </c>
      <c r="D8" s="20"/>
      <c r="E8" s="21">
        <v>40089535</v>
      </c>
      <c r="F8" s="22">
        <v>44529258</v>
      </c>
      <c r="G8" s="22">
        <v>3742942</v>
      </c>
      <c r="H8" s="22">
        <v>3707904</v>
      </c>
      <c r="I8" s="22">
        <v>3699872</v>
      </c>
      <c r="J8" s="22">
        <v>11150718</v>
      </c>
      <c r="K8" s="22">
        <v>3706520</v>
      </c>
      <c r="L8" s="22">
        <v>3703181</v>
      </c>
      <c r="M8" s="22">
        <v>3704210</v>
      </c>
      <c r="N8" s="22">
        <v>11113911</v>
      </c>
      <c r="O8" s="22">
        <v>3700769</v>
      </c>
      <c r="P8" s="22">
        <v>3718520</v>
      </c>
      <c r="Q8" s="22">
        <v>3944029</v>
      </c>
      <c r="R8" s="22">
        <v>11363318</v>
      </c>
      <c r="S8" s="22">
        <v>3945183</v>
      </c>
      <c r="T8" s="22">
        <v>3947020</v>
      </c>
      <c r="U8" s="22">
        <v>3942113</v>
      </c>
      <c r="V8" s="22">
        <v>11834316</v>
      </c>
      <c r="W8" s="22">
        <v>45462263</v>
      </c>
      <c r="X8" s="22">
        <v>44529258</v>
      </c>
      <c r="Y8" s="22">
        <v>933005</v>
      </c>
      <c r="Z8" s="23">
        <v>2.095262849428122</v>
      </c>
      <c r="AA8" s="20">
        <v>44529258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2610893</v>
      </c>
      <c r="D13" s="20"/>
      <c r="E13" s="21">
        <v>2618906</v>
      </c>
      <c r="F13" s="22">
        <v>3212948</v>
      </c>
      <c r="G13" s="22">
        <v>239439</v>
      </c>
      <c r="H13" s="22">
        <v>259578</v>
      </c>
      <c r="I13" s="22">
        <v>267516</v>
      </c>
      <c r="J13" s="22">
        <v>766533</v>
      </c>
      <c r="K13" s="22">
        <v>272888</v>
      </c>
      <c r="L13" s="22">
        <v>280831</v>
      </c>
      <c r="M13" s="22">
        <v>286223</v>
      </c>
      <c r="N13" s="22">
        <v>839942</v>
      </c>
      <c r="O13" s="22">
        <v>292992</v>
      </c>
      <c r="P13" s="22">
        <v>302466</v>
      </c>
      <c r="Q13" s="22">
        <v>309471</v>
      </c>
      <c r="R13" s="22">
        <v>904929</v>
      </c>
      <c r="S13" s="22">
        <v>317152</v>
      </c>
      <c r="T13" s="22">
        <v>325734</v>
      </c>
      <c r="U13" s="22">
        <v>323998</v>
      </c>
      <c r="V13" s="22">
        <v>966884</v>
      </c>
      <c r="W13" s="22">
        <v>3478288</v>
      </c>
      <c r="X13" s="22">
        <v>3212948</v>
      </c>
      <c r="Y13" s="22">
        <v>265340</v>
      </c>
      <c r="Z13" s="23">
        <v>8.2584592094238687</v>
      </c>
      <c r="AA13" s="20">
        <v>3212948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>
        <v>46821</v>
      </c>
      <c r="N26" s="22">
        <v>46821</v>
      </c>
      <c r="O26" s="22"/>
      <c r="P26" s="22"/>
      <c r="Q26" s="22"/>
      <c r="R26" s="22"/>
      <c r="S26" s="22"/>
      <c r="T26" s="22"/>
      <c r="U26" s="22"/>
      <c r="V26" s="22"/>
      <c r="W26" s="22">
        <v>46821</v>
      </c>
      <c r="X26" s="22"/>
      <c r="Y26" s="22">
        <v>46821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13478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42633509</v>
      </c>
      <c r="D33" s="29">
        <f t="shared" ref="D33:Y33" si="0">SUM(D6:D32)</f>
        <v>0</v>
      </c>
      <c r="E33" s="30">
        <f t="shared" si="0"/>
        <v>42708441</v>
      </c>
      <c r="F33" s="31">
        <f t="shared" si="0"/>
        <v>47742206</v>
      </c>
      <c r="G33" s="31">
        <f t="shared" si="0"/>
        <v>3982381</v>
      </c>
      <c r="H33" s="31">
        <f t="shared" si="0"/>
        <v>3967482</v>
      </c>
      <c r="I33" s="31">
        <f t="shared" si="0"/>
        <v>3967388</v>
      </c>
      <c r="J33" s="31">
        <f t="shared" si="0"/>
        <v>11917251</v>
      </c>
      <c r="K33" s="31">
        <f t="shared" si="0"/>
        <v>3979408</v>
      </c>
      <c r="L33" s="31">
        <f t="shared" si="0"/>
        <v>3984012</v>
      </c>
      <c r="M33" s="31">
        <f t="shared" si="0"/>
        <v>4037254</v>
      </c>
      <c r="N33" s="31">
        <f t="shared" si="0"/>
        <v>12000674</v>
      </c>
      <c r="O33" s="31">
        <f t="shared" si="0"/>
        <v>3993761</v>
      </c>
      <c r="P33" s="31">
        <f t="shared" si="0"/>
        <v>4020986</v>
      </c>
      <c r="Q33" s="31">
        <f t="shared" si="0"/>
        <v>4253500</v>
      </c>
      <c r="R33" s="31">
        <f t="shared" si="0"/>
        <v>12268247</v>
      </c>
      <c r="S33" s="31">
        <f t="shared" si="0"/>
        <v>4262335</v>
      </c>
      <c r="T33" s="31">
        <f t="shared" si="0"/>
        <v>4272754</v>
      </c>
      <c r="U33" s="31">
        <f t="shared" si="0"/>
        <v>4266111</v>
      </c>
      <c r="V33" s="31">
        <f t="shared" si="0"/>
        <v>12801200</v>
      </c>
      <c r="W33" s="31">
        <f t="shared" si="0"/>
        <v>48987372</v>
      </c>
      <c r="X33" s="31">
        <f t="shared" si="0"/>
        <v>47742206</v>
      </c>
      <c r="Y33" s="31">
        <f t="shared" si="0"/>
        <v>1245166</v>
      </c>
      <c r="Z33" s="32">
        <f>+IF(X33&lt;&gt;0,+(Y33/X33)*100,0)</f>
        <v>2.6081031948963567</v>
      </c>
      <c r="AA33" s="29">
        <f>SUM(AA6:AA32)</f>
        <v>47742206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6924317</v>
      </c>
      <c r="D35" s="20"/>
      <c r="E35" s="21">
        <v>9761584</v>
      </c>
      <c r="F35" s="22">
        <v>8096839</v>
      </c>
      <c r="G35" s="22">
        <v>558137</v>
      </c>
      <c r="H35" s="22">
        <v>548309</v>
      </c>
      <c r="I35" s="22">
        <v>593864</v>
      </c>
      <c r="J35" s="22">
        <v>1700310</v>
      </c>
      <c r="K35" s="22">
        <v>586189</v>
      </c>
      <c r="L35" s="22">
        <v>579684</v>
      </c>
      <c r="M35" s="22">
        <v>615618</v>
      </c>
      <c r="N35" s="22">
        <v>1781491</v>
      </c>
      <c r="O35" s="22">
        <v>693951</v>
      </c>
      <c r="P35" s="22">
        <v>726721</v>
      </c>
      <c r="Q35" s="22">
        <v>721756</v>
      </c>
      <c r="R35" s="22">
        <v>2142428</v>
      </c>
      <c r="S35" s="22">
        <v>696151</v>
      </c>
      <c r="T35" s="22">
        <v>600746</v>
      </c>
      <c r="U35" s="22">
        <v>255777</v>
      </c>
      <c r="V35" s="22">
        <v>1552674</v>
      </c>
      <c r="W35" s="22">
        <v>7176903</v>
      </c>
      <c r="X35" s="22">
        <v>8096839</v>
      </c>
      <c r="Y35" s="22">
        <v>-919936</v>
      </c>
      <c r="Z35" s="23">
        <v>-11.361668423936798</v>
      </c>
      <c r="AA35" s="20">
        <v>8096839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26215</v>
      </c>
      <c r="D38" s="20"/>
      <c r="E38" s="21">
        <v>356660</v>
      </c>
      <c r="F38" s="22">
        <v>135605</v>
      </c>
      <c r="G38" s="22"/>
      <c r="H38" s="22">
        <v>11474</v>
      </c>
      <c r="I38" s="22">
        <v>16364</v>
      </c>
      <c r="J38" s="22">
        <v>27838</v>
      </c>
      <c r="K38" s="22">
        <v>7765</v>
      </c>
      <c r="L38" s="22"/>
      <c r="M38" s="22"/>
      <c r="N38" s="22">
        <v>7765</v>
      </c>
      <c r="O38" s="22">
        <v>47366</v>
      </c>
      <c r="P38" s="22">
        <v>33512</v>
      </c>
      <c r="Q38" s="22">
        <v>9920</v>
      </c>
      <c r="R38" s="22">
        <v>90798</v>
      </c>
      <c r="S38" s="22"/>
      <c r="T38" s="22"/>
      <c r="U38" s="22"/>
      <c r="V38" s="22"/>
      <c r="W38" s="22">
        <v>126401</v>
      </c>
      <c r="X38" s="22">
        <v>135605</v>
      </c>
      <c r="Y38" s="22">
        <v>-9204</v>
      </c>
      <c r="Z38" s="23">
        <v>-6.7873603480697611</v>
      </c>
      <c r="AA38" s="20">
        <v>135605</v>
      </c>
    </row>
    <row r="39" spans="1:27" x14ac:dyDescent="0.25">
      <c r="A39" s="19" t="s">
        <v>65</v>
      </c>
      <c r="B39" s="15" t="s">
        <v>32</v>
      </c>
      <c r="C39" s="20">
        <v>5158257</v>
      </c>
      <c r="D39" s="20"/>
      <c r="E39" s="21"/>
      <c r="F39" s="22">
        <v>14322660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9114173</v>
      </c>
      <c r="T39" s="22">
        <v>14959107</v>
      </c>
      <c r="U39" s="22"/>
      <c r="V39" s="22">
        <v>24073280</v>
      </c>
      <c r="W39" s="22">
        <v>24073280</v>
      </c>
      <c r="X39" s="22">
        <v>14322660</v>
      </c>
      <c r="Y39" s="22">
        <v>9750620</v>
      </c>
      <c r="Z39" s="23">
        <v>68.078275962705249</v>
      </c>
      <c r="AA39" s="20">
        <v>14322660</v>
      </c>
    </row>
    <row r="40" spans="1:27" x14ac:dyDescent="0.25">
      <c r="A40" s="19" t="s">
        <v>66</v>
      </c>
      <c r="B40" s="15" t="s">
        <v>32</v>
      </c>
      <c r="C40" s="20">
        <v>4094475</v>
      </c>
      <c r="D40" s="20"/>
      <c r="E40" s="21">
        <v>1144662</v>
      </c>
      <c r="F40" s="22">
        <v>1144662</v>
      </c>
      <c r="G40" s="22"/>
      <c r="H40" s="22"/>
      <c r="I40" s="22"/>
      <c r="J40" s="22"/>
      <c r="K40" s="22"/>
      <c r="L40" s="22">
        <v>476942</v>
      </c>
      <c r="M40" s="22">
        <v>1347066</v>
      </c>
      <c r="N40" s="22">
        <v>1824008</v>
      </c>
      <c r="O40" s="22"/>
      <c r="P40" s="22">
        <v>317962</v>
      </c>
      <c r="Q40" s="22">
        <v>158981</v>
      </c>
      <c r="R40" s="22">
        <v>476943</v>
      </c>
      <c r="S40" s="22">
        <v>158981</v>
      </c>
      <c r="T40" s="22">
        <v>158981</v>
      </c>
      <c r="U40" s="22">
        <v>158981</v>
      </c>
      <c r="V40" s="22">
        <v>476943</v>
      </c>
      <c r="W40" s="22">
        <v>2777894</v>
      </c>
      <c r="X40" s="22">
        <v>1144662</v>
      </c>
      <c r="Y40" s="22">
        <v>1633232</v>
      </c>
      <c r="Z40" s="23">
        <v>142.6824687112877</v>
      </c>
      <c r="AA40" s="20">
        <v>1144662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24100798</v>
      </c>
      <c r="D42" s="20"/>
      <c r="E42" s="21">
        <v>24196000</v>
      </c>
      <c r="F42" s="22">
        <v>29911410</v>
      </c>
      <c r="G42" s="22"/>
      <c r="H42" s="22"/>
      <c r="I42" s="22">
        <v>2180522</v>
      </c>
      <c r="J42" s="22">
        <v>2180522</v>
      </c>
      <c r="K42" s="22">
        <v>4362103</v>
      </c>
      <c r="L42" s="22"/>
      <c r="M42" s="22">
        <v>2521598</v>
      </c>
      <c r="N42" s="22">
        <v>6883701</v>
      </c>
      <c r="O42" s="22"/>
      <c r="P42" s="22">
        <v>4361043</v>
      </c>
      <c r="Q42" s="22">
        <v>2334642</v>
      </c>
      <c r="R42" s="22">
        <v>6695685</v>
      </c>
      <c r="S42" s="22">
        <v>4361043</v>
      </c>
      <c r="T42" s="22">
        <v>4487143</v>
      </c>
      <c r="U42" s="22">
        <v>2180522</v>
      </c>
      <c r="V42" s="22">
        <v>11028708</v>
      </c>
      <c r="W42" s="22">
        <v>26788616</v>
      </c>
      <c r="X42" s="22">
        <v>29911410</v>
      </c>
      <c r="Y42" s="22">
        <v>-3122794</v>
      </c>
      <c r="Z42" s="23">
        <v>-10.440143075836279</v>
      </c>
      <c r="AA42" s="20">
        <v>29911410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14419887</v>
      </c>
      <c r="D44" s="20"/>
      <c r="E44" s="21">
        <v>10808056</v>
      </c>
      <c r="F44" s="22"/>
      <c r="G44" s="22">
        <v>181432</v>
      </c>
      <c r="H44" s="22">
        <v>7120135</v>
      </c>
      <c r="I44" s="22">
        <v>3442031</v>
      </c>
      <c r="J44" s="22">
        <v>10743598</v>
      </c>
      <c r="K44" s="22">
        <v>1746536</v>
      </c>
      <c r="L44" s="22">
        <v>227968</v>
      </c>
      <c r="M44" s="22">
        <v>1762783</v>
      </c>
      <c r="N44" s="22">
        <v>3737287</v>
      </c>
      <c r="O44" s="22">
        <v>939117</v>
      </c>
      <c r="P44" s="22">
        <v>-15419523</v>
      </c>
      <c r="Q44" s="22"/>
      <c r="R44" s="22">
        <v>-14480406</v>
      </c>
      <c r="S44" s="22">
        <v>-477</v>
      </c>
      <c r="T44" s="22"/>
      <c r="U44" s="22">
        <v>951</v>
      </c>
      <c r="V44" s="22">
        <v>474</v>
      </c>
      <c r="W44" s="22">
        <v>953</v>
      </c>
      <c r="X44" s="22"/>
      <c r="Y44" s="22">
        <v>953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95298</v>
      </c>
      <c r="D45" s="20"/>
      <c r="E45" s="21">
        <v>662795</v>
      </c>
      <c r="F45" s="22">
        <v>701174</v>
      </c>
      <c r="G45" s="22">
        <v>229509</v>
      </c>
      <c r="H45" s="22">
        <v>49085</v>
      </c>
      <c r="I45" s="22">
        <v>4484</v>
      </c>
      <c r="J45" s="22">
        <v>283078</v>
      </c>
      <c r="K45" s="22">
        <v>65531</v>
      </c>
      <c r="L45" s="22">
        <v>4327</v>
      </c>
      <c r="M45" s="22">
        <v>4239</v>
      </c>
      <c r="N45" s="22">
        <v>74097</v>
      </c>
      <c r="O45" s="22">
        <v>5882</v>
      </c>
      <c r="P45" s="22">
        <v>5593</v>
      </c>
      <c r="Q45" s="22">
        <v>9198</v>
      </c>
      <c r="R45" s="22">
        <v>20673</v>
      </c>
      <c r="S45" s="22">
        <v>17840</v>
      </c>
      <c r="T45" s="22">
        <v>5700</v>
      </c>
      <c r="U45" s="22">
        <v>17182</v>
      </c>
      <c r="V45" s="22">
        <v>40722</v>
      </c>
      <c r="W45" s="22">
        <v>418570</v>
      </c>
      <c r="X45" s="22">
        <v>701174</v>
      </c>
      <c r="Y45" s="22">
        <v>-282604</v>
      </c>
      <c r="Z45" s="23">
        <v>-40.304403757127332</v>
      </c>
      <c r="AA45" s="20">
        <v>701174</v>
      </c>
    </row>
    <row r="46" spans="1:27" x14ac:dyDescent="0.25">
      <c r="A46" s="19" t="s">
        <v>71</v>
      </c>
      <c r="B46" s="15" t="s">
        <v>32</v>
      </c>
      <c r="C46" s="20">
        <v>3839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54823086</v>
      </c>
      <c r="D48" s="29">
        <f t="shared" ref="D48:Y48" si="1">SUM(D35:D47)</f>
        <v>0</v>
      </c>
      <c r="E48" s="30">
        <f t="shared" si="1"/>
        <v>46929757</v>
      </c>
      <c r="F48" s="31">
        <f t="shared" si="1"/>
        <v>54312350</v>
      </c>
      <c r="G48" s="31">
        <f t="shared" si="1"/>
        <v>969078</v>
      </c>
      <c r="H48" s="31">
        <f t="shared" si="1"/>
        <v>7729003</v>
      </c>
      <c r="I48" s="31">
        <f t="shared" si="1"/>
        <v>6237265</v>
      </c>
      <c r="J48" s="31">
        <f t="shared" si="1"/>
        <v>14935346</v>
      </c>
      <c r="K48" s="31">
        <f t="shared" si="1"/>
        <v>6768124</v>
      </c>
      <c r="L48" s="31">
        <f t="shared" si="1"/>
        <v>1288921</v>
      </c>
      <c r="M48" s="31">
        <f t="shared" si="1"/>
        <v>6251304</v>
      </c>
      <c r="N48" s="31">
        <f t="shared" si="1"/>
        <v>14308349</v>
      </c>
      <c r="O48" s="31">
        <f t="shared" si="1"/>
        <v>1686316</v>
      </c>
      <c r="P48" s="31">
        <f t="shared" si="1"/>
        <v>-9974692</v>
      </c>
      <c r="Q48" s="31">
        <f t="shared" si="1"/>
        <v>3234497</v>
      </c>
      <c r="R48" s="31">
        <f t="shared" si="1"/>
        <v>-5053879</v>
      </c>
      <c r="S48" s="31">
        <f t="shared" si="1"/>
        <v>14347711</v>
      </c>
      <c r="T48" s="31">
        <f t="shared" si="1"/>
        <v>20211677</v>
      </c>
      <c r="U48" s="31">
        <f t="shared" si="1"/>
        <v>2613413</v>
      </c>
      <c r="V48" s="31">
        <f t="shared" si="1"/>
        <v>37172801</v>
      </c>
      <c r="W48" s="31">
        <f t="shared" si="1"/>
        <v>61362617</v>
      </c>
      <c r="X48" s="31">
        <f t="shared" si="1"/>
        <v>54312350</v>
      </c>
      <c r="Y48" s="31">
        <f t="shared" si="1"/>
        <v>7050267</v>
      </c>
      <c r="Z48" s="32">
        <f>+IF(X48&lt;&gt;0,+(Y48/X48)*100,0)</f>
        <v>12.980964734540118</v>
      </c>
      <c r="AA48" s="29">
        <f>SUM(AA35:AA47)</f>
        <v>54312350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-12189577</v>
      </c>
      <c r="D49" s="39">
        <f t="shared" si="2"/>
        <v>0</v>
      </c>
      <c r="E49" s="40">
        <f t="shared" si="2"/>
        <v>-4221316</v>
      </c>
      <c r="F49" s="41">
        <f t="shared" si="2"/>
        <v>-6570144</v>
      </c>
      <c r="G49" s="41">
        <f t="shared" si="2"/>
        <v>3013303</v>
      </c>
      <c r="H49" s="41">
        <f t="shared" si="2"/>
        <v>-3761521</v>
      </c>
      <c r="I49" s="41">
        <f t="shared" si="2"/>
        <v>-2269877</v>
      </c>
      <c r="J49" s="41">
        <f t="shared" si="2"/>
        <v>-3018095</v>
      </c>
      <c r="K49" s="41">
        <f t="shared" si="2"/>
        <v>-2788716</v>
      </c>
      <c r="L49" s="41">
        <f t="shared" si="2"/>
        <v>2695091</v>
      </c>
      <c r="M49" s="41">
        <f t="shared" si="2"/>
        <v>-2214050</v>
      </c>
      <c r="N49" s="41">
        <f t="shared" si="2"/>
        <v>-2307675</v>
      </c>
      <c r="O49" s="41">
        <f t="shared" si="2"/>
        <v>2307445</v>
      </c>
      <c r="P49" s="41">
        <f t="shared" si="2"/>
        <v>13995678</v>
      </c>
      <c r="Q49" s="41">
        <f t="shared" si="2"/>
        <v>1019003</v>
      </c>
      <c r="R49" s="41">
        <f t="shared" si="2"/>
        <v>17322126</v>
      </c>
      <c r="S49" s="41">
        <f t="shared" si="2"/>
        <v>-10085376</v>
      </c>
      <c r="T49" s="41">
        <f t="shared" si="2"/>
        <v>-15938923</v>
      </c>
      <c r="U49" s="41">
        <f t="shared" si="2"/>
        <v>1652698</v>
      </c>
      <c r="V49" s="41">
        <f t="shared" si="2"/>
        <v>-24371601</v>
      </c>
      <c r="W49" s="41">
        <f t="shared" si="2"/>
        <v>-12375245</v>
      </c>
      <c r="X49" s="41">
        <f t="shared" si="2"/>
        <v>-6570144</v>
      </c>
      <c r="Y49" s="41">
        <f t="shared" si="2"/>
        <v>-5805101</v>
      </c>
      <c r="Z49" s="42">
        <f>+IF(X49&lt;&gt;0,+(Y49/X49)*100,0)</f>
        <v>88.355765109562284</v>
      </c>
      <c r="AA49" s="39">
        <f>+AA33-AA48</f>
        <v>-6570144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>
        <v>847382</v>
      </c>
      <c r="M50" s="22">
        <v>2722506</v>
      </c>
      <c r="N50" s="22">
        <v>3569888</v>
      </c>
      <c r="O50" s="22">
        <v>1879712</v>
      </c>
      <c r="P50" s="22">
        <v>117449</v>
      </c>
      <c r="Q50" s="22">
        <v>234742</v>
      </c>
      <c r="R50" s="22">
        <v>2231903</v>
      </c>
      <c r="S50" s="22"/>
      <c r="T50" s="22">
        <v>776026</v>
      </c>
      <c r="U50" s="22">
        <v>3682290</v>
      </c>
      <c r="V50" s="22">
        <v>4458316</v>
      </c>
      <c r="W50" s="22">
        <v>10260107</v>
      </c>
      <c r="X50" s="22"/>
      <c r="Y50" s="22">
        <v>10260107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-12189577</v>
      </c>
      <c r="D52" s="48">
        <f t="shared" si="3"/>
        <v>0</v>
      </c>
      <c r="E52" s="49">
        <f t="shared" si="3"/>
        <v>-4221316</v>
      </c>
      <c r="F52" s="50">
        <f t="shared" si="3"/>
        <v>-6570144</v>
      </c>
      <c r="G52" s="50">
        <f t="shared" si="3"/>
        <v>3013303</v>
      </c>
      <c r="H52" s="50">
        <f t="shared" si="3"/>
        <v>-3761521</v>
      </c>
      <c r="I52" s="50">
        <f t="shared" si="3"/>
        <v>-2269877</v>
      </c>
      <c r="J52" s="50">
        <f t="shared" si="3"/>
        <v>-3018095</v>
      </c>
      <c r="K52" s="50">
        <f t="shared" si="3"/>
        <v>-2788716</v>
      </c>
      <c r="L52" s="50">
        <f t="shared" si="3"/>
        <v>3542473</v>
      </c>
      <c r="M52" s="50">
        <f t="shared" si="3"/>
        <v>508456</v>
      </c>
      <c r="N52" s="50">
        <f t="shared" si="3"/>
        <v>1262213</v>
      </c>
      <c r="O52" s="50">
        <f t="shared" si="3"/>
        <v>4187157</v>
      </c>
      <c r="P52" s="50">
        <f t="shared" si="3"/>
        <v>14113127</v>
      </c>
      <c r="Q52" s="50">
        <f t="shared" si="3"/>
        <v>1253745</v>
      </c>
      <c r="R52" s="50">
        <f t="shared" si="3"/>
        <v>19554029</v>
      </c>
      <c r="S52" s="50">
        <f t="shared" si="3"/>
        <v>-10085376</v>
      </c>
      <c r="T52" s="50">
        <f t="shared" si="3"/>
        <v>-15162897</v>
      </c>
      <c r="U52" s="50">
        <f t="shared" si="3"/>
        <v>5334988</v>
      </c>
      <c r="V52" s="50">
        <f t="shared" si="3"/>
        <v>-19913285</v>
      </c>
      <c r="W52" s="50">
        <f t="shared" si="3"/>
        <v>-2115138</v>
      </c>
      <c r="X52" s="50">
        <f t="shared" si="3"/>
        <v>-6570144</v>
      </c>
      <c r="Y52" s="50">
        <f t="shared" si="3"/>
        <v>4455006</v>
      </c>
      <c r="Z52" s="51">
        <f>+IF(X52&lt;&gt;0,+(Y52/X52)*100,0)</f>
        <v>-67.806824325311581</v>
      </c>
      <c r="AA52" s="48">
        <f>SUM(AA49:AA51)</f>
        <v>-6570144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-12189577</v>
      </c>
      <c r="D54" s="54">
        <f>+D52-D53</f>
        <v>0</v>
      </c>
      <c r="E54" s="55">
        <f t="shared" si="4"/>
        <v>-4221316</v>
      </c>
      <c r="F54" s="56">
        <f t="shared" si="4"/>
        <v>-6570144</v>
      </c>
      <c r="G54" s="56">
        <f t="shared" si="4"/>
        <v>3013303</v>
      </c>
      <c r="H54" s="56">
        <f t="shared" si="4"/>
        <v>-3761521</v>
      </c>
      <c r="I54" s="56">
        <f t="shared" si="4"/>
        <v>-2269877</v>
      </c>
      <c r="J54" s="56">
        <f t="shared" si="4"/>
        <v>-3018095</v>
      </c>
      <c r="K54" s="56">
        <f t="shared" si="4"/>
        <v>-2788716</v>
      </c>
      <c r="L54" s="56">
        <f t="shared" si="4"/>
        <v>3542473</v>
      </c>
      <c r="M54" s="56">
        <f t="shared" si="4"/>
        <v>508456</v>
      </c>
      <c r="N54" s="56">
        <f t="shared" si="4"/>
        <v>1262213</v>
      </c>
      <c r="O54" s="56">
        <f t="shared" si="4"/>
        <v>4187157</v>
      </c>
      <c r="P54" s="56">
        <f t="shared" si="4"/>
        <v>14113127</v>
      </c>
      <c r="Q54" s="56">
        <f t="shared" si="4"/>
        <v>1253745</v>
      </c>
      <c r="R54" s="56">
        <f t="shared" si="4"/>
        <v>19554029</v>
      </c>
      <c r="S54" s="56">
        <f t="shared" si="4"/>
        <v>-10085376</v>
      </c>
      <c r="T54" s="56">
        <f t="shared" si="4"/>
        <v>-15162897</v>
      </c>
      <c r="U54" s="56">
        <f t="shared" si="4"/>
        <v>5334988</v>
      </c>
      <c r="V54" s="56">
        <f t="shared" si="4"/>
        <v>-19913285</v>
      </c>
      <c r="W54" s="56">
        <f t="shared" si="4"/>
        <v>-2115138</v>
      </c>
      <c r="X54" s="56">
        <f t="shared" si="4"/>
        <v>-6570144</v>
      </c>
      <c r="Y54" s="56">
        <f t="shared" si="4"/>
        <v>4455006</v>
      </c>
      <c r="Z54" s="57">
        <f>+IF(X54&lt;&gt;0,+(Y54/X54)*100,0)</f>
        <v>-67.806824325311581</v>
      </c>
      <c r="AA54" s="54">
        <f>+AA52-AA53</f>
        <v>-6570144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-12189577</v>
      </c>
      <c r="D57" s="48">
        <f>SUM(D54:D56)</f>
        <v>0</v>
      </c>
      <c r="E57" s="49">
        <f t="shared" si="5"/>
        <v>-4221316</v>
      </c>
      <c r="F57" s="50">
        <f t="shared" si="5"/>
        <v>-6570144</v>
      </c>
      <c r="G57" s="50">
        <f t="shared" si="5"/>
        <v>3013303</v>
      </c>
      <c r="H57" s="50">
        <f t="shared" si="5"/>
        <v>-3761521</v>
      </c>
      <c r="I57" s="50">
        <f t="shared" si="5"/>
        <v>-2269877</v>
      </c>
      <c r="J57" s="50">
        <f t="shared" si="5"/>
        <v>-3018095</v>
      </c>
      <c r="K57" s="50">
        <f t="shared" si="5"/>
        <v>-2788716</v>
      </c>
      <c r="L57" s="50">
        <f t="shared" si="5"/>
        <v>3542473</v>
      </c>
      <c r="M57" s="50">
        <f t="shared" si="5"/>
        <v>508456</v>
      </c>
      <c r="N57" s="50">
        <f t="shared" si="5"/>
        <v>1262213</v>
      </c>
      <c r="O57" s="50">
        <f t="shared" si="5"/>
        <v>4187157</v>
      </c>
      <c r="P57" s="50">
        <f t="shared" si="5"/>
        <v>14113127</v>
      </c>
      <c r="Q57" s="50">
        <f t="shared" si="5"/>
        <v>1253745</v>
      </c>
      <c r="R57" s="50">
        <f t="shared" si="5"/>
        <v>19554029</v>
      </c>
      <c r="S57" s="50">
        <f t="shared" si="5"/>
        <v>-10085376</v>
      </c>
      <c r="T57" s="50">
        <f t="shared" si="5"/>
        <v>-15162897</v>
      </c>
      <c r="U57" s="50">
        <f t="shared" si="5"/>
        <v>5334988</v>
      </c>
      <c r="V57" s="50">
        <f t="shared" si="5"/>
        <v>-19913285</v>
      </c>
      <c r="W57" s="50">
        <f t="shared" si="5"/>
        <v>-2115138</v>
      </c>
      <c r="X57" s="50">
        <f t="shared" si="5"/>
        <v>-6570144</v>
      </c>
      <c r="Y57" s="50">
        <f t="shared" si="5"/>
        <v>4455006</v>
      </c>
      <c r="Z57" s="51">
        <f>+IF(X57&lt;&gt;0,+(Y57/X57)*100,0)</f>
        <v>-67.806824325311581</v>
      </c>
      <c r="AA57" s="48">
        <f>SUM(AA54:AA56)</f>
        <v>-6570144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-12189577</v>
      </c>
      <c r="D60" s="65">
        <f>SUM(D57:D59)</f>
        <v>0</v>
      </c>
      <c r="E60" s="66">
        <f t="shared" si="6"/>
        <v>-4221316</v>
      </c>
      <c r="F60" s="67">
        <f t="shared" si="6"/>
        <v>-6570144</v>
      </c>
      <c r="G60" s="67">
        <f t="shared" si="6"/>
        <v>3013303</v>
      </c>
      <c r="H60" s="67">
        <f t="shared" si="6"/>
        <v>-3761521</v>
      </c>
      <c r="I60" s="67">
        <f t="shared" si="6"/>
        <v>-2269877</v>
      </c>
      <c r="J60" s="67">
        <f t="shared" si="6"/>
        <v>-3018095</v>
      </c>
      <c r="K60" s="67">
        <f t="shared" si="6"/>
        <v>-2788716</v>
      </c>
      <c r="L60" s="67">
        <f t="shared" si="6"/>
        <v>3542473</v>
      </c>
      <c r="M60" s="67">
        <f t="shared" si="6"/>
        <v>508456</v>
      </c>
      <c r="N60" s="67">
        <f t="shared" si="6"/>
        <v>1262213</v>
      </c>
      <c r="O60" s="67">
        <f t="shared" si="6"/>
        <v>4187157</v>
      </c>
      <c r="P60" s="67">
        <f t="shared" si="6"/>
        <v>14113127</v>
      </c>
      <c r="Q60" s="67">
        <f t="shared" si="6"/>
        <v>1253745</v>
      </c>
      <c r="R60" s="67">
        <f t="shared" si="6"/>
        <v>19554029</v>
      </c>
      <c r="S60" s="67">
        <f t="shared" si="6"/>
        <v>-10085376</v>
      </c>
      <c r="T60" s="67">
        <f t="shared" si="6"/>
        <v>-15162897</v>
      </c>
      <c r="U60" s="67">
        <f t="shared" si="6"/>
        <v>5334988</v>
      </c>
      <c r="V60" s="67">
        <f t="shared" si="6"/>
        <v>-19913285</v>
      </c>
      <c r="W60" s="67">
        <f t="shared" si="6"/>
        <v>-2115138</v>
      </c>
      <c r="X60" s="67">
        <f t="shared" si="6"/>
        <v>-6570144</v>
      </c>
      <c r="Y60" s="67">
        <f t="shared" si="6"/>
        <v>4455006</v>
      </c>
      <c r="Z60" s="68">
        <f>+IF(X60&lt;&gt;0,+(Y60/X60)*100,0)</f>
        <v>-67.806824325311581</v>
      </c>
      <c r="AA60" s="65">
        <f>SUM(AA57:AA59)</f>
        <v>-6570144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-11979069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-11979069</v>
      </c>
      <c r="Y6" s="22">
        <v>11979069</v>
      </c>
      <c r="Z6" s="23">
        <v>-100</v>
      </c>
      <c r="AA6" s="20">
        <v>-11979069</v>
      </c>
    </row>
    <row r="7" spans="1:27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-442491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-442491</v>
      </c>
      <c r="Y7" s="22">
        <v>442491</v>
      </c>
      <c r="Z7" s="23">
        <v>-100</v>
      </c>
      <c r="AA7" s="20">
        <v>-442491</v>
      </c>
    </row>
    <row r="8" spans="1:27" x14ac:dyDescent="0.25">
      <c r="A8" s="19" t="s">
        <v>36</v>
      </c>
      <c r="B8" s="15" t="s">
        <v>32</v>
      </c>
      <c r="C8" s="20">
        <v>368584673</v>
      </c>
      <c r="D8" s="20"/>
      <c r="E8" s="21">
        <v>336705822</v>
      </c>
      <c r="F8" s="22">
        <v>336705822</v>
      </c>
      <c r="G8" s="22"/>
      <c r="H8" s="22">
        <v>23790284</v>
      </c>
      <c r="I8" s="22">
        <v>28889386</v>
      </c>
      <c r="J8" s="22">
        <v>52679670</v>
      </c>
      <c r="K8" s="22">
        <v>59012872</v>
      </c>
      <c r="L8" s="22">
        <v>24874011</v>
      </c>
      <c r="M8" s="22">
        <v>26786000</v>
      </c>
      <c r="N8" s="22">
        <v>110672883</v>
      </c>
      <c r="O8" s="22">
        <v>28850532</v>
      </c>
      <c r="P8" s="22">
        <v>26477835</v>
      </c>
      <c r="Q8" s="22">
        <v>35051125</v>
      </c>
      <c r="R8" s="22">
        <v>90379492</v>
      </c>
      <c r="S8" s="22">
        <v>35516433</v>
      </c>
      <c r="T8" s="22">
        <v>37104310</v>
      </c>
      <c r="U8" s="22">
        <v>35912808</v>
      </c>
      <c r="V8" s="22">
        <v>108533551</v>
      </c>
      <c r="W8" s="22">
        <v>362265596</v>
      </c>
      <c r="X8" s="22">
        <v>336705822</v>
      </c>
      <c r="Y8" s="22">
        <v>25559774</v>
      </c>
      <c r="Z8" s="23">
        <v>7.5911292083330837</v>
      </c>
      <c r="AA8" s="20">
        <v>336705822</v>
      </c>
    </row>
    <row r="9" spans="1:27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-119662</v>
      </c>
      <c r="Y9" s="22">
        <v>119662</v>
      </c>
      <c r="Z9" s="23">
        <v>-100</v>
      </c>
      <c r="AA9" s="20">
        <v>-119662</v>
      </c>
    </row>
    <row r="10" spans="1:27" x14ac:dyDescent="0.25">
      <c r="A10" s="19" t="s">
        <v>38</v>
      </c>
      <c r="B10" s="15" t="s">
        <v>32</v>
      </c>
      <c r="C10" s="20">
        <v>-6115618</v>
      </c>
      <c r="D10" s="20"/>
      <c r="E10" s="21">
        <v>66341</v>
      </c>
      <c r="F10" s="22">
        <v>66341</v>
      </c>
      <c r="G10" s="22"/>
      <c r="H10" s="22">
        <v>23222</v>
      </c>
      <c r="I10" s="22">
        <v>34643</v>
      </c>
      <c r="J10" s="22">
        <v>57865</v>
      </c>
      <c r="K10" s="22">
        <v>337431</v>
      </c>
      <c r="L10" s="22">
        <v>209122</v>
      </c>
      <c r="M10" s="22">
        <v>347591</v>
      </c>
      <c r="N10" s="22">
        <v>894144</v>
      </c>
      <c r="O10" s="22">
        <v>553995</v>
      </c>
      <c r="P10" s="22">
        <v>298174</v>
      </c>
      <c r="Q10" s="22">
        <v>45792</v>
      </c>
      <c r="R10" s="22">
        <v>897961</v>
      </c>
      <c r="S10" s="22">
        <v>236850</v>
      </c>
      <c r="T10" s="22">
        <v>357365</v>
      </c>
      <c r="U10" s="22">
        <v>508967</v>
      </c>
      <c r="V10" s="22">
        <v>1103182</v>
      </c>
      <c r="W10" s="22">
        <v>2953152</v>
      </c>
      <c r="X10" s="22">
        <v>66341</v>
      </c>
      <c r="Y10" s="22">
        <v>2886811</v>
      </c>
      <c r="Z10" s="23">
        <v>4351.4734477924667</v>
      </c>
      <c r="AA10" s="20">
        <v>66341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887167</v>
      </c>
      <c r="D20" s="20"/>
      <c r="E20" s="21">
        <v>1369509</v>
      </c>
      <c r="F20" s="22">
        <v>1369509</v>
      </c>
      <c r="G20" s="22"/>
      <c r="H20" s="22">
        <v>12477</v>
      </c>
      <c r="I20" s="22">
        <v>1625523</v>
      </c>
      <c r="J20" s="22">
        <v>1638000</v>
      </c>
      <c r="K20" s="22">
        <v>299104</v>
      </c>
      <c r="L20" s="22">
        <v>90991</v>
      </c>
      <c r="M20" s="22">
        <v>12322</v>
      </c>
      <c r="N20" s="22">
        <v>402417</v>
      </c>
      <c r="O20" s="22">
        <v>14720</v>
      </c>
      <c r="P20" s="22">
        <v>31556</v>
      </c>
      <c r="Q20" s="22">
        <v>710148</v>
      </c>
      <c r="R20" s="22">
        <v>756424</v>
      </c>
      <c r="S20" s="22">
        <v>110294</v>
      </c>
      <c r="T20" s="22">
        <v>239700</v>
      </c>
      <c r="U20" s="22">
        <v>19341</v>
      </c>
      <c r="V20" s="22">
        <v>369335</v>
      </c>
      <c r="W20" s="22">
        <v>3166176</v>
      </c>
      <c r="X20" s="22">
        <v>1369509</v>
      </c>
      <c r="Y20" s="22">
        <v>1796667</v>
      </c>
      <c r="Z20" s="18">
        <v>131.1905945853587</v>
      </c>
      <c r="AA20" s="20">
        <v>1369509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-14574109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77955896</v>
      </c>
      <c r="D26" s="20"/>
      <c r="E26" s="21">
        <v>99038205</v>
      </c>
      <c r="F26" s="22">
        <v>99038205</v>
      </c>
      <c r="G26" s="22"/>
      <c r="H26" s="22"/>
      <c r="I26" s="22"/>
      <c r="J26" s="22"/>
      <c r="K26" s="22"/>
      <c r="L26" s="22"/>
      <c r="M26" s="22"/>
      <c r="N26" s="22"/>
      <c r="O26" s="22">
        <v>74278654</v>
      </c>
      <c r="P26" s="22"/>
      <c r="Q26" s="22">
        <v>-24759551</v>
      </c>
      <c r="R26" s="22">
        <v>49519103</v>
      </c>
      <c r="S26" s="22">
        <v>117391</v>
      </c>
      <c r="T26" s="22"/>
      <c r="U26" s="22">
        <v>-117391</v>
      </c>
      <c r="V26" s="22"/>
      <c r="W26" s="22">
        <v>49519103</v>
      </c>
      <c r="X26" s="22">
        <v>99038205</v>
      </c>
      <c r="Y26" s="22">
        <v>-49519102</v>
      </c>
      <c r="Z26" s="23">
        <v>-49.999999495144323</v>
      </c>
      <c r="AA26" s="20">
        <v>99038205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426116940</v>
      </c>
      <c r="D33" s="29">
        <f t="shared" ref="D33:Y33" si="0">SUM(D6:D32)</f>
        <v>0</v>
      </c>
      <c r="E33" s="30">
        <f t="shared" si="0"/>
        <v>424251246</v>
      </c>
      <c r="F33" s="31">
        <f t="shared" si="0"/>
        <v>424638655</v>
      </c>
      <c r="G33" s="31">
        <f t="shared" si="0"/>
        <v>0</v>
      </c>
      <c r="H33" s="31">
        <f t="shared" si="0"/>
        <v>23825983</v>
      </c>
      <c r="I33" s="31">
        <f t="shared" si="0"/>
        <v>30549552</v>
      </c>
      <c r="J33" s="31">
        <f t="shared" si="0"/>
        <v>54375535</v>
      </c>
      <c r="K33" s="31">
        <f t="shared" si="0"/>
        <v>59649407</v>
      </c>
      <c r="L33" s="31">
        <f t="shared" si="0"/>
        <v>25174124</v>
      </c>
      <c r="M33" s="31">
        <f t="shared" si="0"/>
        <v>27145913</v>
      </c>
      <c r="N33" s="31">
        <f t="shared" si="0"/>
        <v>111969444</v>
      </c>
      <c r="O33" s="31">
        <f t="shared" si="0"/>
        <v>103697901</v>
      </c>
      <c r="P33" s="31">
        <f t="shared" si="0"/>
        <v>26807565</v>
      </c>
      <c r="Q33" s="31">
        <f t="shared" si="0"/>
        <v>11047514</v>
      </c>
      <c r="R33" s="31">
        <f t="shared" si="0"/>
        <v>141552980</v>
      </c>
      <c r="S33" s="31">
        <f t="shared" si="0"/>
        <v>35980968</v>
      </c>
      <c r="T33" s="31">
        <f t="shared" si="0"/>
        <v>37701375</v>
      </c>
      <c r="U33" s="31">
        <f t="shared" si="0"/>
        <v>36323725</v>
      </c>
      <c r="V33" s="31">
        <f t="shared" si="0"/>
        <v>110006068</v>
      </c>
      <c r="W33" s="31">
        <f t="shared" si="0"/>
        <v>417904027</v>
      </c>
      <c r="X33" s="31">
        <f t="shared" si="0"/>
        <v>424638655</v>
      </c>
      <c r="Y33" s="31">
        <f t="shared" si="0"/>
        <v>-6734628</v>
      </c>
      <c r="Z33" s="32">
        <f>+IF(X33&lt;&gt;0,+(Y33/X33)*100,0)</f>
        <v>-1.5859667792137295</v>
      </c>
      <c r="AA33" s="29">
        <f>SUM(AA6:AA32)</f>
        <v>424638655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57096866</v>
      </c>
      <c r="D35" s="20"/>
      <c r="E35" s="21">
        <v>67194018</v>
      </c>
      <c r="F35" s="22">
        <v>50575536</v>
      </c>
      <c r="G35" s="22"/>
      <c r="H35" s="22">
        <v>3583328</v>
      </c>
      <c r="I35" s="22">
        <v>3651523</v>
      </c>
      <c r="J35" s="22">
        <v>7234851</v>
      </c>
      <c r="K35" s="22">
        <v>4925891</v>
      </c>
      <c r="L35" s="22">
        <v>8449509</v>
      </c>
      <c r="M35" s="22">
        <v>3948378</v>
      </c>
      <c r="N35" s="22">
        <v>17323778</v>
      </c>
      <c r="O35" s="22">
        <v>3890770</v>
      </c>
      <c r="P35" s="22">
        <v>3991133</v>
      </c>
      <c r="Q35" s="22">
        <v>4028977</v>
      </c>
      <c r="R35" s="22">
        <v>11910880</v>
      </c>
      <c r="S35" s="22">
        <v>4168502</v>
      </c>
      <c r="T35" s="22">
        <v>4242112</v>
      </c>
      <c r="U35" s="22">
        <v>17023861</v>
      </c>
      <c r="V35" s="22">
        <v>25434475</v>
      </c>
      <c r="W35" s="22">
        <v>61903984</v>
      </c>
      <c r="X35" s="22">
        <v>50575536</v>
      </c>
      <c r="Y35" s="22">
        <v>11328448</v>
      </c>
      <c r="Z35" s="23">
        <v>22.399066615922766</v>
      </c>
      <c r="AA35" s="20">
        <v>50575536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87479</v>
      </c>
      <c r="D38" s="20"/>
      <c r="E38" s="21">
        <v>243883</v>
      </c>
      <c r="F38" s="22">
        <v>663883</v>
      </c>
      <c r="G38" s="22"/>
      <c r="H38" s="22">
        <v>2576</v>
      </c>
      <c r="I38" s="22">
        <v>6940</v>
      </c>
      <c r="J38" s="22">
        <v>9516</v>
      </c>
      <c r="K38" s="22">
        <v>12692</v>
      </c>
      <c r="L38" s="22">
        <v>4891</v>
      </c>
      <c r="M38" s="22"/>
      <c r="N38" s="22">
        <v>17583</v>
      </c>
      <c r="O38" s="22">
        <v>9590</v>
      </c>
      <c r="P38" s="22">
        <v>15903</v>
      </c>
      <c r="Q38" s="22">
        <v>12649</v>
      </c>
      <c r="R38" s="22">
        <v>38142</v>
      </c>
      <c r="S38" s="22">
        <v>1094</v>
      </c>
      <c r="T38" s="22">
        <v>19181</v>
      </c>
      <c r="U38" s="22">
        <v>10229</v>
      </c>
      <c r="V38" s="22">
        <v>30504</v>
      </c>
      <c r="W38" s="22">
        <v>95745</v>
      </c>
      <c r="X38" s="22">
        <v>663883</v>
      </c>
      <c r="Y38" s="22">
        <v>-568138</v>
      </c>
      <c r="Z38" s="23">
        <v>-85.578031068727469</v>
      </c>
      <c r="AA38" s="20">
        <v>663883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33517792</v>
      </c>
      <c r="F39" s="22">
        <v>33517792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33517792</v>
      </c>
      <c r="Y39" s="22">
        <v>-33517792</v>
      </c>
      <c r="Z39" s="23">
        <v>-100</v>
      </c>
      <c r="AA39" s="20">
        <v>33517792</v>
      </c>
    </row>
    <row r="40" spans="1:27" x14ac:dyDescent="0.25">
      <c r="A40" s="19" t="s">
        <v>66</v>
      </c>
      <c r="B40" s="15" t="s">
        <v>32</v>
      </c>
      <c r="C40" s="20">
        <v>96913137</v>
      </c>
      <c r="D40" s="20"/>
      <c r="E40" s="21">
        <v>103840010</v>
      </c>
      <c r="F40" s="22">
        <v>81840010</v>
      </c>
      <c r="G40" s="22"/>
      <c r="H40" s="22">
        <v>23249209</v>
      </c>
      <c r="I40" s="22"/>
      <c r="J40" s="22">
        <v>23249209</v>
      </c>
      <c r="K40" s="22">
        <v>18968551</v>
      </c>
      <c r="L40" s="22">
        <v>10323470</v>
      </c>
      <c r="M40" s="22">
        <v>10702403</v>
      </c>
      <c r="N40" s="22">
        <v>39994424</v>
      </c>
      <c r="O40" s="22">
        <v>10303300</v>
      </c>
      <c r="P40" s="22">
        <v>-9541236</v>
      </c>
      <c r="Q40" s="22">
        <v>8708295</v>
      </c>
      <c r="R40" s="22">
        <v>9470359</v>
      </c>
      <c r="S40" s="22">
        <v>638</v>
      </c>
      <c r="T40" s="22">
        <v>659</v>
      </c>
      <c r="U40" s="22">
        <v>638</v>
      </c>
      <c r="V40" s="22">
        <v>1935</v>
      </c>
      <c r="W40" s="22">
        <v>72715927</v>
      </c>
      <c r="X40" s="22">
        <v>81840010</v>
      </c>
      <c r="Y40" s="22">
        <v>-9124083</v>
      </c>
      <c r="Z40" s="23">
        <v>-11.148682655341807</v>
      </c>
      <c r="AA40" s="20">
        <v>81840010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12609796</v>
      </c>
      <c r="D42" s="20"/>
      <c r="E42" s="21">
        <v>37580275</v>
      </c>
      <c r="F42" s="22">
        <v>28458275</v>
      </c>
      <c r="G42" s="22"/>
      <c r="H42" s="22">
        <v>108922</v>
      </c>
      <c r="I42" s="22"/>
      <c r="J42" s="22">
        <v>108922</v>
      </c>
      <c r="K42" s="22">
        <v>263993</v>
      </c>
      <c r="L42" s="22">
        <v>553836</v>
      </c>
      <c r="M42" s="22">
        <v>3390654</v>
      </c>
      <c r="N42" s="22">
        <v>4208483</v>
      </c>
      <c r="O42" s="22">
        <v>1270573</v>
      </c>
      <c r="P42" s="22">
        <v>310967</v>
      </c>
      <c r="Q42" s="22">
        <v>1004541</v>
      </c>
      <c r="R42" s="22">
        <v>2586081</v>
      </c>
      <c r="S42" s="22">
        <v>563081</v>
      </c>
      <c r="T42" s="22">
        <v>4680669</v>
      </c>
      <c r="U42" s="22">
        <v>5889159</v>
      </c>
      <c r="V42" s="22">
        <v>11132909</v>
      </c>
      <c r="W42" s="22">
        <v>18036395</v>
      </c>
      <c r="X42" s="22">
        <v>28458275</v>
      </c>
      <c r="Y42" s="22">
        <v>-10421880</v>
      </c>
      <c r="Z42" s="23">
        <v>-36.621615329811803</v>
      </c>
      <c r="AA42" s="20">
        <v>28458275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56484141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17282069</v>
      </c>
      <c r="D45" s="20"/>
      <c r="E45" s="21">
        <v>30424354</v>
      </c>
      <c r="F45" s="22">
        <v>31689090</v>
      </c>
      <c r="G45" s="22"/>
      <c r="H45" s="22">
        <v>1912031</v>
      </c>
      <c r="I45" s="22">
        <v>2518928</v>
      </c>
      <c r="J45" s="22">
        <v>4430959</v>
      </c>
      <c r="K45" s="22">
        <v>3854773</v>
      </c>
      <c r="L45" s="22">
        <v>1671762</v>
      </c>
      <c r="M45" s="22">
        <v>1642369</v>
      </c>
      <c r="N45" s="22">
        <v>7168904</v>
      </c>
      <c r="O45" s="22">
        <v>1965723</v>
      </c>
      <c r="P45" s="22">
        <v>1869469</v>
      </c>
      <c r="Q45" s="22">
        <v>1789001</v>
      </c>
      <c r="R45" s="22">
        <v>5624193</v>
      </c>
      <c r="S45" s="22">
        <v>1675358</v>
      </c>
      <c r="T45" s="22">
        <v>1675699</v>
      </c>
      <c r="U45" s="22">
        <v>2438137</v>
      </c>
      <c r="V45" s="22">
        <v>5789194</v>
      </c>
      <c r="W45" s="22">
        <v>23013250</v>
      </c>
      <c r="X45" s="22">
        <v>31689090</v>
      </c>
      <c r="Y45" s="22">
        <v>-8675840</v>
      </c>
      <c r="Z45" s="23">
        <v>-27.378002965689451</v>
      </c>
      <c r="AA45" s="20">
        <v>31689090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240473488</v>
      </c>
      <c r="D48" s="29">
        <f t="shared" ref="D48:Y48" si="1">SUM(D35:D47)</f>
        <v>0</v>
      </c>
      <c r="E48" s="30">
        <f t="shared" si="1"/>
        <v>272800332</v>
      </c>
      <c r="F48" s="31">
        <f t="shared" si="1"/>
        <v>226744586</v>
      </c>
      <c r="G48" s="31">
        <f t="shared" si="1"/>
        <v>0</v>
      </c>
      <c r="H48" s="31">
        <f t="shared" si="1"/>
        <v>28856066</v>
      </c>
      <c r="I48" s="31">
        <f t="shared" si="1"/>
        <v>6177391</v>
      </c>
      <c r="J48" s="31">
        <f t="shared" si="1"/>
        <v>35033457</v>
      </c>
      <c r="K48" s="31">
        <f t="shared" si="1"/>
        <v>28025900</v>
      </c>
      <c r="L48" s="31">
        <f t="shared" si="1"/>
        <v>21003468</v>
      </c>
      <c r="M48" s="31">
        <f t="shared" si="1"/>
        <v>19683804</v>
      </c>
      <c r="N48" s="31">
        <f t="shared" si="1"/>
        <v>68713172</v>
      </c>
      <c r="O48" s="31">
        <f t="shared" si="1"/>
        <v>17439956</v>
      </c>
      <c r="P48" s="31">
        <f t="shared" si="1"/>
        <v>-3353764</v>
      </c>
      <c r="Q48" s="31">
        <f t="shared" si="1"/>
        <v>15543463</v>
      </c>
      <c r="R48" s="31">
        <f t="shared" si="1"/>
        <v>29629655</v>
      </c>
      <c r="S48" s="31">
        <f t="shared" si="1"/>
        <v>6408673</v>
      </c>
      <c r="T48" s="31">
        <f t="shared" si="1"/>
        <v>10618320</v>
      </c>
      <c r="U48" s="31">
        <f t="shared" si="1"/>
        <v>25362024</v>
      </c>
      <c r="V48" s="31">
        <f t="shared" si="1"/>
        <v>42389017</v>
      </c>
      <c r="W48" s="31">
        <f t="shared" si="1"/>
        <v>175765301</v>
      </c>
      <c r="X48" s="31">
        <f t="shared" si="1"/>
        <v>226744586</v>
      </c>
      <c r="Y48" s="31">
        <f t="shared" si="1"/>
        <v>-50979285</v>
      </c>
      <c r="Z48" s="32">
        <f>+IF(X48&lt;&gt;0,+(Y48/X48)*100,0)</f>
        <v>-22.483132188214626</v>
      </c>
      <c r="AA48" s="29">
        <f>SUM(AA35:AA47)</f>
        <v>226744586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185643452</v>
      </c>
      <c r="D49" s="39">
        <f t="shared" si="2"/>
        <v>0</v>
      </c>
      <c r="E49" s="40">
        <f t="shared" si="2"/>
        <v>151450914</v>
      </c>
      <c r="F49" s="41">
        <f t="shared" si="2"/>
        <v>197894069</v>
      </c>
      <c r="G49" s="41">
        <f t="shared" si="2"/>
        <v>0</v>
      </c>
      <c r="H49" s="41">
        <f t="shared" si="2"/>
        <v>-5030083</v>
      </c>
      <c r="I49" s="41">
        <f t="shared" si="2"/>
        <v>24372161</v>
      </c>
      <c r="J49" s="41">
        <f t="shared" si="2"/>
        <v>19342078</v>
      </c>
      <c r="K49" s="41">
        <f t="shared" si="2"/>
        <v>31623507</v>
      </c>
      <c r="L49" s="41">
        <f t="shared" si="2"/>
        <v>4170656</v>
      </c>
      <c r="M49" s="41">
        <f t="shared" si="2"/>
        <v>7462109</v>
      </c>
      <c r="N49" s="41">
        <f t="shared" si="2"/>
        <v>43256272</v>
      </c>
      <c r="O49" s="41">
        <f t="shared" si="2"/>
        <v>86257945</v>
      </c>
      <c r="P49" s="41">
        <f t="shared" si="2"/>
        <v>30161329</v>
      </c>
      <c r="Q49" s="41">
        <f t="shared" si="2"/>
        <v>-4495949</v>
      </c>
      <c r="R49" s="41">
        <f t="shared" si="2"/>
        <v>111923325</v>
      </c>
      <c r="S49" s="41">
        <f t="shared" si="2"/>
        <v>29572295</v>
      </c>
      <c r="T49" s="41">
        <f t="shared" si="2"/>
        <v>27083055</v>
      </c>
      <c r="U49" s="41">
        <f t="shared" si="2"/>
        <v>10961701</v>
      </c>
      <c r="V49" s="41">
        <f t="shared" si="2"/>
        <v>67617051</v>
      </c>
      <c r="W49" s="41">
        <f t="shared" si="2"/>
        <v>242138726</v>
      </c>
      <c r="X49" s="41">
        <f t="shared" si="2"/>
        <v>197894069</v>
      </c>
      <c r="Y49" s="41">
        <f t="shared" si="2"/>
        <v>44244657</v>
      </c>
      <c r="Z49" s="42">
        <f>+IF(X49&lt;&gt;0,+(Y49/X49)*100,0)</f>
        <v>22.357747871665623</v>
      </c>
      <c r="AA49" s="39">
        <f>+AA33-AA48</f>
        <v>197894069</v>
      </c>
    </row>
    <row r="50" spans="1:27" x14ac:dyDescent="0.25">
      <c r="A50" s="43" t="s">
        <v>75</v>
      </c>
      <c r="B50" s="15" t="s">
        <v>32</v>
      </c>
      <c r="C50" s="20">
        <v>55843103</v>
      </c>
      <c r="D50" s="20"/>
      <c r="E50" s="21">
        <v>67229898</v>
      </c>
      <c r="F50" s="22">
        <v>67229898</v>
      </c>
      <c r="G50" s="22"/>
      <c r="H50" s="22"/>
      <c r="I50" s="22">
        <v>5836595</v>
      </c>
      <c r="J50" s="22">
        <v>5836595</v>
      </c>
      <c r="K50" s="22">
        <v>8435892</v>
      </c>
      <c r="L50" s="22">
        <v>21100928</v>
      </c>
      <c r="M50" s="22">
        <v>807381</v>
      </c>
      <c r="N50" s="22">
        <v>30344201</v>
      </c>
      <c r="O50" s="22">
        <v>323951</v>
      </c>
      <c r="P50" s="22">
        <v>23305879</v>
      </c>
      <c r="Q50" s="22">
        <v>-37550521</v>
      </c>
      <c r="R50" s="22">
        <v>-13920691</v>
      </c>
      <c r="S50" s="22">
        <v>6767115</v>
      </c>
      <c r="T50" s="22">
        <v>21604306</v>
      </c>
      <c r="U50" s="22">
        <v>98761407</v>
      </c>
      <c r="V50" s="22">
        <v>127132828</v>
      </c>
      <c r="W50" s="22">
        <v>149392933</v>
      </c>
      <c r="X50" s="22">
        <v>67229898</v>
      </c>
      <c r="Y50" s="22">
        <v>82163035</v>
      </c>
      <c r="Z50" s="23">
        <v>122.21204768152407</v>
      </c>
      <c r="AA50" s="20">
        <v>67229898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241486555</v>
      </c>
      <c r="D52" s="48">
        <f t="shared" si="3"/>
        <v>0</v>
      </c>
      <c r="E52" s="49">
        <f t="shared" si="3"/>
        <v>218680812</v>
      </c>
      <c r="F52" s="50">
        <f t="shared" si="3"/>
        <v>265123967</v>
      </c>
      <c r="G52" s="50">
        <f t="shared" si="3"/>
        <v>0</v>
      </c>
      <c r="H52" s="50">
        <f t="shared" si="3"/>
        <v>-5030083</v>
      </c>
      <c r="I52" s="50">
        <f t="shared" si="3"/>
        <v>30208756</v>
      </c>
      <c r="J52" s="50">
        <f t="shared" si="3"/>
        <v>25178673</v>
      </c>
      <c r="K52" s="50">
        <f t="shared" si="3"/>
        <v>40059399</v>
      </c>
      <c r="L52" s="50">
        <f t="shared" si="3"/>
        <v>25271584</v>
      </c>
      <c r="M52" s="50">
        <f t="shared" si="3"/>
        <v>8269490</v>
      </c>
      <c r="N52" s="50">
        <f t="shared" si="3"/>
        <v>73600473</v>
      </c>
      <c r="O52" s="50">
        <f t="shared" si="3"/>
        <v>86581896</v>
      </c>
      <c r="P52" s="50">
        <f t="shared" si="3"/>
        <v>53467208</v>
      </c>
      <c r="Q52" s="50">
        <f t="shared" si="3"/>
        <v>-42046470</v>
      </c>
      <c r="R52" s="50">
        <f t="shared" si="3"/>
        <v>98002634</v>
      </c>
      <c r="S52" s="50">
        <f t="shared" si="3"/>
        <v>36339410</v>
      </c>
      <c r="T52" s="50">
        <f t="shared" si="3"/>
        <v>48687361</v>
      </c>
      <c r="U52" s="50">
        <f t="shared" si="3"/>
        <v>109723108</v>
      </c>
      <c r="V52" s="50">
        <f t="shared" si="3"/>
        <v>194749879</v>
      </c>
      <c r="W52" s="50">
        <f t="shared" si="3"/>
        <v>391531659</v>
      </c>
      <c r="X52" s="50">
        <f t="shared" si="3"/>
        <v>265123967</v>
      </c>
      <c r="Y52" s="50">
        <f t="shared" si="3"/>
        <v>126407692</v>
      </c>
      <c r="Z52" s="51">
        <f>+IF(X52&lt;&gt;0,+(Y52/X52)*100,0)</f>
        <v>47.67871174770103</v>
      </c>
      <c r="AA52" s="48">
        <f>SUM(AA49:AA51)</f>
        <v>265123967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241486555</v>
      </c>
      <c r="D54" s="54">
        <f>+D52-D53</f>
        <v>0</v>
      </c>
      <c r="E54" s="55">
        <f t="shared" si="4"/>
        <v>218680812</v>
      </c>
      <c r="F54" s="56">
        <f t="shared" si="4"/>
        <v>265123967</v>
      </c>
      <c r="G54" s="56">
        <f t="shared" si="4"/>
        <v>0</v>
      </c>
      <c r="H54" s="56">
        <f t="shared" si="4"/>
        <v>-5030083</v>
      </c>
      <c r="I54" s="56">
        <f t="shared" si="4"/>
        <v>30208756</v>
      </c>
      <c r="J54" s="56">
        <f t="shared" si="4"/>
        <v>25178673</v>
      </c>
      <c r="K54" s="56">
        <f t="shared" si="4"/>
        <v>40059399</v>
      </c>
      <c r="L54" s="56">
        <f t="shared" si="4"/>
        <v>25271584</v>
      </c>
      <c r="M54" s="56">
        <f t="shared" si="4"/>
        <v>8269490</v>
      </c>
      <c r="N54" s="56">
        <f t="shared" si="4"/>
        <v>73600473</v>
      </c>
      <c r="O54" s="56">
        <f t="shared" si="4"/>
        <v>86581896</v>
      </c>
      <c r="P54" s="56">
        <f t="shared" si="4"/>
        <v>53467208</v>
      </c>
      <c r="Q54" s="56">
        <f t="shared" si="4"/>
        <v>-42046470</v>
      </c>
      <c r="R54" s="56">
        <f t="shared" si="4"/>
        <v>98002634</v>
      </c>
      <c r="S54" s="56">
        <f t="shared" si="4"/>
        <v>36339410</v>
      </c>
      <c r="T54" s="56">
        <f t="shared" si="4"/>
        <v>48687361</v>
      </c>
      <c r="U54" s="56">
        <f t="shared" si="4"/>
        <v>109723108</v>
      </c>
      <c r="V54" s="56">
        <f t="shared" si="4"/>
        <v>194749879</v>
      </c>
      <c r="W54" s="56">
        <f t="shared" si="4"/>
        <v>391531659</v>
      </c>
      <c r="X54" s="56">
        <f t="shared" si="4"/>
        <v>265123967</v>
      </c>
      <c r="Y54" s="56">
        <f t="shared" si="4"/>
        <v>126407692</v>
      </c>
      <c r="Z54" s="57">
        <f>+IF(X54&lt;&gt;0,+(Y54/X54)*100,0)</f>
        <v>47.67871174770103</v>
      </c>
      <c r="AA54" s="54">
        <f>+AA52-AA53</f>
        <v>265123967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241486555</v>
      </c>
      <c r="D57" s="48">
        <f>SUM(D54:D56)</f>
        <v>0</v>
      </c>
      <c r="E57" s="49">
        <f t="shared" si="5"/>
        <v>218680812</v>
      </c>
      <c r="F57" s="50">
        <f t="shared" si="5"/>
        <v>265123967</v>
      </c>
      <c r="G57" s="50">
        <f t="shared" si="5"/>
        <v>0</v>
      </c>
      <c r="H57" s="50">
        <f t="shared" si="5"/>
        <v>-5030083</v>
      </c>
      <c r="I57" s="50">
        <f t="shared" si="5"/>
        <v>30208756</v>
      </c>
      <c r="J57" s="50">
        <f t="shared" si="5"/>
        <v>25178673</v>
      </c>
      <c r="K57" s="50">
        <f t="shared" si="5"/>
        <v>40059399</v>
      </c>
      <c r="L57" s="50">
        <f t="shared" si="5"/>
        <v>25271584</v>
      </c>
      <c r="M57" s="50">
        <f t="shared" si="5"/>
        <v>8269490</v>
      </c>
      <c r="N57" s="50">
        <f t="shared" si="5"/>
        <v>73600473</v>
      </c>
      <c r="O57" s="50">
        <f t="shared" si="5"/>
        <v>86581896</v>
      </c>
      <c r="P57" s="50">
        <f t="shared" si="5"/>
        <v>53467208</v>
      </c>
      <c r="Q57" s="50">
        <f t="shared" si="5"/>
        <v>-42046470</v>
      </c>
      <c r="R57" s="50">
        <f t="shared" si="5"/>
        <v>98002634</v>
      </c>
      <c r="S57" s="50">
        <f t="shared" si="5"/>
        <v>36339410</v>
      </c>
      <c r="T57" s="50">
        <f t="shared" si="5"/>
        <v>48687361</v>
      </c>
      <c r="U57" s="50">
        <f t="shared" si="5"/>
        <v>109723108</v>
      </c>
      <c r="V57" s="50">
        <f t="shared" si="5"/>
        <v>194749879</v>
      </c>
      <c r="W57" s="50">
        <f t="shared" si="5"/>
        <v>391531659</v>
      </c>
      <c r="X57" s="50">
        <f t="shared" si="5"/>
        <v>265123967</v>
      </c>
      <c r="Y57" s="50">
        <f t="shared" si="5"/>
        <v>126407692</v>
      </c>
      <c r="Z57" s="51">
        <f>+IF(X57&lt;&gt;0,+(Y57/X57)*100,0)</f>
        <v>47.67871174770103</v>
      </c>
      <c r="AA57" s="48">
        <f>SUM(AA54:AA56)</f>
        <v>265123967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241486555</v>
      </c>
      <c r="D60" s="65">
        <f>SUM(D57:D59)</f>
        <v>0</v>
      </c>
      <c r="E60" s="66">
        <f t="shared" si="6"/>
        <v>218680812</v>
      </c>
      <c r="F60" s="67">
        <f t="shared" si="6"/>
        <v>265123967</v>
      </c>
      <c r="G60" s="67">
        <f t="shared" si="6"/>
        <v>0</v>
      </c>
      <c r="H60" s="67">
        <f t="shared" si="6"/>
        <v>-5030083</v>
      </c>
      <c r="I60" s="67">
        <f t="shared" si="6"/>
        <v>30208756</v>
      </c>
      <c r="J60" s="67">
        <f t="shared" si="6"/>
        <v>25178673</v>
      </c>
      <c r="K60" s="67">
        <f t="shared" si="6"/>
        <v>40059399</v>
      </c>
      <c r="L60" s="67">
        <f t="shared" si="6"/>
        <v>25271584</v>
      </c>
      <c r="M60" s="67">
        <f t="shared" si="6"/>
        <v>8269490</v>
      </c>
      <c r="N60" s="67">
        <f t="shared" si="6"/>
        <v>73600473</v>
      </c>
      <c r="O60" s="67">
        <f t="shared" si="6"/>
        <v>86581896</v>
      </c>
      <c r="P60" s="67">
        <f t="shared" si="6"/>
        <v>53467208</v>
      </c>
      <c r="Q60" s="67">
        <f t="shared" si="6"/>
        <v>-42046470</v>
      </c>
      <c r="R60" s="67">
        <f t="shared" si="6"/>
        <v>98002634</v>
      </c>
      <c r="S60" s="67">
        <f t="shared" si="6"/>
        <v>36339410</v>
      </c>
      <c r="T60" s="67">
        <f t="shared" si="6"/>
        <v>48687361</v>
      </c>
      <c r="U60" s="67">
        <f t="shared" si="6"/>
        <v>109723108</v>
      </c>
      <c r="V60" s="67">
        <f t="shared" si="6"/>
        <v>194749879</v>
      </c>
      <c r="W60" s="67">
        <f t="shared" si="6"/>
        <v>391531659</v>
      </c>
      <c r="X60" s="67">
        <f t="shared" si="6"/>
        <v>265123967</v>
      </c>
      <c r="Y60" s="67">
        <f t="shared" si="6"/>
        <v>126407692</v>
      </c>
      <c r="Z60" s="68">
        <f>+IF(X60&lt;&gt;0,+(Y60/X60)*100,0)</f>
        <v>47.67871174770103</v>
      </c>
      <c r="AA60" s="65">
        <f>SUM(AA57:AA59)</f>
        <v>265123967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30620689</v>
      </c>
      <c r="D8" s="20"/>
      <c r="E8" s="21">
        <v>83442139</v>
      </c>
      <c r="F8" s="22">
        <v>29753315</v>
      </c>
      <c r="G8" s="22">
        <v>3441470</v>
      </c>
      <c r="H8" s="22">
        <v>2265701</v>
      </c>
      <c r="I8" s="22">
        <v>1970556</v>
      </c>
      <c r="J8" s="22">
        <v>7677727</v>
      </c>
      <c r="K8" s="22">
        <v>2167076</v>
      </c>
      <c r="L8" s="22">
        <v>1928102</v>
      </c>
      <c r="M8" s="22">
        <v>2161194</v>
      </c>
      <c r="N8" s="22">
        <v>6256372</v>
      </c>
      <c r="O8" s="22">
        <v>-12521104</v>
      </c>
      <c r="P8" s="22">
        <v>225935</v>
      </c>
      <c r="Q8" s="22">
        <v>-843061</v>
      </c>
      <c r="R8" s="22">
        <v>-13138230</v>
      </c>
      <c r="S8" s="22">
        <v>-710330</v>
      </c>
      <c r="T8" s="22">
        <v>-710837</v>
      </c>
      <c r="U8" s="22">
        <v>-698683</v>
      </c>
      <c r="V8" s="22">
        <v>-2119850</v>
      </c>
      <c r="W8" s="22">
        <v>-1323981</v>
      </c>
      <c r="X8" s="22">
        <v>29753315</v>
      </c>
      <c r="Y8" s="22">
        <v>-31077296</v>
      </c>
      <c r="Z8" s="23">
        <v>-104.44986046092679</v>
      </c>
      <c r="AA8" s="20">
        <v>29753315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25267</v>
      </c>
      <c r="D10" s="20"/>
      <c r="E10" s="21">
        <v>15426</v>
      </c>
      <c r="F10" s="22">
        <v>27870</v>
      </c>
      <c r="G10" s="22"/>
      <c r="H10" s="22"/>
      <c r="I10" s="22">
        <v>3516</v>
      </c>
      <c r="J10" s="22">
        <v>3516</v>
      </c>
      <c r="K10" s="22">
        <v>3197</v>
      </c>
      <c r="L10" s="22">
        <v>1756</v>
      </c>
      <c r="M10" s="22">
        <v>3710</v>
      </c>
      <c r="N10" s="22">
        <v>8663</v>
      </c>
      <c r="O10" s="22">
        <v>3512</v>
      </c>
      <c r="P10" s="22"/>
      <c r="Q10" s="22"/>
      <c r="R10" s="22">
        <v>3512</v>
      </c>
      <c r="S10" s="22"/>
      <c r="T10" s="22"/>
      <c r="U10" s="22">
        <v>4674</v>
      </c>
      <c r="V10" s="22">
        <v>4674</v>
      </c>
      <c r="W10" s="22">
        <v>20365</v>
      </c>
      <c r="X10" s="22">
        <v>27870</v>
      </c>
      <c r="Y10" s="22">
        <v>-7505</v>
      </c>
      <c r="Z10" s="23">
        <v>-26.928597057768211</v>
      </c>
      <c r="AA10" s="20">
        <v>27870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>
        <v>8785426</v>
      </c>
      <c r="P13" s="22">
        <v>1613001</v>
      </c>
      <c r="Q13" s="22">
        <v>1602582</v>
      </c>
      <c r="R13" s="22">
        <v>12001009</v>
      </c>
      <c r="S13" s="22">
        <v>1627956</v>
      </c>
      <c r="T13" s="22">
        <v>1692536</v>
      </c>
      <c r="U13" s="22">
        <v>1687297</v>
      </c>
      <c r="V13" s="22">
        <v>5007789</v>
      </c>
      <c r="W13" s="22">
        <v>17008798</v>
      </c>
      <c r="X13" s="22"/>
      <c r="Y13" s="22">
        <v>17008798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30645956</v>
      </c>
      <c r="D33" s="29">
        <f t="shared" ref="D33:Y33" si="0">SUM(D6:D32)</f>
        <v>0</v>
      </c>
      <c r="E33" s="30">
        <f t="shared" si="0"/>
        <v>83457565</v>
      </c>
      <c r="F33" s="31">
        <f t="shared" si="0"/>
        <v>29781185</v>
      </c>
      <c r="G33" s="31">
        <f t="shared" si="0"/>
        <v>3441470</v>
      </c>
      <c r="H33" s="31">
        <f t="shared" si="0"/>
        <v>2265701</v>
      </c>
      <c r="I33" s="31">
        <f t="shared" si="0"/>
        <v>1974072</v>
      </c>
      <c r="J33" s="31">
        <f t="shared" si="0"/>
        <v>7681243</v>
      </c>
      <c r="K33" s="31">
        <f t="shared" si="0"/>
        <v>2170273</v>
      </c>
      <c r="L33" s="31">
        <f t="shared" si="0"/>
        <v>1929858</v>
      </c>
      <c r="M33" s="31">
        <f t="shared" si="0"/>
        <v>2164904</v>
      </c>
      <c r="N33" s="31">
        <f t="shared" si="0"/>
        <v>6265035</v>
      </c>
      <c r="O33" s="31">
        <f t="shared" si="0"/>
        <v>-3732166</v>
      </c>
      <c r="P33" s="31">
        <f t="shared" si="0"/>
        <v>1838936</v>
      </c>
      <c r="Q33" s="31">
        <f t="shared" si="0"/>
        <v>759521</v>
      </c>
      <c r="R33" s="31">
        <f t="shared" si="0"/>
        <v>-1133709</v>
      </c>
      <c r="S33" s="31">
        <f t="shared" si="0"/>
        <v>917626</v>
      </c>
      <c r="T33" s="31">
        <f t="shared" si="0"/>
        <v>981699</v>
      </c>
      <c r="U33" s="31">
        <f t="shared" si="0"/>
        <v>993288</v>
      </c>
      <c r="V33" s="31">
        <f t="shared" si="0"/>
        <v>2892613</v>
      </c>
      <c r="W33" s="31">
        <f t="shared" si="0"/>
        <v>15705182</v>
      </c>
      <c r="X33" s="31">
        <f t="shared" si="0"/>
        <v>29781185</v>
      </c>
      <c r="Y33" s="31">
        <f t="shared" si="0"/>
        <v>-14076003</v>
      </c>
      <c r="Z33" s="32">
        <f>+IF(X33&lt;&gt;0,+(Y33/X33)*100,0)</f>
        <v>-47.26475121792501</v>
      </c>
      <c r="AA33" s="29">
        <f>SUM(AA6:AA32)</f>
        <v>29781185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1659961</v>
      </c>
      <c r="D35" s="20"/>
      <c r="E35" s="21"/>
      <c r="F35" s="22">
        <v>8990758</v>
      </c>
      <c r="G35" s="22"/>
      <c r="H35" s="22"/>
      <c r="I35" s="22">
        <v>2463590</v>
      </c>
      <c r="J35" s="22">
        <v>2463590</v>
      </c>
      <c r="K35" s="22">
        <v>551317</v>
      </c>
      <c r="L35" s="22"/>
      <c r="M35" s="22">
        <v>820104</v>
      </c>
      <c r="N35" s="22">
        <v>1371421</v>
      </c>
      <c r="O35" s="22">
        <v>1154252</v>
      </c>
      <c r="P35" s="22"/>
      <c r="Q35" s="22">
        <v>715880</v>
      </c>
      <c r="R35" s="22">
        <v>1870132</v>
      </c>
      <c r="S35" s="22">
        <v>728188</v>
      </c>
      <c r="T35" s="22">
        <v>656178</v>
      </c>
      <c r="U35" s="22">
        <v>716005</v>
      </c>
      <c r="V35" s="22">
        <v>2100371</v>
      </c>
      <c r="W35" s="22">
        <v>7805514</v>
      </c>
      <c r="X35" s="22">
        <v>8990758</v>
      </c>
      <c r="Y35" s="22">
        <v>-1185244</v>
      </c>
      <c r="Z35" s="23">
        <v>-13.182915166885817</v>
      </c>
      <c r="AA35" s="20">
        <v>8990758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1200503</v>
      </c>
      <c r="D38" s="20"/>
      <c r="E38" s="21"/>
      <c r="F38" s="22">
        <v>56000</v>
      </c>
      <c r="G38" s="22"/>
      <c r="H38" s="22">
        <v>845</v>
      </c>
      <c r="I38" s="22">
        <v>29336</v>
      </c>
      <c r="J38" s="22">
        <v>30181</v>
      </c>
      <c r="K38" s="22">
        <v>21416</v>
      </c>
      <c r="L38" s="22">
        <v>3121</v>
      </c>
      <c r="M38" s="22">
        <v>822</v>
      </c>
      <c r="N38" s="22">
        <v>25359</v>
      </c>
      <c r="O38" s="22">
        <v>354550</v>
      </c>
      <c r="P38" s="22"/>
      <c r="Q38" s="22">
        <v>2939</v>
      </c>
      <c r="R38" s="22">
        <v>357489</v>
      </c>
      <c r="S38" s="22">
        <v>1625</v>
      </c>
      <c r="T38" s="22">
        <v>3162</v>
      </c>
      <c r="U38" s="22">
        <v>4423</v>
      </c>
      <c r="V38" s="22">
        <v>9210</v>
      </c>
      <c r="W38" s="22">
        <v>422239</v>
      </c>
      <c r="X38" s="22">
        <v>56000</v>
      </c>
      <c r="Y38" s="22">
        <v>366239</v>
      </c>
      <c r="Z38" s="23">
        <v>653.99821428571431</v>
      </c>
      <c r="AA38" s="20">
        <v>56000</v>
      </c>
    </row>
    <row r="39" spans="1:27" x14ac:dyDescent="0.25">
      <c r="A39" s="19" t="s">
        <v>65</v>
      </c>
      <c r="B39" s="15" t="s">
        <v>32</v>
      </c>
      <c r="C39" s="20">
        <v>-153719</v>
      </c>
      <c r="D39" s="20"/>
      <c r="E39" s="21">
        <v>62615211</v>
      </c>
      <c r="F39" s="22">
        <v>16141591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16141591</v>
      </c>
      <c r="Y39" s="22">
        <v>-16141591</v>
      </c>
      <c r="Z39" s="23">
        <v>-100</v>
      </c>
      <c r="AA39" s="20">
        <v>16141591</v>
      </c>
    </row>
    <row r="40" spans="1:27" x14ac:dyDescent="0.25">
      <c r="A40" s="19" t="s">
        <v>66</v>
      </c>
      <c r="B40" s="15" t="s">
        <v>32</v>
      </c>
      <c r="C40" s="20">
        <v>44225952</v>
      </c>
      <c r="D40" s="20"/>
      <c r="E40" s="21">
        <v>10812000</v>
      </c>
      <c r="F40" s="22">
        <v>15153000</v>
      </c>
      <c r="G40" s="22"/>
      <c r="H40" s="22"/>
      <c r="I40" s="22"/>
      <c r="J40" s="22"/>
      <c r="K40" s="22"/>
      <c r="L40" s="22"/>
      <c r="M40" s="22"/>
      <c r="N40" s="22"/>
      <c r="O40" s="22">
        <v>11849604</v>
      </c>
      <c r="P40" s="22"/>
      <c r="Q40" s="22"/>
      <c r="R40" s="22">
        <v>11849604</v>
      </c>
      <c r="S40" s="22"/>
      <c r="T40" s="22"/>
      <c r="U40" s="22"/>
      <c r="V40" s="22"/>
      <c r="W40" s="22">
        <v>11849604</v>
      </c>
      <c r="X40" s="22">
        <v>15153000</v>
      </c>
      <c r="Y40" s="22">
        <v>-3303396</v>
      </c>
      <c r="Z40" s="23">
        <v>-21.800277172837063</v>
      </c>
      <c r="AA40" s="20">
        <v>15153000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11688679</v>
      </c>
      <c r="D42" s="20"/>
      <c r="E42" s="21">
        <v>5528979</v>
      </c>
      <c r="F42" s="22">
        <v>8407244</v>
      </c>
      <c r="G42" s="22">
        <v>-50613</v>
      </c>
      <c r="H42" s="22">
        <v>630616</v>
      </c>
      <c r="I42" s="22">
        <v>2262934</v>
      </c>
      <c r="J42" s="22">
        <v>2842937</v>
      </c>
      <c r="K42" s="22">
        <v>475710</v>
      </c>
      <c r="L42" s="22">
        <v>229618</v>
      </c>
      <c r="M42" s="22">
        <v>845260</v>
      </c>
      <c r="N42" s="22">
        <v>1550588</v>
      </c>
      <c r="O42" s="22">
        <v>-1800835</v>
      </c>
      <c r="P42" s="22">
        <v>970099</v>
      </c>
      <c r="Q42" s="22">
        <v>849077</v>
      </c>
      <c r="R42" s="22">
        <v>18341</v>
      </c>
      <c r="S42" s="22">
        <v>1853331</v>
      </c>
      <c r="T42" s="22">
        <v>1556551</v>
      </c>
      <c r="U42" s="22">
        <v>5385126</v>
      </c>
      <c r="V42" s="22">
        <v>8795008</v>
      </c>
      <c r="W42" s="22">
        <v>13206874</v>
      </c>
      <c r="X42" s="22">
        <v>8407244</v>
      </c>
      <c r="Y42" s="22">
        <v>4799630</v>
      </c>
      <c r="Z42" s="23">
        <v>57.089219725275008</v>
      </c>
      <c r="AA42" s="20">
        <v>8407244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79076</v>
      </c>
      <c r="D45" s="20"/>
      <c r="E45" s="21">
        <v>23460</v>
      </c>
      <c r="F45" s="22">
        <v>92532</v>
      </c>
      <c r="G45" s="22"/>
      <c r="H45" s="22"/>
      <c r="I45" s="22">
        <v>22454</v>
      </c>
      <c r="J45" s="22">
        <v>22454</v>
      </c>
      <c r="K45" s="22">
        <v>4942</v>
      </c>
      <c r="L45" s="22"/>
      <c r="M45" s="22">
        <v>15452</v>
      </c>
      <c r="N45" s="22">
        <v>20394</v>
      </c>
      <c r="O45" s="22">
        <v>34508</v>
      </c>
      <c r="P45" s="22"/>
      <c r="Q45" s="22">
        <v>8430</v>
      </c>
      <c r="R45" s="22">
        <v>42938</v>
      </c>
      <c r="S45" s="22">
        <v>32174</v>
      </c>
      <c r="T45" s="22">
        <v>6792</v>
      </c>
      <c r="U45" s="22">
        <v>27365</v>
      </c>
      <c r="V45" s="22">
        <v>66331</v>
      </c>
      <c r="W45" s="22">
        <v>152117</v>
      </c>
      <c r="X45" s="22">
        <v>92532</v>
      </c>
      <c r="Y45" s="22">
        <v>59585</v>
      </c>
      <c r="Z45" s="23">
        <v>64.393939393939391</v>
      </c>
      <c r="AA45" s="20">
        <v>92532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58700452</v>
      </c>
      <c r="D48" s="29">
        <f t="shared" ref="D48:Y48" si="1">SUM(D35:D47)</f>
        <v>0</v>
      </c>
      <c r="E48" s="30">
        <f t="shared" si="1"/>
        <v>78979650</v>
      </c>
      <c r="F48" s="31">
        <f t="shared" si="1"/>
        <v>48841125</v>
      </c>
      <c r="G48" s="31">
        <f t="shared" si="1"/>
        <v>-50613</v>
      </c>
      <c r="H48" s="31">
        <f t="shared" si="1"/>
        <v>631461</v>
      </c>
      <c r="I48" s="31">
        <f t="shared" si="1"/>
        <v>4778314</v>
      </c>
      <c r="J48" s="31">
        <f t="shared" si="1"/>
        <v>5359162</v>
      </c>
      <c r="K48" s="31">
        <f t="shared" si="1"/>
        <v>1053385</v>
      </c>
      <c r="L48" s="31">
        <f t="shared" si="1"/>
        <v>232739</v>
      </c>
      <c r="M48" s="31">
        <f t="shared" si="1"/>
        <v>1681638</v>
      </c>
      <c r="N48" s="31">
        <f t="shared" si="1"/>
        <v>2967762</v>
      </c>
      <c r="O48" s="31">
        <f t="shared" si="1"/>
        <v>11592079</v>
      </c>
      <c r="P48" s="31">
        <f t="shared" si="1"/>
        <v>970099</v>
      </c>
      <c r="Q48" s="31">
        <f t="shared" si="1"/>
        <v>1576326</v>
      </c>
      <c r="R48" s="31">
        <f t="shared" si="1"/>
        <v>14138504</v>
      </c>
      <c r="S48" s="31">
        <f t="shared" si="1"/>
        <v>2615318</v>
      </c>
      <c r="T48" s="31">
        <f t="shared" si="1"/>
        <v>2222683</v>
      </c>
      <c r="U48" s="31">
        <f t="shared" si="1"/>
        <v>6132919</v>
      </c>
      <c r="V48" s="31">
        <f t="shared" si="1"/>
        <v>10970920</v>
      </c>
      <c r="W48" s="31">
        <f t="shared" si="1"/>
        <v>33436348</v>
      </c>
      <c r="X48" s="31">
        <f t="shared" si="1"/>
        <v>48841125</v>
      </c>
      <c r="Y48" s="31">
        <f t="shared" si="1"/>
        <v>-15404777</v>
      </c>
      <c r="Z48" s="32">
        <f>+IF(X48&lt;&gt;0,+(Y48/X48)*100,0)</f>
        <v>-31.540585930401889</v>
      </c>
      <c r="AA48" s="29">
        <f>SUM(AA35:AA47)</f>
        <v>48841125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-28054496</v>
      </c>
      <c r="D49" s="39">
        <f t="shared" si="2"/>
        <v>0</v>
      </c>
      <c r="E49" s="40">
        <f t="shared" si="2"/>
        <v>4477915</v>
      </c>
      <c r="F49" s="41">
        <f t="shared" si="2"/>
        <v>-19059940</v>
      </c>
      <c r="G49" s="41">
        <f t="shared" si="2"/>
        <v>3492083</v>
      </c>
      <c r="H49" s="41">
        <f t="shared" si="2"/>
        <v>1634240</v>
      </c>
      <c r="I49" s="41">
        <f t="shared" si="2"/>
        <v>-2804242</v>
      </c>
      <c r="J49" s="41">
        <f t="shared" si="2"/>
        <v>2322081</v>
      </c>
      <c r="K49" s="41">
        <f t="shared" si="2"/>
        <v>1116888</v>
      </c>
      <c r="L49" s="41">
        <f t="shared" si="2"/>
        <v>1697119</v>
      </c>
      <c r="M49" s="41">
        <f t="shared" si="2"/>
        <v>483266</v>
      </c>
      <c r="N49" s="41">
        <f t="shared" si="2"/>
        <v>3297273</v>
      </c>
      <c r="O49" s="41">
        <f t="shared" si="2"/>
        <v>-15324245</v>
      </c>
      <c r="P49" s="41">
        <f t="shared" si="2"/>
        <v>868837</v>
      </c>
      <c r="Q49" s="41">
        <f t="shared" si="2"/>
        <v>-816805</v>
      </c>
      <c r="R49" s="41">
        <f t="shared" si="2"/>
        <v>-15272213</v>
      </c>
      <c r="S49" s="41">
        <f t="shared" si="2"/>
        <v>-1697692</v>
      </c>
      <c r="T49" s="41">
        <f t="shared" si="2"/>
        <v>-1240984</v>
      </c>
      <c r="U49" s="41">
        <f t="shared" si="2"/>
        <v>-5139631</v>
      </c>
      <c r="V49" s="41">
        <f t="shared" si="2"/>
        <v>-8078307</v>
      </c>
      <c r="W49" s="41">
        <f t="shared" si="2"/>
        <v>-17731166</v>
      </c>
      <c r="X49" s="41">
        <f t="shared" si="2"/>
        <v>-19059940</v>
      </c>
      <c r="Y49" s="41">
        <f t="shared" si="2"/>
        <v>1328774</v>
      </c>
      <c r="Z49" s="42">
        <f>+IF(X49&lt;&gt;0,+(Y49/X49)*100,0)</f>
        <v>-6.9715539503272304</v>
      </c>
      <c r="AA49" s="39">
        <f>+AA33-AA48</f>
        <v>-19059940</v>
      </c>
    </row>
    <row r="50" spans="1:27" x14ac:dyDescent="0.25">
      <c r="A50" s="43" t="s">
        <v>75</v>
      </c>
      <c r="B50" s="15" t="s">
        <v>32</v>
      </c>
      <c r="C50" s="20">
        <v>4983363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-23071133</v>
      </c>
      <c r="D52" s="48">
        <f t="shared" si="3"/>
        <v>0</v>
      </c>
      <c r="E52" s="49">
        <f t="shared" si="3"/>
        <v>4477915</v>
      </c>
      <c r="F52" s="50">
        <f t="shared" si="3"/>
        <v>-19059940</v>
      </c>
      <c r="G52" s="50">
        <f t="shared" si="3"/>
        <v>3492083</v>
      </c>
      <c r="H52" s="50">
        <f t="shared" si="3"/>
        <v>1634240</v>
      </c>
      <c r="I52" s="50">
        <f t="shared" si="3"/>
        <v>-2804242</v>
      </c>
      <c r="J52" s="50">
        <f t="shared" si="3"/>
        <v>2322081</v>
      </c>
      <c r="K52" s="50">
        <f t="shared" si="3"/>
        <v>1116888</v>
      </c>
      <c r="L52" s="50">
        <f t="shared" si="3"/>
        <v>1697119</v>
      </c>
      <c r="M52" s="50">
        <f t="shared" si="3"/>
        <v>483266</v>
      </c>
      <c r="N52" s="50">
        <f t="shared" si="3"/>
        <v>3297273</v>
      </c>
      <c r="O52" s="50">
        <f t="shared" si="3"/>
        <v>-15324245</v>
      </c>
      <c r="P52" s="50">
        <f t="shared" si="3"/>
        <v>868837</v>
      </c>
      <c r="Q52" s="50">
        <f t="shared" si="3"/>
        <v>-816805</v>
      </c>
      <c r="R52" s="50">
        <f t="shared" si="3"/>
        <v>-15272213</v>
      </c>
      <c r="S52" s="50">
        <f t="shared" si="3"/>
        <v>-1697692</v>
      </c>
      <c r="T52" s="50">
        <f t="shared" si="3"/>
        <v>-1240984</v>
      </c>
      <c r="U52" s="50">
        <f t="shared" si="3"/>
        <v>-5139631</v>
      </c>
      <c r="V52" s="50">
        <f t="shared" si="3"/>
        <v>-8078307</v>
      </c>
      <c r="W52" s="50">
        <f t="shared" si="3"/>
        <v>-17731166</v>
      </c>
      <c r="X52" s="50">
        <f t="shared" si="3"/>
        <v>-19059940</v>
      </c>
      <c r="Y52" s="50">
        <f t="shared" si="3"/>
        <v>1328774</v>
      </c>
      <c r="Z52" s="51">
        <f>+IF(X52&lt;&gt;0,+(Y52/X52)*100,0)</f>
        <v>-6.9715539503272304</v>
      </c>
      <c r="AA52" s="48">
        <f>SUM(AA49:AA51)</f>
        <v>-19059940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-23071133</v>
      </c>
      <c r="D54" s="54">
        <f>+D52-D53</f>
        <v>0</v>
      </c>
      <c r="E54" s="55">
        <f t="shared" si="4"/>
        <v>4477915</v>
      </c>
      <c r="F54" s="56">
        <f t="shared" si="4"/>
        <v>-19059940</v>
      </c>
      <c r="G54" s="56">
        <f t="shared" si="4"/>
        <v>3492083</v>
      </c>
      <c r="H54" s="56">
        <f t="shared" si="4"/>
        <v>1634240</v>
      </c>
      <c r="I54" s="56">
        <f t="shared" si="4"/>
        <v>-2804242</v>
      </c>
      <c r="J54" s="56">
        <f t="shared" si="4"/>
        <v>2322081</v>
      </c>
      <c r="K54" s="56">
        <f t="shared" si="4"/>
        <v>1116888</v>
      </c>
      <c r="L54" s="56">
        <f t="shared" si="4"/>
        <v>1697119</v>
      </c>
      <c r="M54" s="56">
        <f t="shared" si="4"/>
        <v>483266</v>
      </c>
      <c r="N54" s="56">
        <f t="shared" si="4"/>
        <v>3297273</v>
      </c>
      <c r="O54" s="56">
        <f t="shared" si="4"/>
        <v>-15324245</v>
      </c>
      <c r="P54" s="56">
        <f t="shared" si="4"/>
        <v>868837</v>
      </c>
      <c r="Q54" s="56">
        <f t="shared" si="4"/>
        <v>-816805</v>
      </c>
      <c r="R54" s="56">
        <f t="shared" si="4"/>
        <v>-15272213</v>
      </c>
      <c r="S54" s="56">
        <f t="shared" si="4"/>
        <v>-1697692</v>
      </c>
      <c r="T54" s="56">
        <f t="shared" si="4"/>
        <v>-1240984</v>
      </c>
      <c r="U54" s="56">
        <f t="shared" si="4"/>
        <v>-5139631</v>
      </c>
      <c r="V54" s="56">
        <f t="shared" si="4"/>
        <v>-8078307</v>
      </c>
      <c r="W54" s="56">
        <f t="shared" si="4"/>
        <v>-17731166</v>
      </c>
      <c r="X54" s="56">
        <f t="shared" si="4"/>
        <v>-19059940</v>
      </c>
      <c r="Y54" s="56">
        <f t="shared" si="4"/>
        <v>1328774</v>
      </c>
      <c r="Z54" s="57">
        <f>+IF(X54&lt;&gt;0,+(Y54/X54)*100,0)</f>
        <v>-6.9715539503272304</v>
      </c>
      <c r="AA54" s="54">
        <f>+AA52-AA53</f>
        <v>-19059940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-23071133</v>
      </c>
      <c r="D57" s="48">
        <f>SUM(D54:D56)</f>
        <v>0</v>
      </c>
      <c r="E57" s="49">
        <f t="shared" si="5"/>
        <v>4477915</v>
      </c>
      <c r="F57" s="50">
        <f t="shared" si="5"/>
        <v>-19059940</v>
      </c>
      <c r="G57" s="50">
        <f t="shared" si="5"/>
        <v>3492083</v>
      </c>
      <c r="H57" s="50">
        <f t="shared" si="5"/>
        <v>1634240</v>
      </c>
      <c r="I57" s="50">
        <f t="shared" si="5"/>
        <v>-2804242</v>
      </c>
      <c r="J57" s="50">
        <f t="shared" si="5"/>
        <v>2322081</v>
      </c>
      <c r="K57" s="50">
        <f t="shared" si="5"/>
        <v>1116888</v>
      </c>
      <c r="L57" s="50">
        <f t="shared" si="5"/>
        <v>1697119</v>
      </c>
      <c r="M57" s="50">
        <f t="shared" si="5"/>
        <v>483266</v>
      </c>
      <c r="N57" s="50">
        <f t="shared" si="5"/>
        <v>3297273</v>
      </c>
      <c r="O57" s="50">
        <f t="shared" si="5"/>
        <v>-15324245</v>
      </c>
      <c r="P57" s="50">
        <f t="shared" si="5"/>
        <v>868837</v>
      </c>
      <c r="Q57" s="50">
        <f t="shared" si="5"/>
        <v>-816805</v>
      </c>
      <c r="R57" s="50">
        <f t="shared" si="5"/>
        <v>-15272213</v>
      </c>
      <c r="S57" s="50">
        <f t="shared" si="5"/>
        <v>-1697692</v>
      </c>
      <c r="T57" s="50">
        <f t="shared" si="5"/>
        <v>-1240984</v>
      </c>
      <c r="U57" s="50">
        <f t="shared" si="5"/>
        <v>-5139631</v>
      </c>
      <c r="V57" s="50">
        <f t="shared" si="5"/>
        <v>-8078307</v>
      </c>
      <c r="W57" s="50">
        <f t="shared" si="5"/>
        <v>-17731166</v>
      </c>
      <c r="X57" s="50">
        <f t="shared" si="5"/>
        <v>-19059940</v>
      </c>
      <c r="Y57" s="50">
        <f t="shared" si="5"/>
        <v>1328774</v>
      </c>
      <c r="Z57" s="51">
        <f>+IF(X57&lt;&gt;0,+(Y57/X57)*100,0)</f>
        <v>-6.9715539503272304</v>
      </c>
      <c r="AA57" s="48">
        <f>SUM(AA54:AA56)</f>
        <v>-19059940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-23071133</v>
      </c>
      <c r="D60" s="65">
        <f>SUM(D57:D59)</f>
        <v>0</v>
      </c>
      <c r="E60" s="66">
        <f t="shared" si="6"/>
        <v>4477915</v>
      </c>
      <c r="F60" s="67">
        <f t="shared" si="6"/>
        <v>-19059940</v>
      </c>
      <c r="G60" s="67">
        <f t="shared" si="6"/>
        <v>3492083</v>
      </c>
      <c r="H60" s="67">
        <f t="shared" si="6"/>
        <v>1634240</v>
      </c>
      <c r="I60" s="67">
        <f t="shared" si="6"/>
        <v>-2804242</v>
      </c>
      <c r="J60" s="67">
        <f t="shared" si="6"/>
        <v>2322081</v>
      </c>
      <c r="K60" s="67">
        <f t="shared" si="6"/>
        <v>1116888</v>
      </c>
      <c r="L60" s="67">
        <f t="shared" si="6"/>
        <v>1697119</v>
      </c>
      <c r="M60" s="67">
        <f t="shared" si="6"/>
        <v>483266</v>
      </c>
      <c r="N60" s="67">
        <f t="shared" si="6"/>
        <v>3297273</v>
      </c>
      <c r="O60" s="67">
        <f t="shared" si="6"/>
        <v>-15324245</v>
      </c>
      <c r="P60" s="67">
        <f t="shared" si="6"/>
        <v>868837</v>
      </c>
      <c r="Q60" s="67">
        <f t="shared" si="6"/>
        <v>-816805</v>
      </c>
      <c r="R60" s="67">
        <f t="shared" si="6"/>
        <v>-15272213</v>
      </c>
      <c r="S60" s="67">
        <f t="shared" si="6"/>
        <v>-1697692</v>
      </c>
      <c r="T60" s="67">
        <f t="shared" si="6"/>
        <v>-1240984</v>
      </c>
      <c r="U60" s="67">
        <f t="shared" si="6"/>
        <v>-5139631</v>
      </c>
      <c r="V60" s="67">
        <f t="shared" si="6"/>
        <v>-8078307</v>
      </c>
      <c r="W60" s="67">
        <f t="shared" si="6"/>
        <v>-17731166</v>
      </c>
      <c r="X60" s="67">
        <f t="shared" si="6"/>
        <v>-19059940</v>
      </c>
      <c r="Y60" s="67">
        <f t="shared" si="6"/>
        <v>1328774</v>
      </c>
      <c r="Z60" s="68">
        <f>+IF(X60&lt;&gt;0,+(Y60/X60)*100,0)</f>
        <v>-6.9715539503272304</v>
      </c>
      <c r="AA60" s="65">
        <f>SUM(AA57:AA59)</f>
        <v>-19059940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125108954</v>
      </c>
      <c r="D8" s="20"/>
      <c r="E8" s="21">
        <v>161744556</v>
      </c>
      <c r="F8" s="22">
        <v>161744556</v>
      </c>
      <c r="G8" s="22">
        <v>13972191</v>
      </c>
      <c r="H8" s="22">
        <v>15294299</v>
      </c>
      <c r="I8" s="22">
        <v>9200710</v>
      </c>
      <c r="J8" s="22">
        <v>38467200</v>
      </c>
      <c r="K8" s="22">
        <v>12481504</v>
      </c>
      <c r="L8" s="22">
        <v>16749114</v>
      </c>
      <c r="M8" s="22">
        <v>12701545</v>
      </c>
      <c r="N8" s="22">
        <v>41932163</v>
      </c>
      <c r="O8" s="22">
        <v>13119867</v>
      </c>
      <c r="P8" s="22">
        <v>12681845</v>
      </c>
      <c r="Q8" s="22">
        <v>15164892</v>
      </c>
      <c r="R8" s="22">
        <v>40966604</v>
      </c>
      <c r="S8" s="22">
        <v>10619607</v>
      </c>
      <c r="T8" s="22">
        <v>12594564</v>
      </c>
      <c r="U8" s="22">
        <v>16489236</v>
      </c>
      <c r="V8" s="22">
        <v>39703407</v>
      </c>
      <c r="W8" s="22">
        <v>161069374</v>
      </c>
      <c r="X8" s="22">
        <v>161744556</v>
      </c>
      <c r="Y8" s="22">
        <v>-675182</v>
      </c>
      <c r="Z8" s="23">
        <v>-0.41743723355981144</v>
      </c>
      <c r="AA8" s="20">
        <v>161744556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14103208</v>
      </c>
      <c r="D26" s="20"/>
      <c r="E26" s="21">
        <v>12927939</v>
      </c>
      <c r="F26" s="22">
        <v>12927939</v>
      </c>
      <c r="G26" s="22">
        <v>5386639</v>
      </c>
      <c r="H26" s="22"/>
      <c r="I26" s="22"/>
      <c r="J26" s="22">
        <v>5386639</v>
      </c>
      <c r="K26" s="22"/>
      <c r="L26" s="22"/>
      <c r="M26" s="22">
        <v>4261126</v>
      </c>
      <c r="N26" s="22">
        <v>4261126</v>
      </c>
      <c r="O26" s="22"/>
      <c r="P26" s="22"/>
      <c r="Q26" s="22">
        <v>3231978</v>
      </c>
      <c r="R26" s="22">
        <v>3231978</v>
      </c>
      <c r="S26" s="22"/>
      <c r="T26" s="22"/>
      <c r="U26" s="22"/>
      <c r="V26" s="22"/>
      <c r="W26" s="22">
        <v>12879743</v>
      </c>
      <c r="X26" s="22">
        <v>12927939</v>
      </c>
      <c r="Y26" s="22">
        <v>-48196</v>
      </c>
      <c r="Z26" s="23">
        <v>-0.37280497687991876</v>
      </c>
      <c r="AA26" s="20">
        <v>12927939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139212162</v>
      </c>
      <c r="D33" s="29">
        <f t="shared" ref="D33:Y33" si="0">SUM(D6:D32)</f>
        <v>0</v>
      </c>
      <c r="E33" s="30">
        <f t="shared" si="0"/>
        <v>174672495</v>
      </c>
      <c r="F33" s="31">
        <f t="shared" si="0"/>
        <v>174672495</v>
      </c>
      <c r="G33" s="31">
        <f t="shared" si="0"/>
        <v>19358830</v>
      </c>
      <c r="H33" s="31">
        <f t="shared" si="0"/>
        <v>15294299</v>
      </c>
      <c r="I33" s="31">
        <f t="shared" si="0"/>
        <v>9200710</v>
      </c>
      <c r="J33" s="31">
        <f t="shared" si="0"/>
        <v>43853839</v>
      </c>
      <c r="K33" s="31">
        <f t="shared" si="0"/>
        <v>12481504</v>
      </c>
      <c r="L33" s="31">
        <f t="shared" si="0"/>
        <v>16749114</v>
      </c>
      <c r="M33" s="31">
        <f t="shared" si="0"/>
        <v>16962671</v>
      </c>
      <c r="N33" s="31">
        <f t="shared" si="0"/>
        <v>46193289</v>
      </c>
      <c r="O33" s="31">
        <f t="shared" si="0"/>
        <v>13119867</v>
      </c>
      <c r="P33" s="31">
        <f t="shared" si="0"/>
        <v>12681845</v>
      </c>
      <c r="Q33" s="31">
        <f t="shared" si="0"/>
        <v>18396870</v>
      </c>
      <c r="R33" s="31">
        <f t="shared" si="0"/>
        <v>44198582</v>
      </c>
      <c r="S33" s="31">
        <f t="shared" si="0"/>
        <v>10619607</v>
      </c>
      <c r="T33" s="31">
        <f t="shared" si="0"/>
        <v>12594564</v>
      </c>
      <c r="U33" s="31">
        <f t="shared" si="0"/>
        <v>16489236</v>
      </c>
      <c r="V33" s="31">
        <f t="shared" si="0"/>
        <v>39703407</v>
      </c>
      <c r="W33" s="31">
        <f t="shared" si="0"/>
        <v>173949117</v>
      </c>
      <c r="X33" s="31">
        <f t="shared" si="0"/>
        <v>174672495</v>
      </c>
      <c r="Y33" s="31">
        <f t="shared" si="0"/>
        <v>-723378</v>
      </c>
      <c r="Z33" s="32">
        <f>+IF(X33&lt;&gt;0,+(Y33/X33)*100,0)</f>
        <v>-0.41413389097121445</v>
      </c>
      <c r="AA33" s="29">
        <f>SUM(AA6:AA32)</f>
        <v>174672495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16128969</v>
      </c>
      <c r="D35" s="20"/>
      <c r="E35" s="21">
        <v>12251666</v>
      </c>
      <c r="F35" s="22">
        <v>12251666</v>
      </c>
      <c r="G35" s="22">
        <v>1468546</v>
      </c>
      <c r="H35" s="22">
        <v>1371057</v>
      </c>
      <c r="I35" s="22">
        <v>2679530</v>
      </c>
      <c r="J35" s="22">
        <v>5519133</v>
      </c>
      <c r="K35" s="22">
        <v>107204</v>
      </c>
      <c r="L35" s="22">
        <v>1563096</v>
      </c>
      <c r="M35" s="22">
        <v>1336197</v>
      </c>
      <c r="N35" s="22">
        <v>3006497</v>
      </c>
      <c r="O35" s="22">
        <v>1271766</v>
      </c>
      <c r="P35" s="22">
        <v>1238910</v>
      </c>
      <c r="Q35" s="22">
        <v>1239940</v>
      </c>
      <c r="R35" s="22">
        <v>3750616</v>
      </c>
      <c r="S35" s="22">
        <v>69700</v>
      </c>
      <c r="T35" s="22">
        <v>3697348</v>
      </c>
      <c r="U35" s="22">
        <v>158162</v>
      </c>
      <c r="V35" s="22">
        <v>3925210</v>
      </c>
      <c r="W35" s="22">
        <v>16201456</v>
      </c>
      <c r="X35" s="22">
        <v>12251666</v>
      </c>
      <c r="Y35" s="22">
        <v>3949790</v>
      </c>
      <c r="Z35" s="23">
        <v>32.238799196778629</v>
      </c>
      <c r="AA35" s="20">
        <v>12251666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5332</v>
      </c>
      <c r="D38" s="20"/>
      <c r="E38" s="21">
        <v>11214</v>
      </c>
      <c r="F38" s="22">
        <v>11214</v>
      </c>
      <c r="G38" s="22">
        <v>2054</v>
      </c>
      <c r="H38" s="22">
        <v>2229</v>
      </c>
      <c r="I38" s="22"/>
      <c r="J38" s="22">
        <v>4283</v>
      </c>
      <c r="K38" s="22"/>
      <c r="L38" s="22">
        <v>1279</v>
      </c>
      <c r="M38" s="22"/>
      <c r="N38" s="22">
        <v>1279</v>
      </c>
      <c r="O38" s="22"/>
      <c r="P38" s="22"/>
      <c r="Q38" s="22"/>
      <c r="R38" s="22"/>
      <c r="S38" s="22"/>
      <c r="T38" s="22">
        <v>2278</v>
      </c>
      <c r="U38" s="22"/>
      <c r="V38" s="22">
        <v>2278</v>
      </c>
      <c r="W38" s="22">
        <v>7840</v>
      </c>
      <c r="X38" s="22">
        <v>11214</v>
      </c>
      <c r="Y38" s="22">
        <v>-3374</v>
      </c>
      <c r="Z38" s="23">
        <v>-30.087390761548065</v>
      </c>
      <c r="AA38" s="20">
        <v>11214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5017270</v>
      </c>
      <c r="F39" s="22">
        <v>5017270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5017270</v>
      </c>
      <c r="Y39" s="22">
        <v>-5017270</v>
      </c>
      <c r="Z39" s="23">
        <v>-100</v>
      </c>
      <c r="AA39" s="20">
        <v>5017270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26899152</v>
      </c>
      <c r="F40" s="22">
        <v>26899152</v>
      </c>
      <c r="G40" s="22"/>
      <c r="H40" s="22">
        <v>2445377</v>
      </c>
      <c r="I40" s="22"/>
      <c r="J40" s="22">
        <v>2445377</v>
      </c>
      <c r="K40" s="22"/>
      <c r="L40" s="22"/>
      <c r="M40" s="22"/>
      <c r="N40" s="22"/>
      <c r="O40" s="22"/>
      <c r="P40" s="22">
        <v>17117642</v>
      </c>
      <c r="Q40" s="22">
        <v>2445377</v>
      </c>
      <c r="R40" s="22">
        <v>19563019</v>
      </c>
      <c r="S40" s="22">
        <v>2445377</v>
      </c>
      <c r="T40" s="22">
        <v>2445377</v>
      </c>
      <c r="U40" s="22"/>
      <c r="V40" s="22">
        <v>4890754</v>
      </c>
      <c r="W40" s="22">
        <v>26899150</v>
      </c>
      <c r="X40" s="22">
        <v>26899152</v>
      </c>
      <c r="Y40" s="22">
        <v>-2</v>
      </c>
      <c r="Z40" s="23"/>
      <c r="AA40" s="20">
        <v>26899152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26838511</v>
      </c>
      <c r="D42" s="20"/>
      <c r="E42" s="21">
        <v>41052104</v>
      </c>
      <c r="F42" s="22">
        <v>48052104</v>
      </c>
      <c r="G42" s="22"/>
      <c r="H42" s="22">
        <v>943354</v>
      </c>
      <c r="I42" s="22">
        <v>2604025</v>
      </c>
      <c r="J42" s="22">
        <v>3547379</v>
      </c>
      <c r="K42" s="22">
        <v>784731</v>
      </c>
      <c r="L42" s="22">
        <v>3091732</v>
      </c>
      <c r="M42" s="22">
        <v>4315359</v>
      </c>
      <c r="N42" s="22">
        <v>8191822</v>
      </c>
      <c r="O42" s="22"/>
      <c r="P42" s="22">
        <v>5790625</v>
      </c>
      <c r="Q42" s="22">
        <v>724560</v>
      </c>
      <c r="R42" s="22">
        <v>6515185</v>
      </c>
      <c r="S42" s="22">
        <v>2051884</v>
      </c>
      <c r="T42" s="22">
        <v>7659531</v>
      </c>
      <c r="U42" s="22">
        <v>4104479</v>
      </c>
      <c r="V42" s="22">
        <v>13815894</v>
      </c>
      <c r="W42" s="22">
        <v>32070280</v>
      </c>
      <c r="X42" s="22">
        <v>48052104</v>
      </c>
      <c r="Y42" s="22">
        <v>-15981824</v>
      </c>
      <c r="Z42" s="23">
        <v>-33.259363627449076</v>
      </c>
      <c r="AA42" s="20">
        <v>48052104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3625052</v>
      </c>
      <c r="D44" s="20"/>
      <c r="E44" s="21">
        <v>2624323</v>
      </c>
      <c r="F44" s="22">
        <v>2624323</v>
      </c>
      <c r="G44" s="22">
        <v>161426</v>
      </c>
      <c r="H44" s="22"/>
      <c r="I44" s="22"/>
      <c r="J44" s="22">
        <v>161426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161426</v>
      </c>
      <c r="X44" s="22">
        <v>2624323</v>
      </c>
      <c r="Y44" s="22">
        <v>-2462897</v>
      </c>
      <c r="Z44" s="23">
        <v>-93.848851684796415</v>
      </c>
      <c r="AA44" s="20">
        <v>2624323</v>
      </c>
    </row>
    <row r="45" spans="1:27" x14ac:dyDescent="0.25">
      <c r="A45" s="19" t="s">
        <v>70</v>
      </c>
      <c r="B45" s="15" t="s">
        <v>32</v>
      </c>
      <c r="C45" s="20">
        <v>13358434</v>
      </c>
      <c r="D45" s="20"/>
      <c r="E45" s="21">
        <v>31422930</v>
      </c>
      <c r="F45" s="22">
        <v>30722930</v>
      </c>
      <c r="G45" s="22">
        <v>4979287</v>
      </c>
      <c r="H45" s="22">
        <v>5022382</v>
      </c>
      <c r="I45" s="22">
        <v>-240765</v>
      </c>
      <c r="J45" s="22">
        <v>9760904</v>
      </c>
      <c r="K45" s="22">
        <v>3293177</v>
      </c>
      <c r="L45" s="22">
        <v>3350556</v>
      </c>
      <c r="M45" s="22">
        <v>3450405</v>
      </c>
      <c r="N45" s="22">
        <v>10094138</v>
      </c>
      <c r="O45" s="22">
        <v>3505188</v>
      </c>
      <c r="P45" s="22">
        <v>4479493</v>
      </c>
      <c r="Q45" s="22">
        <v>13868856</v>
      </c>
      <c r="R45" s="22">
        <v>21853537</v>
      </c>
      <c r="S45" s="22">
        <v>-6560317</v>
      </c>
      <c r="T45" s="22">
        <v>3411844</v>
      </c>
      <c r="U45" s="22">
        <v>1700837</v>
      </c>
      <c r="V45" s="22">
        <v>-1447636</v>
      </c>
      <c r="W45" s="22">
        <v>40260943</v>
      </c>
      <c r="X45" s="22">
        <v>30722930</v>
      </c>
      <c r="Y45" s="22">
        <v>9538013</v>
      </c>
      <c r="Z45" s="23">
        <v>31.04525837867677</v>
      </c>
      <c r="AA45" s="20">
        <v>30722930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59956298</v>
      </c>
      <c r="D48" s="29">
        <f t="shared" ref="D48:Y48" si="1">SUM(D35:D47)</f>
        <v>0</v>
      </c>
      <c r="E48" s="30">
        <f t="shared" si="1"/>
        <v>119278659</v>
      </c>
      <c r="F48" s="31">
        <f t="shared" si="1"/>
        <v>125578659</v>
      </c>
      <c r="G48" s="31">
        <f t="shared" si="1"/>
        <v>6611313</v>
      </c>
      <c r="H48" s="31">
        <f t="shared" si="1"/>
        <v>9784399</v>
      </c>
      <c r="I48" s="31">
        <f t="shared" si="1"/>
        <v>5042790</v>
      </c>
      <c r="J48" s="31">
        <f t="shared" si="1"/>
        <v>21438502</v>
      </c>
      <c r="K48" s="31">
        <f t="shared" si="1"/>
        <v>4185112</v>
      </c>
      <c r="L48" s="31">
        <f t="shared" si="1"/>
        <v>8006663</v>
      </c>
      <c r="M48" s="31">
        <f t="shared" si="1"/>
        <v>9101961</v>
      </c>
      <c r="N48" s="31">
        <f t="shared" si="1"/>
        <v>21293736</v>
      </c>
      <c r="O48" s="31">
        <f t="shared" si="1"/>
        <v>4776954</v>
      </c>
      <c r="P48" s="31">
        <f t="shared" si="1"/>
        <v>28626670</v>
      </c>
      <c r="Q48" s="31">
        <f t="shared" si="1"/>
        <v>18278733</v>
      </c>
      <c r="R48" s="31">
        <f t="shared" si="1"/>
        <v>51682357</v>
      </c>
      <c r="S48" s="31">
        <f t="shared" si="1"/>
        <v>-1993356</v>
      </c>
      <c r="T48" s="31">
        <f t="shared" si="1"/>
        <v>17216378</v>
      </c>
      <c r="U48" s="31">
        <f t="shared" si="1"/>
        <v>5963478</v>
      </c>
      <c r="V48" s="31">
        <f t="shared" si="1"/>
        <v>21186500</v>
      </c>
      <c r="W48" s="31">
        <f t="shared" si="1"/>
        <v>115601095</v>
      </c>
      <c r="X48" s="31">
        <f t="shared" si="1"/>
        <v>125578659</v>
      </c>
      <c r="Y48" s="31">
        <f t="shared" si="1"/>
        <v>-9977564</v>
      </c>
      <c r="Z48" s="32">
        <f>+IF(X48&lt;&gt;0,+(Y48/X48)*100,0)</f>
        <v>-7.9452703822868491</v>
      </c>
      <c r="AA48" s="29">
        <f>SUM(AA35:AA47)</f>
        <v>125578659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79255864</v>
      </c>
      <c r="D49" s="39">
        <f t="shared" si="2"/>
        <v>0</v>
      </c>
      <c r="E49" s="40">
        <f t="shared" si="2"/>
        <v>55393836</v>
      </c>
      <c r="F49" s="41">
        <f t="shared" si="2"/>
        <v>49093836</v>
      </c>
      <c r="G49" s="41">
        <f t="shared" si="2"/>
        <v>12747517</v>
      </c>
      <c r="H49" s="41">
        <f t="shared" si="2"/>
        <v>5509900</v>
      </c>
      <c r="I49" s="41">
        <f t="shared" si="2"/>
        <v>4157920</v>
      </c>
      <c r="J49" s="41">
        <f t="shared" si="2"/>
        <v>22415337</v>
      </c>
      <c r="K49" s="41">
        <f t="shared" si="2"/>
        <v>8296392</v>
      </c>
      <c r="L49" s="41">
        <f t="shared" si="2"/>
        <v>8742451</v>
      </c>
      <c r="M49" s="41">
        <f t="shared" si="2"/>
        <v>7860710</v>
      </c>
      <c r="N49" s="41">
        <f t="shared" si="2"/>
        <v>24899553</v>
      </c>
      <c r="O49" s="41">
        <f t="shared" si="2"/>
        <v>8342913</v>
      </c>
      <c r="P49" s="41">
        <f t="shared" si="2"/>
        <v>-15944825</v>
      </c>
      <c r="Q49" s="41">
        <f t="shared" si="2"/>
        <v>118137</v>
      </c>
      <c r="R49" s="41">
        <f t="shared" si="2"/>
        <v>-7483775</v>
      </c>
      <c r="S49" s="41">
        <f t="shared" si="2"/>
        <v>12612963</v>
      </c>
      <c r="T49" s="41">
        <f t="shared" si="2"/>
        <v>-4621814</v>
      </c>
      <c r="U49" s="41">
        <f t="shared" si="2"/>
        <v>10525758</v>
      </c>
      <c r="V49" s="41">
        <f t="shared" si="2"/>
        <v>18516907</v>
      </c>
      <c r="W49" s="41">
        <f t="shared" si="2"/>
        <v>58348022</v>
      </c>
      <c r="X49" s="41">
        <f t="shared" si="2"/>
        <v>49093836</v>
      </c>
      <c r="Y49" s="41">
        <f t="shared" si="2"/>
        <v>9254186</v>
      </c>
      <c r="Z49" s="42">
        <f>+IF(X49&lt;&gt;0,+(Y49/X49)*100,0)</f>
        <v>18.849995750994076</v>
      </c>
      <c r="AA49" s="39">
        <f>+AA33-AA48</f>
        <v>49093836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79255864</v>
      </c>
      <c r="D52" s="48">
        <f t="shared" si="3"/>
        <v>0</v>
      </c>
      <c r="E52" s="49">
        <f t="shared" si="3"/>
        <v>55393836</v>
      </c>
      <c r="F52" s="50">
        <f t="shared" si="3"/>
        <v>49093836</v>
      </c>
      <c r="G52" s="50">
        <f t="shared" si="3"/>
        <v>12747517</v>
      </c>
      <c r="H52" s="50">
        <f t="shared" si="3"/>
        <v>5509900</v>
      </c>
      <c r="I52" s="50">
        <f t="shared" si="3"/>
        <v>4157920</v>
      </c>
      <c r="J52" s="50">
        <f t="shared" si="3"/>
        <v>22415337</v>
      </c>
      <c r="K52" s="50">
        <f t="shared" si="3"/>
        <v>8296392</v>
      </c>
      <c r="L52" s="50">
        <f t="shared" si="3"/>
        <v>8742451</v>
      </c>
      <c r="M52" s="50">
        <f t="shared" si="3"/>
        <v>7860710</v>
      </c>
      <c r="N52" s="50">
        <f t="shared" si="3"/>
        <v>24899553</v>
      </c>
      <c r="O52" s="50">
        <f t="shared" si="3"/>
        <v>8342913</v>
      </c>
      <c r="P52" s="50">
        <f t="shared" si="3"/>
        <v>-15944825</v>
      </c>
      <c r="Q52" s="50">
        <f t="shared" si="3"/>
        <v>118137</v>
      </c>
      <c r="R52" s="50">
        <f t="shared" si="3"/>
        <v>-7483775</v>
      </c>
      <c r="S52" s="50">
        <f t="shared" si="3"/>
        <v>12612963</v>
      </c>
      <c r="T52" s="50">
        <f t="shared" si="3"/>
        <v>-4621814</v>
      </c>
      <c r="U52" s="50">
        <f t="shared" si="3"/>
        <v>10525758</v>
      </c>
      <c r="V52" s="50">
        <f t="shared" si="3"/>
        <v>18516907</v>
      </c>
      <c r="W52" s="50">
        <f t="shared" si="3"/>
        <v>58348022</v>
      </c>
      <c r="X52" s="50">
        <f t="shared" si="3"/>
        <v>49093836</v>
      </c>
      <c r="Y52" s="50">
        <f t="shared" si="3"/>
        <v>9254186</v>
      </c>
      <c r="Z52" s="51">
        <f>+IF(X52&lt;&gt;0,+(Y52/X52)*100,0)</f>
        <v>18.849995750994076</v>
      </c>
      <c r="AA52" s="48">
        <f>SUM(AA49:AA51)</f>
        <v>49093836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79255864</v>
      </c>
      <c r="D54" s="54">
        <f>+D52-D53</f>
        <v>0</v>
      </c>
      <c r="E54" s="55">
        <f t="shared" si="4"/>
        <v>55393836</v>
      </c>
      <c r="F54" s="56">
        <f t="shared" si="4"/>
        <v>49093836</v>
      </c>
      <c r="G54" s="56">
        <f t="shared" si="4"/>
        <v>12747517</v>
      </c>
      <c r="H54" s="56">
        <f t="shared" si="4"/>
        <v>5509900</v>
      </c>
      <c r="I54" s="56">
        <f t="shared" si="4"/>
        <v>4157920</v>
      </c>
      <c r="J54" s="56">
        <f t="shared" si="4"/>
        <v>22415337</v>
      </c>
      <c r="K54" s="56">
        <f t="shared" si="4"/>
        <v>8296392</v>
      </c>
      <c r="L54" s="56">
        <f t="shared" si="4"/>
        <v>8742451</v>
      </c>
      <c r="M54" s="56">
        <f t="shared" si="4"/>
        <v>7860710</v>
      </c>
      <c r="N54" s="56">
        <f t="shared" si="4"/>
        <v>24899553</v>
      </c>
      <c r="O54" s="56">
        <f t="shared" si="4"/>
        <v>8342913</v>
      </c>
      <c r="P54" s="56">
        <f t="shared" si="4"/>
        <v>-15944825</v>
      </c>
      <c r="Q54" s="56">
        <f t="shared" si="4"/>
        <v>118137</v>
      </c>
      <c r="R54" s="56">
        <f t="shared" si="4"/>
        <v>-7483775</v>
      </c>
      <c r="S54" s="56">
        <f t="shared" si="4"/>
        <v>12612963</v>
      </c>
      <c r="T54" s="56">
        <f t="shared" si="4"/>
        <v>-4621814</v>
      </c>
      <c r="U54" s="56">
        <f t="shared" si="4"/>
        <v>10525758</v>
      </c>
      <c r="V54" s="56">
        <f t="shared" si="4"/>
        <v>18516907</v>
      </c>
      <c r="W54" s="56">
        <f t="shared" si="4"/>
        <v>58348022</v>
      </c>
      <c r="X54" s="56">
        <f t="shared" si="4"/>
        <v>49093836</v>
      </c>
      <c r="Y54" s="56">
        <f t="shared" si="4"/>
        <v>9254186</v>
      </c>
      <c r="Z54" s="57">
        <f>+IF(X54&lt;&gt;0,+(Y54/X54)*100,0)</f>
        <v>18.849995750994076</v>
      </c>
      <c r="AA54" s="54">
        <f>+AA52-AA53</f>
        <v>49093836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79255864</v>
      </c>
      <c r="D57" s="48">
        <f>SUM(D54:D56)</f>
        <v>0</v>
      </c>
      <c r="E57" s="49">
        <f t="shared" si="5"/>
        <v>55393836</v>
      </c>
      <c r="F57" s="50">
        <f t="shared" si="5"/>
        <v>49093836</v>
      </c>
      <c r="G57" s="50">
        <f t="shared" si="5"/>
        <v>12747517</v>
      </c>
      <c r="H57" s="50">
        <f t="shared" si="5"/>
        <v>5509900</v>
      </c>
      <c r="I57" s="50">
        <f t="shared" si="5"/>
        <v>4157920</v>
      </c>
      <c r="J57" s="50">
        <f t="shared" si="5"/>
        <v>22415337</v>
      </c>
      <c r="K57" s="50">
        <f t="shared" si="5"/>
        <v>8296392</v>
      </c>
      <c r="L57" s="50">
        <f t="shared" si="5"/>
        <v>8742451</v>
      </c>
      <c r="M57" s="50">
        <f t="shared" si="5"/>
        <v>7860710</v>
      </c>
      <c r="N57" s="50">
        <f t="shared" si="5"/>
        <v>24899553</v>
      </c>
      <c r="O57" s="50">
        <f t="shared" si="5"/>
        <v>8342913</v>
      </c>
      <c r="P57" s="50">
        <f t="shared" si="5"/>
        <v>-15944825</v>
      </c>
      <c r="Q57" s="50">
        <f t="shared" si="5"/>
        <v>118137</v>
      </c>
      <c r="R57" s="50">
        <f t="shared" si="5"/>
        <v>-7483775</v>
      </c>
      <c r="S57" s="50">
        <f t="shared" si="5"/>
        <v>12612963</v>
      </c>
      <c r="T57" s="50">
        <f t="shared" si="5"/>
        <v>-4621814</v>
      </c>
      <c r="U57" s="50">
        <f t="shared" si="5"/>
        <v>10525758</v>
      </c>
      <c r="V57" s="50">
        <f t="shared" si="5"/>
        <v>18516907</v>
      </c>
      <c r="W57" s="50">
        <f t="shared" si="5"/>
        <v>58348022</v>
      </c>
      <c r="X57" s="50">
        <f t="shared" si="5"/>
        <v>49093836</v>
      </c>
      <c r="Y57" s="50">
        <f t="shared" si="5"/>
        <v>9254186</v>
      </c>
      <c r="Z57" s="51">
        <f>+IF(X57&lt;&gt;0,+(Y57/X57)*100,0)</f>
        <v>18.849995750994076</v>
      </c>
      <c r="AA57" s="48">
        <f>SUM(AA54:AA56)</f>
        <v>49093836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79255864</v>
      </c>
      <c r="D60" s="65">
        <f>SUM(D57:D59)</f>
        <v>0</v>
      </c>
      <c r="E60" s="66">
        <f t="shared" si="6"/>
        <v>55393836</v>
      </c>
      <c r="F60" s="67">
        <f t="shared" si="6"/>
        <v>49093836</v>
      </c>
      <c r="G60" s="67">
        <f t="shared" si="6"/>
        <v>12747517</v>
      </c>
      <c r="H60" s="67">
        <f t="shared" si="6"/>
        <v>5509900</v>
      </c>
      <c r="I60" s="67">
        <f t="shared" si="6"/>
        <v>4157920</v>
      </c>
      <c r="J60" s="67">
        <f t="shared" si="6"/>
        <v>22415337</v>
      </c>
      <c r="K60" s="67">
        <f t="shared" si="6"/>
        <v>8296392</v>
      </c>
      <c r="L60" s="67">
        <f t="shared" si="6"/>
        <v>8742451</v>
      </c>
      <c r="M60" s="67">
        <f t="shared" si="6"/>
        <v>7860710</v>
      </c>
      <c r="N60" s="67">
        <f t="shared" si="6"/>
        <v>24899553</v>
      </c>
      <c r="O60" s="67">
        <f t="shared" si="6"/>
        <v>8342913</v>
      </c>
      <c r="P60" s="67">
        <f t="shared" si="6"/>
        <v>-15944825</v>
      </c>
      <c r="Q60" s="67">
        <f t="shared" si="6"/>
        <v>118137</v>
      </c>
      <c r="R60" s="67">
        <f t="shared" si="6"/>
        <v>-7483775</v>
      </c>
      <c r="S60" s="67">
        <f t="shared" si="6"/>
        <v>12612963</v>
      </c>
      <c r="T60" s="67">
        <f t="shared" si="6"/>
        <v>-4621814</v>
      </c>
      <c r="U60" s="67">
        <f t="shared" si="6"/>
        <v>10525758</v>
      </c>
      <c r="V60" s="67">
        <f t="shared" si="6"/>
        <v>18516907</v>
      </c>
      <c r="W60" s="67">
        <f t="shared" si="6"/>
        <v>58348022</v>
      </c>
      <c r="X60" s="67">
        <f t="shared" si="6"/>
        <v>49093836</v>
      </c>
      <c r="Y60" s="67">
        <f t="shared" si="6"/>
        <v>9254186</v>
      </c>
      <c r="Z60" s="68">
        <f>+IF(X60&lt;&gt;0,+(Y60/X60)*100,0)</f>
        <v>18.849995750994076</v>
      </c>
      <c r="AA60" s="65">
        <f>SUM(AA57:AA59)</f>
        <v>49093836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1688698311</v>
      </c>
      <c r="D8" s="20"/>
      <c r="E8" s="21">
        <v>1756874240</v>
      </c>
      <c r="F8" s="22">
        <v>1756874240</v>
      </c>
      <c r="G8" s="22">
        <v>35352473</v>
      </c>
      <c r="H8" s="22">
        <v>124324501</v>
      </c>
      <c r="I8" s="22">
        <v>137292461</v>
      </c>
      <c r="J8" s="22">
        <v>296969435</v>
      </c>
      <c r="K8" s="22">
        <v>133933643</v>
      </c>
      <c r="L8" s="22">
        <v>7570484</v>
      </c>
      <c r="M8" s="22">
        <v>195012096</v>
      </c>
      <c r="N8" s="22">
        <v>336516223</v>
      </c>
      <c r="O8" s="22">
        <v>140292949</v>
      </c>
      <c r="P8" s="22">
        <v>131046914</v>
      </c>
      <c r="Q8" s="22">
        <v>122393241</v>
      </c>
      <c r="R8" s="22">
        <v>393733104</v>
      </c>
      <c r="S8" s="22">
        <v>168849500</v>
      </c>
      <c r="T8" s="22">
        <v>142458964</v>
      </c>
      <c r="U8" s="22">
        <v>201268230</v>
      </c>
      <c r="V8" s="22">
        <v>512576694</v>
      </c>
      <c r="W8" s="22">
        <v>1539795456</v>
      </c>
      <c r="X8" s="22">
        <v>1756874240</v>
      </c>
      <c r="Y8" s="22">
        <v>-217078784</v>
      </c>
      <c r="Z8" s="23">
        <v>-12.355966013822368</v>
      </c>
      <c r="AA8" s="20">
        <v>1756874240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34771</v>
      </c>
      <c r="D10" s="20"/>
      <c r="E10" s="21">
        <v>193200</v>
      </c>
      <c r="F10" s="22">
        <v>193200</v>
      </c>
      <c r="G10" s="22"/>
      <c r="H10" s="22"/>
      <c r="I10" s="22"/>
      <c r="J10" s="22"/>
      <c r="K10" s="22"/>
      <c r="L10" s="22">
        <v>37584</v>
      </c>
      <c r="M10" s="22"/>
      <c r="N10" s="22">
        <v>37584</v>
      </c>
      <c r="O10" s="22"/>
      <c r="P10" s="22"/>
      <c r="Q10" s="22">
        <v>17021</v>
      </c>
      <c r="R10" s="22">
        <v>17021</v>
      </c>
      <c r="S10" s="22"/>
      <c r="T10" s="22"/>
      <c r="U10" s="22">
        <v>9259</v>
      </c>
      <c r="V10" s="22">
        <v>9259</v>
      </c>
      <c r="W10" s="22">
        <v>63864</v>
      </c>
      <c r="X10" s="22">
        <v>193200</v>
      </c>
      <c r="Y10" s="22">
        <v>-129336</v>
      </c>
      <c r="Z10" s="23">
        <v>-66.944099378881987</v>
      </c>
      <c r="AA10" s="20">
        <v>193200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>
        <v>6648955</v>
      </c>
      <c r="L14" s="22">
        <v>4269347</v>
      </c>
      <c r="M14" s="22">
        <v>8624986</v>
      </c>
      <c r="N14" s="22">
        <v>19543288</v>
      </c>
      <c r="O14" s="22">
        <v>4664407</v>
      </c>
      <c r="P14" s="22">
        <v>4704609</v>
      </c>
      <c r="Q14" s="22">
        <v>4138897</v>
      </c>
      <c r="R14" s="22">
        <v>13507913</v>
      </c>
      <c r="S14" s="22"/>
      <c r="T14" s="22">
        <v>5062091</v>
      </c>
      <c r="U14" s="22">
        <v>5414199</v>
      </c>
      <c r="V14" s="22">
        <v>10476290</v>
      </c>
      <c r="W14" s="22">
        <v>46253009</v>
      </c>
      <c r="X14" s="22"/>
      <c r="Y14" s="22">
        <v>46253009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>
        <v>288841</v>
      </c>
      <c r="L17" s="22">
        <v>288841</v>
      </c>
      <c r="M17" s="22">
        <v>288841</v>
      </c>
      <c r="N17" s="22">
        <v>866523</v>
      </c>
      <c r="O17" s="22">
        <v>293847</v>
      </c>
      <c r="P17" s="22">
        <v>293847</v>
      </c>
      <c r="Q17" s="22">
        <v>293847</v>
      </c>
      <c r="R17" s="22">
        <v>881541</v>
      </c>
      <c r="S17" s="22">
        <v>233210</v>
      </c>
      <c r="T17" s="22">
        <v>923468</v>
      </c>
      <c r="U17" s="22">
        <v>244813</v>
      </c>
      <c r="V17" s="22">
        <v>1401491</v>
      </c>
      <c r="W17" s="22">
        <v>3989678</v>
      </c>
      <c r="X17" s="22">
        <v>4853310</v>
      </c>
      <c r="Y17" s="22">
        <v>-863632</v>
      </c>
      <c r="Z17" s="23">
        <v>-17.794700936062195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6052825</v>
      </c>
      <c r="D20" s="20"/>
      <c r="E20" s="21">
        <v>4354200</v>
      </c>
      <c r="F20" s="22">
        <v>4354200</v>
      </c>
      <c r="G20" s="22">
        <v>1175096</v>
      </c>
      <c r="H20" s="22">
        <v>807314</v>
      </c>
      <c r="I20" s="22">
        <v>473817</v>
      </c>
      <c r="J20" s="22">
        <v>2456227</v>
      </c>
      <c r="K20" s="22">
        <v>500326</v>
      </c>
      <c r="L20" s="22">
        <v>878358</v>
      </c>
      <c r="M20" s="22">
        <v>587205</v>
      </c>
      <c r="N20" s="22">
        <v>1965889</v>
      </c>
      <c r="O20" s="22">
        <v>380029</v>
      </c>
      <c r="P20" s="22">
        <v>460427</v>
      </c>
      <c r="Q20" s="22">
        <v>448916</v>
      </c>
      <c r="R20" s="22">
        <v>1289372</v>
      </c>
      <c r="S20" s="22">
        <v>610385</v>
      </c>
      <c r="T20" s="22">
        <v>527444</v>
      </c>
      <c r="U20" s="22">
        <v>354334</v>
      </c>
      <c r="V20" s="22">
        <v>1492163</v>
      </c>
      <c r="W20" s="22">
        <v>7203651</v>
      </c>
      <c r="X20" s="22">
        <v>4354200</v>
      </c>
      <c r="Y20" s="22">
        <v>2849451</v>
      </c>
      <c r="Z20" s="18">
        <v>65.441435855036517</v>
      </c>
      <c r="AA20" s="20">
        <v>4354200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173529152</v>
      </c>
      <c r="D23" s="20"/>
      <c r="E23" s="21">
        <v>188862600</v>
      </c>
      <c r="F23" s="22">
        <v>188862600</v>
      </c>
      <c r="G23" s="22"/>
      <c r="H23" s="22">
        <v>13995557</v>
      </c>
      <c r="I23" s="22">
        <v>27515385</v>
      </c>
      <c r="J23" s="22">
        <v>41510942</v>
      </c>
      <c r="K23" s="22">
        <v>519429</v>
      </c>
      <c r="L23" s="22"/>
      <c r="M23" s="22">
        <v>13642104</v>
      </c>
      <c r="N23" s="22">
        <v>14161533</v>
      </c>
      <c r="O23" s="22">
        <v>14603670</v>
      </c>
      <c r="P23" s="22">
        <v>16767098</v>
      </c>
      <c r="Q23" s="22">
        <v>14544540</v>
      </c>
      <c r="R23" s="22">
        <v>45915308</v>
      </c>
      <c r="S23" s="22"/>
      <c r="T23" s="22"/>
      <c r="U23" s="22"/>
      <c r="V23" s="22"/>
      <c r="W23" s="22">
        <v>101587783</v>
      </c>
      <c r="X23" s="22">
        <v>188862600</v>
      </c>
      <c r="Y23" s="22">
        <v>-87274817</v>
      </c>
      <c r="Z23" s="23">
        <v>-46.210746330930533</v>
      </c>
      <c r="AA23" s="20">
        <v>188862600</v>
      </c>
    </row>
    <row r="24" spans="1:27" x14ac:dyDescent="0.25">
      <c r="A24" s="19" t="s">
        <v>52</v>
      </c>
      <c r="B24" s="15" t="s">
        <v>32</v>
      </c>
      <c r="C24" s="20">
        <v>7545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v>-137090</v>
      </c>
      <c r="R24" s="22">
        <v>-137090</v>
      </c>
      <c r="S24" s="22"/>
      <c r="T24" s="22">
        <v>930035</v>
      </c>
      <c r="U24" s="22">
        <v>-813749</v>
      </c>
      <c r="V24" s="22">
        <v>116286</v>
      </c>
      <c r="W24" s="22">
        <v>-20804</v>
      </c>
      <c r="X24" s="22"/>
      <c r="Y24" s="22">
        <v>-20804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953722725</v>
      </c>
      <c r="D26" s="20"/>
      <c r="E26" s="21">
        <v>824256310</v>
      </c>
      <c r="F26" s="22">
        <v>824256310</v>
      </c>
      <c r="G26" s="22"/>
      <c r="H26" s="22">
        <v>339754616</v>
      </c>
      <c r="I26" s="22"/>
      <c r="J26" s="22">
        <v>339754616</v>
      </c>
      <c r="K26" s="22"/>
      <c r="L26" s="22"/>
      <c r="M26" s="22"/>
      <c r="N26" s="22"/>
      <c r="O26" s="22">
        <v>271803726</v>
      </c>
      <c r="P26" s="22"/>
      <c r="Q26" s="22"/>
      <c r="R26" s="22">
        <v>271803726</v>
      </c>
      <c r="S26" s="22"/>
      <c r="T26" s="22"/>
      <c r="U26" s="22"/>
      <c r="V26" s="22"/>
      <c r="W26" s="22">
        <v>611558342</v>
      </c>
      <c r="X26" s="22">
        <v>824256310</v>
      </c>
      <c r="Y26" s="22">
        <v>-212697968</v>
      </c>
      <c r="Z26" s="23">
        <v>-25.804833450410591</v>
      </c>
      <c r="AA26" s="20">
        <v>824256310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9113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2400</v>
      </c>
      <c r="U30" s="22"/>
      <c r="V30" s="22">
        <v>2400</v>
      </c>
      <c r="W30" s="22">
        <v>2400</v>
      </c>
      <c r="X30" s="22"/>
      <c r="Y30" s="22">
        <v>2400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>
        <v>-1514</v>
      </c>
      <c r="R31" s="22">
        <v>-1514</v>
      </c>
      <c r="S31" s="22"/>
      <c r="T31" s="22"/>
      <c r="U31" s="22"/>
      <c r="V31" s="22"/>
      <c r="W31" s="22">
        <v>-1514</v>
      </c>
      <c r="X31" s="22"/>
      <c r="Y31" s="22">
        <v>-1514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2839265697</v>
      </c>
      <c r="D33" s="29">
        <f t="shared" ref="D33:Y33" si="0">SUM(D6:D32)</f>
        <v>0</v>
      </c>
      <c r="E33" s="30">
        <f t="shared" si="0"/>
        <v>2779393860</v>
      </c>
      <c r="F33" s="31">
        <f t="shared" si="0"/>
        <v>2779393860</v>
      </c>
      <c r="G33" s="31">
        <f t="shared" si="0"/>
        <v>39528728</v>
      </c>
      <c r="H33" s="31">
        <f t="shared" si="0"/>
        <v>479157629</v>
      </c>
      <c r="I33" s="31">
        <f t="shared" si="0"/>
        <v>165570504</v>
      </c>
      <c r="J33" s="31">
        <f t="shared" si="0"/>
        <v>684256861</v>
      </c>
      <c r="K33" s="31">
        <f t="shared" si="0"/>
        <v>141891194</v>
      </c>
      <c r="L33" s="31">
        <f t="shared" si="0"/>
        <v>13044614</v>
      </c>
      <c r="M33" s="31">
        <f t="shared" si="0"/>
        <v>218155232</v>
      </c>
      <c r="N33" s="31">
        <f t="shared" si="0"/>
        <v>373091040</v>
      </c>
      <c r="O33" s="31">
        <f t="shared" si="0"/>
        <v>432038628</v>
      </c>
      <c r="P33" s="31">
        <f t="shared" si="0"/>
        <v>153272895</v>
      </c>
      <c r="Q33" s="31">
        <f t="shared" si="0"/>
        <v>141697858</v>
      </c>
      <c r="R33" s="31">
        <f t="shared" si="0"/>
        <v>727009381</v>
      </c>
      <c r="S33" s="31">
        <f t="shared" si="0"/>
        <v>169693095</v>
      </c>
      <c r="T33" s="31">
        <f t="shared" si="0"/>
        <v>149904402</v>
      </c>
      <c r="U33" s="31">
        <f t="shared" si="0"/>
        <v>206477086</v>
      </c>
      <c r="V33" s="31">
        <f t="shared" si="0"/>
        <v>526074583</v>
      </c>
      <c r="W33" s="31">
        <f t="shared" si="0"/>
        <v>2310431865</v>
      </c>
      <c r="X33" s="31">
        <f t="shared" si="0"/>
        <v>2779393860</v>
      </c>
      <c r="Y33" s="31">
        <f t="shared" si="0"/>
        <v>-468961995</v>
      </c>
      <c r="Z33" s="32">
        <f>+IF(X33&lt;&gt;0,+(Y33/X33)*100,0)</f>
        <v>-16.872815391482515</v>
      </c>
      <c r="AA33" s="29">
        <f>SUM(AA6:AA32)</f>
        <v>2779393860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611695771</v>
      </c>
      <c r="D35" s="20"/>
      <c r="E35" s="21">
        <v>659557420</v>
      </c>
      <c r="F35" s="22">
        <v>655912720</v>
      </c>
      <c r="G35" s="22">
        <v>48299355</v>
      </c>
      <c r="H35" s="22">
        <v>49050060</v>
      </c>
      <c r="I35" s="22">
        <v>54570237</v>
      </c>
      <c r="J35" s="22">
        <v>151919652</v>
      </c>
      <c r="K35" s="22">
        <v>56840410</v>
      </c>
      <c r="L35" s="22">
        <v>78818750</v>
      </c>
      <c r="M35" s="22">
        <v>51595992</v>
      </c>
      <c r="N35" s="22">
        <v>187255152</v>
      </c>
      <c r="O35" s="22">
        <v>52528199</v>
      </c>
      <c r="P35" s="22">
        <v>51062542</v>
      </c>
      <c r="Q35" s="22">
        <v>51202949</v>
      </c>
      <c r="R35" s="22">
        <v>154793690</v>
      </c>
      <c r="S35" s="22">
        <v>52398272</v>
      </c>
      <c r="T35" s="22">
        <v>51080128</v>
      </c>
      <c r="U35" s="22">
        <v>51720776</v>
      </c>
      <c r="V35" s="22">
        <v>155199176</v>
      </c>
      <c r="W35" s="22">
        <v>649167670</v>
      </c>
      <c r="X35" s="22">
        <v>655912720</v>
      </c>
      <c r="Y35" s="22">
        <v>-6745050</v>
      </c>
      <c r="Z35" s="23">
        <v>-1.0283456615996105</v>
      </c>
      <c r="AA35" s="20">
        <v>655912720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62658970</v>
      </c>
      <c r="D38" s="20"/>
      <c r="E38" s="21">
        <v>82959930</v>
      </c>
      <c r="F38" s="22">
        <v>70204930</v>
      </c>
      <c r="G38" s="22">
        <v>5804580</v>
      </c>
      <c r="H38" s="22">
        <v>7665026</v>
      </c>
      <c r="I38" s="22">
        <v>6245553</v>
      </c>
      <c r="J38" s="22">
        <v>19715159</v>
      </c>
      <c r="K38" s="22">
        <v>5533636</v>
      </c>
      <c r="L38" s="22">
        <v>7710412</v>
      </c>
      <c r="M38" s="22">
        <v>4060081</v>
      </c>
      <c r="N38" s="22">
        <v>17304129</v>
      </c>
      <c r="O38" s="22">
        <v>6446633</v>
      </c>
      <c r="P38" s="22">
        <v>4721660</v>
      </c>
      <c r="Q38" s="22">
        <v>2242227</v>
      </c>
      <c r="R38" s="22">
        <v>13410520</v>
      </c>
      <c r="S38" s="22">
        <v>3120057</v>
      </c>
      <c r="T38" s="22">
        <v>1314117</v>
      </c>
      <c r="U38" s="22">
        <v>2725882</v>
      </c>
      <c r="V38" s="22">
        <v>7160056</v>
      </c>
      <c r="W38" s="22">
        <v>57589864</v>
      </c>
      <c r="X38" s="22">
        <v>70204930</v>
      </c>
      <c r="Y38" s="22">
        <v>-12615066</v>
      </c>
      <c r="Z38" s="23">
        <v>-17.968917567469976</v>
      </c>
      <c r="AA38" s="20">
        <v>70204930</v>
      </c>
    </row>
    <row r="39" spans="1:27" x14ac:dyDescent="0.25">
      <c r="A39" s="19" t="s">
        <v>65</v>
      </c>
      <c r="B39" s="15" t="s">
        <v>32</v>
      </c>
      <c r="C39" s="20">
        <v>481365120</v>
      </c>
      <c r="D39" s="20"/>
      <c r="E39" s="21">
        <v>204388640</v>
      </c>
      <c r="F39" s="22">
        <v>204388640</v>
      </c>
      <c r="G39" s="22">
        <v>17032387</v>
      </c>
      <c r="H39" s="22">
        <v>17032387</v>
      </c>
      <c r="I39" s="22">
        <v>17032387</v>
      </c>
      <c r="J39" s="22">
        <v>51097161</v>
      </c>
      <c r="K39" s="22">
        <v>17032387</v>
      </c>
      <c r="L39" s="22">
        <v>17032387</v>
      </c>
      <c r="M39" s="22">
        <v>17032387</v>
      </c>
      <c r="N39" s="22">
        <v>51097161</v>
      </c>
      <c r="O39" s="22">
        <v>17032387</v>
      </c>
      <c r="P39" s="22">
        <v>17032387</v>
      </c>
      <c r="Q39" s="22"/>
      <c r="R39" s="22">
        <v>34064774</v>
      </c>
      <c r="S39" s="22">
        <v>34064774</v>
      </c>
      <c r="T39" s="22">
        <v>-306851884</v>
      </c>
      <c r="U39" s="22"/>
      <c r="V39" s="22">
        <v>-272787110</v>
      </c>
      <c r="W39" s="22">
        <v>-136528014</v>
      </c>
      <c r="X39" s="22">
        <v>204388640</v>
      </c>
      <c r="Y39" s="22">
        <v>-340916654</v>
      </c>
      <c r="Z39" s="23">
        <v>-166.7982398630374</v>
      </c>
      <c r="AA39" s="20">
        <v>204388640</v>
      </c>
    </row>
    <row r="40" spans="1:27" x14ac:dyDescent="0.25">
      <c r="A40" s="19" t="s">
        <v>66</v>
      </c>
      <c r="B40" s="15" t="s">
        <v>32</v>
      </c>
      <c r="C40" s="20">
        <v>380031818</v>
      </c>
      <c r="D40" s="20"/>
      <c r="E40" s="21">
        <v>381281180</v>
      </c>
      <c r="F40" s="22">
        <v>381281180</v>
      </c>
      <c r="G40" s="22">
        <v>31773421</v>
      </c>
      <c r="H40" s="22">
        <v>34780467</v>
      </c>
      <c r="I40" s="22">
        <v>33208268</v>
      </c>
      <c r="J40" s="22">
        <v>99762156</v>
      </c>
      <c r="K40" s="22">
        <v>33219447</v>
      </c>
      <c r="L40" s="22">
        <v>33144904</v>
      </c>
      <c r="M40" s="22">
        <v>32851396</v>
      </c>
      <c r="N40" s="22">
        <v>99215747</v>
      </c>
      <c r="O40" s="22">
        <v>32848094</v>
      </c>
      <c r="P40" s="22">
        <v>32790970</v>
      </c>
      <c r="Q40" s="22">
        <v>33453290</v>
      </c>
      <c r="R40" s="22">
        <v>99092354</v>
      </c>
      <c r="S40" s="22">
        <v>31773421</v>
      </c>
      <c r="T40" s="22">
        <v>34108566</v>
      </c>
      <c r="U40" s="22">
        <v>32721852</v>
      </c>
      <c r="V40" s="22">
        <v>98603839</v>
      </c>
      <c r="W40" s="22">
        <v>396674096</v>
      </c>
      <c r="X40" s="22">
        <v>381281180</v>
      </c>
      <c r="Y40" s="22">
        <v>15392916</v>
      </c>
      <c r="Z40" s="23">
        <v>4.0371559907572667</v>
      </c>
      <c r="AA40" s="20">
        <v>381281180</v>
      </c>
    </row>
    <row r="41" spans="1:27" x14ac:dyDescent="0.25">
      <c r="A41" s="19" t="s">
        <v>40</v>
      </c>
      <c r="B41" s="15" t="s">
        <v>32</v>
      </c>
      <c r="C41" s="20">
        <v>119813597</v>
      </c>
      <c r="D41" s="20"/>
      <c r="E41" s="21">
        <v>139089730</v>
      </c>
      <c r="F41" s="22">
        <v>139496248</v>
      </c>
      <c r="G41" s="22">
        <v>11963543</v>
      </c>
      <c r="H41" s="22">
        <v>11533864</v>
      </c>
      <c r="I41" s="22">
        <v>11339797</v>
      </c>
      <c r="J41" s="22">
        <v>34837204</v>
      </c>
      <c r="K41" s="22">
        <v>11754671</v>
      </c>
      <c r="L41" s="22">
        <v>11339797</v>
      </c>
      <c r="M41" s="22">
        <v>11707328</v>
      </c>
      <c r="N41" s="22">
        <v>34801796</v>
      </c>
      <c r="O41" s="22">
        <v>11203485</v>
      </c>
      <c r="P41" s="22">
        <v>10068300</v>
      </c>
      <c r="Q41" s="22">
        <v>11147047</v>
      </c>
      <c r="R41" s="22">
        <v>32418832</v>
      </c>
      <c r="S41" s="22">
        <v>11649112</v>
      </c>
      <c r="T41" s="22">
        <v>11177047</v>
      </c>
      <c r="U41" s="22">
        <v>10835625</v>
      </c>
      <c r="V41" s="22">
        <v>33661784</v>
      </c>
      <c r="W41" s="22">
        <v>135719616</v>
      </c>
      <c r="X41" s="22">
        <v>139496248</v>
      </c>
      <c r="Y41" s="22">
        <v>-3776632</v>
      </c>
      <c r="Z41" s="23">
        <v>-2.7073358990988776</v>
      </c>
      <c r="AA41" s="20">
        <v>139496248</v>
      </c>
    </row>
    <row r="42" spans="1:27" x14ac:dyDescent="0.25">
      <c r="A42" s="19" t="s">
        <v>67</v>
      </c>
      <c r="B42" s="15" t="s">
        <v>32</v>
      </c>
      <c r="C42" s="20">
        <v>982490693</v>
      </c>
      <c r="D42" s="20"/>
      <c r="E42" s="21">
        <v>1051262570</v>
      </c>
      <c r="F42" s="22">
        <v>1176492453</v>
      </c>
      <c r="G42" s="22">
        <v>53995850</v>
      </c>
      <c r="H42" s="22">
        <v>59807543</v>
      </c>
      <c r="I42" s="22">
        <v>76098740</v>
      </c>
      <c r="J42" s="22">
        <v>189902133</v>
      </c>
      <c r="K42" s="22">
        <v>112745251</v>
      </c>
      <c r="L42" s="22">
        <v>107164711</v>
      </c>
      <c r="M42" s="22">
        <v>112567643</v>
      </c>
      <c r="N42" s="22">
        <v>332477605</v>
      </c>
      <c r="O42" s="22">
        <v>86905205</v>
      </c>
      <c r="P42" s="22">
        <v>81238888</v>
      </c>
      <c r="Q42" s="22">
        <v>86334446</v>
      </c>
      <c r="R42" s="22">
        <v>254478539</v>
      </c>
      <c r="S42" s="22">
        <v>91947278</v>
      </c>
      <c r="T42" s="22">
        <v>110559704</v>
      </c>
      <c r="U42" s="22">
        <v>140585175</v>
      </c>
      <c r="V42" s="22">
        <v>343092157</v>
      </c>
      <c r="W42" s="22">
        <v>1119950434</v>
      </c>
      <c r="X42" s="22">
        <v>1176492453</v>
      </c>
      <c r="Y42" s="22">
        <v>-56542019</v>
      </c>
      <c r="Z42" s="23">
        <v>-4.8059822955787377</v>
      </c>
      <c r="AA42" s="20">
        <v>1176492453</v>
      </c>
    </row>
    <row r="43" spans="1:27" x14ac:dyDescent="0.25">
      <c r="A43" s="19" t="s">
        <v>68</v>
      </c>
      <c r="B43" s="15" t="s">
        <v>32</v>
      </c>
      <c r="C43" s="20">
        <v>259832317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67453671</v>
      </c>
      <c r="D45" s="20"/>
      <c r="E45" s="21">
        <v>26087080</v>
      </c>
      <c r="F45" s="22">
        <v>36097394</v>
      </c>
      <c r="G45" s="22">
        <v>-45894201</v>
      </c>
      <c r="H45" s="22">
        <v>43304322</v>
      </c>
      <c r="I45" s="22">
        <v>9113677</v>
      </c>
      <c r="J45" s="22">
        <v>6523798</v>
      </c>
      <c r="K45" s="22">
        <v>2401730</v>
      </c>
      <c r="L45" s="22">
        <v>807108</v>
      </c>
      <c r="M45" s="22">
        <v>995357</v>
      </c>
      <c r="N45" s="22">
        <v>4204195</v>
      </c>
      <c r="O45" s="22">
        <v>1492605</v>
      </c>
      <c r="P45" s="22">
        <v>1908882</v>
      </c>
      <c r="Q45" s="22">
        <v>1160310</v>
      </c>
      <c r="R45" s="22">
        <v>4561797</v>
      </c>
      <c r="S45" s="22">
        <v>1744616</v>
      </c>
      <c r="T45" s="22">
        <v>914991</v>
      </c>
      <c r="U45" s="22">
        <v>1150782</v>
      </c>
      <c r="V45" s="22">
        <v>3810389</v>
      </c>
      <c r="W45" s="22">
        <v>19100179</v>
      </c>
      <c r="X45" s="22">
        <v>36097394</v>
      </c>
      <c r="Y45" s="22">
        <v>-16997215</v>
      </c>
      <c r="Z45" s="23">
        <v>-47.08709720153206</v>
      </c>
      <c r="AA45" s="20">
        <v>36097394</v>
      </c>
    </row>
    <row r="46" spans="1:27" x14ac:dyDescent="0.25">
      <c r="A46" s="19" t="s">
        <v>71</v>
      </c>
      <c r="B46" s="15" t="s">
        <v>32</v>
      </c>
      <c r="C46" s="20">
        <v>2634</v>
      </c>
      <c r="D46" s="20"/>
      <c r="E46" s="21"/>
      <c r="F46" s="22"/>
      <c r="G46" s="22"/>
      <c r="H46" s="22">
        <v>-4819</v>
      </c>
      <c r="I46" s="22"/>
      <c r="J46" s="22">
        <v>-4819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-4819</v>
      </c>
      <c r="X46" s="22"/>
      <c r="Y46" s="22">
        <v>-4819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10810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>
        <v>54026</v>
      </c>
      <c r="R47" s="22">
        <v>54026</v>
      </c>
      <c r="S47" s="22"/>
      <c r="T47" s="22"/>
      <c r="U47" s="22"/>
      <c r="V47" s="22"/>
      <c r="W47" s="22">
        <v>54026</v>
      </c>
      <c r="X47" s="22"/>
      <c r="Y47" s="22">
        <v>54026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2965355401</v>
      </c>
      <c r="D48" s="29">
        <f t="shared" ref="D48:Y48" si="1">SUM(D35:D47)</f>
        <v>0</v>
      </c>
      <c r="E48" s="30">
        <f t="shared" si="1"/>
        <v>2544626550</v>
      </c>
      <c r="F48" s="31">
        <f t="shared" si="1"/>
        <v>2663873565</v>
      </c>
      <c r="G48" s="31">
        <f t="shared" si="1"/>
        <v>122974935</v>
      </c>
      <c r="H48" s="31">
        <f t="shared" si="1"/>
        <v>223168850</v>
      </c>
      <c r="I48" s="31">
        <f t="shared" si="1"/>
        <v>207608659</v>
      </c>
      <c r="J48" s="31">
        <f t="shared" si="1"/>
        <v>553752444</v>
      </c>
      <c r="K48" s="31">
        <f t="shared" si="1"/>
        <v>239527532</v>
      </c>
      <c r="L48" s="31">
        <f t="shared" si="1"/>
        <v>256018069</v>
      </c>
      <c r="M48" s="31">
        <f t="shared" si="1"/>
        <v>230810184</v>
      </c>
      <c r="N48" s="31">
        <f t="shared" si="1"/>
        <v>726355785</v>
      </c>
      <c r="O48" s="31">
        <f t="shared" si="1"/>
        <v>208456608</v>
      </c>
      <c r="P48" s="31">
        <f t="shared" si="1"/>
        <v>198823629</v>
      </c>
      <c r="Q48" s="31">
        <f t="shared" si="1"/>
        <v>185594295</v>
      </c>
      <c r="R48" s="31">
        <f t="shared" si="1"/>
        <v>592874532</v>
      </c>
      <c r="S48" s="31">
        <f t="shared" si="1"/>
        <v>226697530</v>
      </c>
      <c r="T48" s="31">
        <f t="shared" si="1"/>
        <v>-97697331</v>
      </c>
      <c r="U48" s="31">
        <f t="shared" si="1"/>
        <v>239740092</v>
      </c>
      <c r="V48" s="31">
        <f t="shared" si="1"/>
        <v>368740291</v>
      </c>
      <c r="W48" s="31">
        <f t="shared" si="1"/>
        <v>2241723052</v>
      </c>
      <c r="X48" s="31">
        <f t="shared" si="1"/>
        <v>2663873565</v>
      </c>
      <c r="Y48" s="31">
        <f t="shared" si="1"/>
        <v>-422150513</v>
      </c>
      <c r="Z48" s="32">
        <f>+IF(X48&lt;&gt;0,+(Y48/X48)*100,0)</f>
        <v>-15.847242847653694</v>
      </c>
      <c r="AA48" s="29">
        <f>SUM(AA35:AA47)</f>
        <v>2663873565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-126089704</v>
      </c>
      <c r="D49" s="39">
        <f t="shared" si="2"/>
        <v>0</v>
      </c>
      <c r="E49" s="40">
        <f t="shared" si="2"/>
        <v>234767310</v>
      </c>
      <c r="F49" s="41">
        <f t="shared" si="2"/>
        <v>115520295</v>
      </c>
      <c r="G49" s="41">
        <f t="shared" si="2"/>
        <v>-83446207</v>
      </c>
      <c r="H49" s="41">
        <f t="shared" si="2"/>
        <v>255988779</v>
      </c>
      <c r="I49" s="41">
        <f t="shared" si="2"/>
        <v>-42038155</v>
      </c>
      <c r="J49" s="41">
        <f t="shared" si="2"/>
        <v>130504417</v>
      </c>
      <c r="K49" s="41">
        <f t="shared" si="2"/>
        <v>-97636338</v>
      </c>
      <c r="L49" s="41">
        <f t="shared" si="2"/>
        <v>-242973455</v>
      </c>
      <c r="M49" s="41">
        <f t="shared" si="2"/>
        <v>-12654952</v>
      </c>
      <c r="N49" s="41">
        <f t="shared" si="2"/>
        <v>-353264745</v>
      </c>
      <c r="O49" s="41">
        <f t="shared" si="2"/>
        <v>223582020</v>
      </c>
      <c r="P49" s="41">
        <f t="shared" si="2"/>
        <v>-45550734</v>
      </c>
      <c r="Q49" s="41">
        <f t="shared" si="2"/>
        <v>-43896437</v>
      </c>
      <c r="R49" s="41">
        <f t="shared" si="2"/>
        <v>134134849</v>
      </c>
      <c r="S49" s="41">
        <f t="shared" si="2"/>
        <v>-57004435</v>
      </c>
      <c r="T49" s="41">
        <f t="shared" si="2"/>
        <v>247601733</v>
      </c>
      <c r="U49" s="41">
        <f t="shared" si="2"/>
        <v>-33263006</v>
      </c>
      <c r="V49" s="41">
        <f t="shared" si="2"/>
        <v>157334292</v>
      </c>
      <c r="W49" s="41">
        <f t="shared" si="2"/>
        <v>68708813</v>
      </c>
      <c r="X49" s="41">
        <f t="shared" si="2"/>
        <v>115520295</v>
      </c>
      <c r="Y49" s="41">
        <f t="shared" si="2"/>
        <v>-46811482</v>
      </c>
      <c r="Z49" s="42">
        <f>+IF(X49&lt;&gt;0,+(Y49/X49)*100,0)</f>
        <v>-40.522301297793604</v>
      </c>
      <c r="AA49" s="39">
        <f>+AA33-AA48</f>
        <v>115520295</v>
      </c>
    </row>
    <row r="50" spans="1:27" x14ac:dyDescent="0.25">
      <c r="A50" s="43" t="s">
        <v>75</v>
      </c>
      <c r="B50" s="15" t="s">
        <v>32</v>
      </c>
      <c r="C50" s="20">
        <v>876052312</v>
      </c>
      <c r="D50" s="20"/>
      <c r="E50" s="21">
        <v>412351860</v>
      </c>
      <c r="F50" s="22">
        <v>661848930</v>
      </c>
      <c r="G50" s="22">
        <v>471475</v>
      </c>
      <c r="H50" s="22">
        <v>19927000</v>
      </c>
      <c r="I50" s="22">
        <v>50121000</v>
      </c>
      <c r="J50" s="22">
        <v>70519475</v>
      </c>
      <c r="K50" s="22">
        <v>24225525</v>
      </c>
      <c r="L50" s="22">
        <v>39912000</v>
      </c>
      <c r="M50" s="22">
        <v>20512000</v>
      </c>
      <c r="N50" s="22">
        <v>84649525</v>
      </c>
      <c r="O50" s="22">
        <v>86033000</v>
      </c>
      <c r="P50" s="22">
        <v>15116000</v>
      </c>
      <c r="Q50" s="22">
        <v>12179000</v>
      </c>
      <c r="R50" s="22">
        <v>113328000</v>
      </c>
      <c r="S50" s="22">
        <v>57945000</v>
      </c>
      <c r="T50" s="22">
        <v>80714000</v>
      </c>
      <c r="U50" s="22">
        <v>144669372</v>
      </c>
      <c r="V50" s="22">
        <v>283328372</v>
      </c>
      <c r="W50" s="22">
        <v>551825372</v>
      </c>
      <c r="X50" s="22">
        <v>661848930</v>
      </c>
      <c r="Y50" s="22">
        <v>-110023558</v>
      </c>
      <c r="Z50" s="23">
        <v>-16.623666370511469</v>
      </c>
      <c r="AA50" s="20">
        <v>661848930</v>
      </c>
    </row>
    <row r="51" spans="1:27" x14ac:dyDescent="0.25">
      <c r="A51" s="43" t="s">
        <v>76</v>
      </c>
      <c r="B51" s="15" t="s">
        <v>32</v>
      </c>
      <c r="C51" s="44">
        <v>136504335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886466943</v>
      </c>
      <c r="D52" s="48">
        <f t="shared" si="3"/>
        <v>0</v>
      </c>
      <c r="E52" s="49">
        <f t="shared" si="3"/>
        <v>647119170</v>
      </c>
      <c r="F52" s="50">
        <f t="shared" si="3"/>
        <v>777369225</v>
      </c>
      <c r="G52" s="50">
        <f t="shared" si="3"/>
        <v>-82974732</v>
      </c>
      <c r="H52" s="50">
        <f t="shared" si="3"/>
        <v>275915779</v>
      </c>
      <c r="I52" s="50">
        <f t="shared" si="3"/>
        <v>8082845</v>
      </c>
      <c r="J52" s="50">
        <f t="shared" si="3"/>
        <v>201023892</v>
      </c>
      <c r="K52" s="50">
        <f t="shared" si="3"/>
        <v>-73410813</v>
      </c>
      <c r="L52" s="50">
        <f t="shared" si="3"/>
        <v>-203061455</v>
      </c>
      <c r="M52" s="50">
        <f t="shared" si="3"/>
        <v>7857048</v>
      </c>
      <c r="N52" s="50">
        <f t="shared" si="3"/>
        <v>-268615220</v>
      </c>
      <c r="O52" s="50">
        <f t="shared" si="3"/>
        <v>309615020</v>
      </c>
      <c r="P52" s="50">
        <f t="shared" si="3"/>
        <v>-30434734</v>
      </c>
      <c r="Q52" s="50">
        <f t="shared" si="3"/>
        <v>-31717437</v>
      </c>
      <c r="R52" s="50">
        <f t="shared" si="3"/>
        <v>247462849</v>
      </c>
      <c r="S52" s="50">
        <f t="shared" si="3"/>
        <v>940565</v>
      </c>
      <c r="T52" s="50">
        <f t="shared" si="3"/>
        <v>328315733</v>
      </c>
      <c r="U52" s="50">
        <f t="shared" si="3"/>
        <v>111406366</v>
      </c>
      <c r="V52" s="50">
        <f t="shared" si="3"/>
        <v>440662664</v>
      </c>
      <c r="W52" s="50">
        <f t="shared" si="3"/>
        <v>620534185</v>
      </c>
      <c r="X52" s="50">
        <f t="shared" si="3"/>
        <v>777369225</v>
      </c>
      <c r="Y52" s="50">
        <f t="shared" si="3"/>
        <v>-156835040</v>
      </c>
      <c r="Z52" s="51">
        <f>+IF(X52&lt;&gt;0,+(Y52/X52)*100,0)</f>
        <v>-20.175102764069415</v>
      </c>
      <c r="AA52" s="48">
        <f>SUM(AA49:AA51)</f>
        <v>777369225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886466943</v>
      </c>
      <c r="D54" s="54">
        <f>+D52-D53</f>
        <v>0</v>
      </c>
      <c r="E54" s="55">
        <f t="shared" si="4"/>
        <v>647119170</v>
      </c>
      <c r="F54" s="56">
        <f t="shared" si="4"/>
        <v>777369225</v>
      </c>
      <c r="G54" s="56">
        <f t="shared" si="4"/>
        <v>-82974732</v>
      </c>
      <c r="H54" s="56">
        <f t="shared" si="4"/>
        <v>275915779</v>
      </c>
      <c r="I54" s="56">
        <f t="shared" si="4"/>
        <v>8082845</v>
      </c>
      <c r="J54" s="56">
        <f t="shared" si="4"/>
        <v>201023892</v>
      </c>
      <c r="K54" s="56">
        <f t="shared" si="4"/>
        <v>-73410813</v>
      </c>
      <c r="L54" s="56">
        <f t="shared" si="4"/>
        <v>-203061455</v>
      </c>
      <c r="M54" s="56">
        <f t="shared" si="4"/>
        <v>7857048</v>
      </c>
      <c r="N54" s="56">
        <f t="shared" si="4"/>
        <v>-268615220</v>
      </c>
      <c r="O54" s="56">
        <f t="shared" si="4"/>
        <v>309615020</v>
      </c>
      <c r="P54" s="56">
        <f t="shared" si="4"/>
        <v>-30434734</v>
      </c>
      <c r="Q54" s="56">
        <f t="shared" si="4"/>
        <v>-31717437</v>
      </c>
      <c r="R54" s="56">
        <f t="shared" si="4"/>
        <v>247462849</v>
      </c>
      <c r="S54" s="56">
        <f t="shared" si="4"/>
        <v>940565</v>
      </c>
      <c r="T54" s="56">
        <f t="shared" si="4"/>
        <v>328315733</v>
      </c>
      <c r="U54" s="56">
        <f t="shared" si="4"/>
        <v>111406366</v>
      </c>
      <c r="V54" s="56">
        <f t="shared" si="4"/>
        <v>440662664</v>
      </c>
      <c r="W54" s="56">
        <f t="shared" si="4"/>
        <v>620534185</v>
      </c>
      <c r="X54" s="56">
        <f t="shared" si="4"/>
        <v>777369225</v>
      </c>
      <c r="Y54" s="56">
        <f t="shared" si="4"/>
        <v>-156835040</v>
      </c>
      <c r="Z54" s="57">
        <f>+IF(X54&lt;&gt;0,+(Y54/X54)*100,0)</f>
        <v>-20.175102764069415</v>
      </c>
      <c r="AA54" s="54">
        <f>+AA52-AA53</f>
        <v>777369225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886466943</v>
      </c>
      <c r="D57" s="48">
        <f>SUM(D54:D56)</f>
        <v>0</v>
      </c>
      <c r="E57" s="49">
        <f t="shared" si="5"/>
        <v>647119170</v>
      </c>
      <c r="F57" s="50">
        <f t="shared" si="5"/>
        <v>777369225</v>
      </c>
      <c r="G57" s="50">
        <f t="shared" si="5"/>
        <v>-82974732</v>
      </c>
      <c r="H57" s="50">
        <f t="shared" si="5"/>
        <v>275915779</v>
      </c>
      <c r="I57" s="50">
        <f t="shared" si="5"/>
        <v>8082845</v>
      </c>
      <c r="J57" s="50">
        <f t="shared" si="5"/>
        <v>201023892</v>
      </c>
      <c r="K57" s="50">
        <f t="shared" si="5"/>
        <v>-73410813</v>
      </c>
      <c r="L57" s="50">
        <f t="shared" si="5"/>
        <v>-203061455</v>
      </c>
      <c r="M57" s="50">
        <f t="shared" si="5"/>
        <v>7857048</v>
      </c>
      <c r="N57" s="50">
        <f t="shared" si="5"/>
        <v>-268615220</v>
      </c>
      <c r="O57" s="50">
        <f t="shared" si="5"/>
        <v>309615020</v>
      </c>
      <c r="P57" s="50">
        <f t="shared" si="5"/>
        <v>-30434734</v>
      </c>
      <c r="Q57" s="50">
        <f t="shared" si="5"/>
        <v>-31717437</v>
      </c>
      <c r="R57" s="50">
        <f t="shared" si="5"/>
        <v>247462849</v>
      </c>
      <c r="S57" s="50">
        <f t="shared" si="5"/>
        <v>940565</v>
      </c>
      <c r="T57" s="50">
        <f t="shared" si="5"/>
        <v>328315733</v>
      </c>
      <c r="U57" s="50">
        <f t="shared" si="5"/>
        <v>111406366</v>
      </c>
      <c r="V57" s="50">
        <f t="shared" si="5"/>
        <v>440662664</v>
      </c>
      <c r="W57" s="50">
        <f t="shared" si="5"/>
        <v>620534185</v>
      </c>
      <c r="X57" s="50">
        <f t="shared" si="5"/>
        <v>777369225</v>
      </c>
      <c r="Y57" s="50">
        <f t="shared" si="5"/>
        <v>-156835040</v>
      </c>
      <c r="Z57" s="51">
        <f>+IF(X57&lt;&gt;0,+(Y57/X57)*100,0)</f>
        <v>-20.175102764069415</v>
      </c>
      <c r="AA57" s="48">
        <f>SUM(AA54:AA56)</f>
        <v>777369225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886466943</v>
      </c>
      <c r="D60" s="65">
        <f>SUM(D57:D59)</f>
        <v>0</v>
      </c>
      <c r="E60" s="66">
        <f t="shared" si="6"/>
        <v>647119170</v>
      </c>
      <c r="F60" s="67">
        <f t="shared" si="6"/>
        <v>777369225</v>
      </c>
      <c r="G60" s="67">
        <f t="shared" si="6"/>
        <v>-82974732</v>
      </c>
      <c r="H60" s="67">
        <f t="shared" si="6"/>
        <v>275915779</v>
      </c>
      <c r="I60" s="67">
        <f t="shared" si="6"/>
        <v>8082845</v>
      </c>
      <c r="J60" s="67">
        <f t="shared" si="6"/>
        <v>201023892</v>
      </c>
      <c r="K60" s="67">
        <f t="shared" si="6"/>
        <v>-73410813</v>
      </c>
      <c r="L60" s="67">
        <f t="shared" si="6"/>
        <v>-203061455</v>
      </c>
      <c r="M60" s="67">
        <f t="shared" si="6"/>
        <v>7857048</v>
      </c>
      <c r="N60" s="67">
        <f t="shared" si="6"/>
        <v>-268615220</v>
      </c>
      <c r="O60" s="67">
        <f t="shared" si="6"/>
        <v>309615020</v>
      </c>
      <c r="P60" s="67">
        <f t="shared" si="6"/>
        <v>-30434734</v>
      </c>
      <c r="Q60" s="67">
        <f t="shared" si="6"/>
        <v>-31717437</v>
      </c>
      <c r="R60" s="67">
        <f t="shared" si="6"/>
        <v>247462849</v>
      </c>
      <c r="S60" s="67">
        <f t="shared" si="6"/>
        <v>940565</v>
      </c>
      <c r="T60" s="67">
        <f t="shared" si="6"/>
        <v>328315733</v>
      </c>
      <c r="U60" s="67">
        <f t="shared" si="6"/>
        <v>111406366</v>
      </c>
      <c r="V60" s="67">
        <f t="shared" si="6"/>
        <v>440662664</v>
      </c>
      <c r="W60" s="67">
        <f t="shared" si="6"/>
        <v>620534185</v>
      </c>
      <c r="X60" s="67">
        <f t="shared" si="6"/>
        <v>777369225</v>
      </c>
      <c r="Y60" s="67">
        <f t="shared" si="6"/>
        <v>-156835040</v>
      </c>
      <c r="Z60" s="68">
        <f>+IF(X60&lt;&gt;0,+(Y60/X60)*100,0)</f>
        <v>-20.175102764069415</v>
      </c>
      <c r="AA60" s="65">
        <f>SUM(AA57:AA59)</f>
        <v>777369225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544876</v>
      </c>
      <c r="D35" s="20"/>
      <c r="E35" s="21"/>
      <c r="F35" s="22"/>
      <c r="G35" s="22"/>
      <c r="H35" s="22">
        <v>40503</v>
      </c>
      <c r="I35" s="22"/>
      <c r="J35" s="22">
        <v>40503</v>
      </c>
      <c r="K35" s="22">
        <v>164383</v>
      </c>
      <c r="L35" s="22">
        <v>110776</v>
      </c>
      <c r="M35" s="22">
        <v>104105</v>
      </c>
      <c r="N35" s="22">
        <v>379264</v>
      </c>
      <c r="O35" s="22">
        <v>57408</v>
      </c>
      <c r="P35" s="22">
        <v>46923</v>
      </c>
      <c r="Q35" s="22">
        <v>489</v>
      </c>
      <c r="R35" s="22">
        <v>104820</v>
      </c>
      <c r="S35" s="22">
        <v>51547</v>
      </c>
      <c r="T35" s="22">
        <v>30187</v>
      </c>
      <c r="U35" s="22">
        <v>31193</v>
      </c>
      <c r="V35" s="22">
        <v>112927</v>
      </c>
      <c r="W35" s="22">
        <v>637514</v>
      </c>
      <c r="X35" s="22"/>
      <c r="Y35" s="22">
        <v>637514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5402</v>
      </c>
      <c r="D45" s="20"/>
      <c r="E45" s="21"/>
      <c r="F45" s="22"/>
      <c r="G45" s="22"/>
      <c r="H45" s="22">
        <v>402</v>
      </c>
      <c r="I45" s="22"/>
      <c r="J45" s="22">
        <v>402</v>
      </c>
      <c r="K45" s="22">
        <v>1765</v>
      </c>
      <c r="L45" s="22">
        <v>1098</v>
      </c>
      <c r="M45" s="22">
        <v>1036</v>
      </c>
      <c r="N45" s="22">
        <v>3899</v>
      </c>
      <c r="O45" s="22">
        <v>570</v>
      </c>
      <c r="P45" s="22">
        <v>465</v>
      </c>
      <c r="Q45" s="22">
        <v>529</v>
      </c>
      <c r="R45" s="22">
        <v>1564</v>
      </c>
      <c r="S45" s="22">
        <v>899</v>
      </c>
      <c r="T45" s="22">
        <v>299</v>
      </c>
      <c r="U45" s="22">
        <v>309</v>
      </c>
      <c r="V45" s="22">
        <v>1507</v>
      </c>
      <c r="W45" s="22">
        <v>7372</v>
      </c>
      <c r="X45" s="22"/>
      <c r="Y45" s="22">
        <v>7372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550278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40905</v>
      </c>
      <c r="I48" s="31">
        <f t="shared" si="1"/>
        <v>0</v>
      </c>
      <c r="J48" s="31">
        <f t="shared" si="1"/>
        <v>40905</v>
      </c>
      <c r="K48" s="31">
        <f t="shared" si="1"/>
        <v>166148</v>
      </c>
      <c r="L48" s="31">
        <f t="shared" si="1"/>
        <v>111874</v>
      </c>
      <c r="M48" s="31">
        <f t="shared" si="1"/>
        <v>105141</v>
      </c>
      <c r="N48" s="31">
        <f t="shared" si="1"/>
        <v>383163</v>
      </c>
      <c r="O48" s="31">
        <f t="shared" si="1"/>
        <v>57978</v>
      </c>
      <c r="P48" s="31">
        <f t="shared" si="1"/>
        <v>47388</v>
      </c>
      <c r="Q48" s="31">
        <f t="shared" si="1"/>
        <v>1018</v>
      </c>
      <c r="R48" s="31">
        <f t="shared" si="1"/>
        <v>106384</v>
      </c>
      <c r="S48" s="31">
        <f t="shared" si="1"/>
        <v>52446</v>
      </c>
      <c r="T48" s="31">
        <f t="shared" si="1"/>
        <v>30486</v>
      </c>
      <c r="U48" s="31">
        <f t="shared" si="1"/>
        <v>31502</v>
      </c>
      <c r="V48" s="31">
        <f t="shared" si="1"/>
        <v>114434</v>
      </c>
      <c r="W48" s="31">
        <f t="shared" si="1"/>
        <v>644886</v>
      </c>
      <c r="X48" s="31">
        <f t="shared" si="1"/>
        <v>0</v>
      </c>
      <c r="Y48" s="31">
        <f t="shared" si="1"/>
        <v>644886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-550278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-40905</v>
      </c>
      <c r="I49" s="41">
        <f t="shared" si="2"/>
        <v>0</v>
      </c>
      <c r="J49" s="41">
        <f t="shared" si="2"/>
        <v>-40905</v>
      </c>
      <c r="K49" s="41">
        <f t="shared" si="2"/>
        <v>-166148</v>
      </c>
      <c r="L49" s="41">
        <f t="shared" si="2"/>
        <v>-111874</v>
      </c>
      <c r="M49" s="41">
        <f t="shared" si="2"/>
        <v>-105141</v>
      </c>
      <c r="N49" s="41">
        <f t="shared" si="2"/>
        <v>-383163</v>
      </c>
      <c r="O49" s="41">
        <f t="shared" si="2"/>
        <v>-57978</v>
      </c>
      <c r="P49" s="41">
        <f t="shared" si="2"/>
        <v>-47388</v>
      </c>
      <c r="Q49" s="41">
        <f t="shared" si="2"/>
        <v>-1018</v>
      </c>
      <c r="R49" s="41">
        <f t="shared" si="2"/>
        <v>-106384</v>
      </c>
      <c r="S49" s="41">
        <f t="shared" si="2"/>
        <v>-52446</v>
      </c>
      <c r="T49" s="41">
        <f t="shared" si="2"/>
        <v>-30486</v>
      </c>
      <c r="U49" s="41">
        <f t="shared" si="2"/>
        <v>-31502</v>
      </c>
      <c r="V49" s="41">
        <f t="shared" si="2"/>
        <v>-114434</v>
      </c>
      <c r="W49" s="41">
        <f t="shared" si="2"/>
        <v>-644886</v>
      </c>
      <c r="X49" s="41">
        <f t="shared" si="2"/>
        <v>0</v>
      </c>
      <c r="Y49" s="41">
        <f t="shared" si="2"/>
        <v>-644886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-550278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-40905</v>
      </c>
      <c r="I52" s="50">
        <f t="shared" si="3"/>
        <v>0</v>
      </c>
      <c r="J52" s="50">
        <f t="shared" si="3"/>
        <v>-40905</v>
      </c>
      <c r="K52" s="50">
        <f t="shared" si="3"/>
        <v>-166148</v>
      </c>
      <c r="L52" s="50">
        <f t="shared" si="3"/>
        <v>-111874</v>
      </c>
      <c r="M52" s="50">
        <f t="shared" si="3"/>
        <v>-105141</v>
      </c>
      <c r="N52" s="50">
        <f t="shared" si="3"/>
        <v>-383163</v>
      </c>
      <c r="O52" s="50">
        <f t="shared" si="3"/>
        <v>-57978</v>
      </c>
      <c r="P52" s="50">
        <f t="shared" si="3"/>
        <v>-47388</v>
      </c>
      <c r="Q52" s="50">
        <f t="shared" si="3"/>
        <v>-1018</v>
      </c>
      <c r="R52" s="50">
        <f t="shared" si="3"/>
        <v>-106384</v>
      </c>
      <c r="S52" s="50">
        <f t="shared" si="3"/>
        <v>-52446</v>
      </c>
      <c r="T52" s="50">
        <f t="shared" si="3"/>
        <v>-30486</v>
      </c>
      <c r="U52" s="50">
        <f t="shared" si="3"/>
        <v>-31502</v>
      </c>
      <c r="V52" s="50">
        <f t="shared" si="3"/>
        <v>-114434</v>
      </c>
      <c r="W52" s="50">
        <f t="shared" si="3"/>
        <v>-644886</v>
      </c>
      <c r="X52" s="50">
        <f t="shared" si="3"/>
        <v>0</v>
      </c>
      <c r="Y52" s="50">
        <f t="shared" si="3"/>
        <v>-644886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-550278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-40905</v>
      </c>
      <c r="I54" s="56">
        <f t="shared" si="4"/>
        <v>0</v>
      </c>
      <c r="J54" s="56">
        <f t="shared" si="4"/>
        <v>-40905</v>
      </c>
      <c r="K54" s="56">
        <f t="shared" si="4"/>
        <v>-166148</v>
      </c>
      <c r="L54" s="56">
        <f t="shared" si="4"/>
        <v>-111874</v>
      </c>
      <c r="M54" s="56">
        <f t="shared" si="4"/>
        <v>-105141</v>
      </c>
      <c r="N54" s="56">
        <f t="shared" si="4"/>
        <v>-383163</v>
      </c>
      <c r="O54" s="56">
        <f t="shared" si="4"/>
        <v>-57978</v>
      </c>
      <c r="P54" s="56">
        <f t="shared" si="4"/>
        <v>-47388</v>
      </c>
      <c r="Q54" s="56">
        <f t="shared" si="4"/>
        <v>-1018</v>
      </c>
      <c r="R54" s="56">
        <f t="shared" si="4"/>
        <v>-106384</v>
      </c>
      <c r="S54" s="56">
        <f t="shared" si="4"/>
        <v>-52446</v>
      </c>
      <c r="T54" s="56">
        <f t="shared" si="4"/>
        <v>-30486</v>
      </c>
      <c r="U54" s="56">
        <f t="shared" si="4"/>
        <v>-31502</v>
      </c>
      <c r="V54" s="56">
        <f t="shared" si="4"/>
        <v>-114434</v>
      </c>
      <c r="W54" s="56">
        <f t="shared" si="4"/>
        <v>-644886</v>
      </c>
      <c r="X54" s="56">
        <f t="shared" si="4"/>
        <v>0</v>
      </c>
      <c r="Y54" s="56">
        <f t="shared" si="4"/>
        <v>-644886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-550278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-40905</v>
      </c>
      <c r="I57" s="50">
        <f t="shared" si="5"/>
        <v>0</v>
      </c>
      <c r="J57" s="50">
        <f t="shared" si="5"/>
        <v>-40905</v>
      </c>
      <c r="K57" s="50">
        <f t="shared" si="5"/>
        <v>-166148</v>
      </c>
      <c r="L57" s="50">
        <f t="shared" si="5"/>
        <v>-111874</v>
      </c>
      <c r="M57" s="50">
        <f t="shared" si="5"/>
        <v>-105141</v>
      </c>
      <c r="N57" s="50">
        <f t="shared" si="5"/>
        <v>-383163</v>
      </c>
      <c r="O57" s="50">
        <f t="shared" si="5"/>
        <v>-57978</v>
      </c>
      <c r="P57" s="50">
        <f t="shared" si="5"/>
        <v>-47388</v>
      </c>
      <c r="Q57" s="50">
        <f t="shared" si="5"/>
        <v>-1018</v>
      </c>
      <c r="R57" s="50">
        <f t="shared" si="5"/>
        <v>-106384</v>
      </c>
      <c r="S57" s="50">
        <f t="shared" si="5"/>
        <v>-52446</v>
      </c>
      <c r="T57" s="50">
        <f t="shared" si="5"/>
        <v>-30486</v>
      </c>
      <c r="U57" s="50">
        <f t="shared" si="5"/>
        <v>-31502</v>
      </c>
      <c r="V57" s="50">
        <f t="shared" si="5"/>
        <v>-114434</v>
      </c>
      <c r="W57" s="50">
        <f t="shared" si="5"/>
        <v>-644886</v>
      </c>
      <c r="X57" s="50">
        <f t="shared" si="5"/>
        <v>0</v>
      </c>
      <c r="Y57" s="50">
        <f t="shared" si="5"/>
        <v>-644886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-550278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-40905</v>
      </c>
      <c r="I60" s="67">
        <f t="shared" si="6"/>
        <v>0</v>
      </c>
      <c r="J60" s="67">
        <f t="shared" si="6"/>
        <v>-40905</v>
      </c>
      <c r="K60" s="67">
        <f t="shared" si="6"/>
        <v>-166148</v>
      </c>
      <c r="L60" s="67">
        <f t="shared" si="6"/>
        <v>-111874</v>
      </c>
      <c r="M60" s="67">
        <f t="shared" si="6"/>
        <v>-105141</v>
      </c>
      <c r="N60" s="67">
        <f t="shared" si="6"/>
        <v>-383163</v>
      </c>
      <c r="O60" s="67">
        <f t="shared" si="6"/>
        <v>-57978</v>
      </c>
      <c r="P60" s="67">
        <f t="shared" si="6"/>
        <v>-47388</v>
      </c>
      <c r="Q60" s="67">
        <f t="shared" si="6"/>
        <v>-1018</v>
      </c>
      <c r="R60" s="67">
        <f t="shared" si="6"/>
        <v>-106384</v>
      </c>
      <c r="S60" s="67">
        <f t="shared" si="6"/>
        <v>-52446</v>
      </c>
      <c r="T60" s="67">
        <f t="shared" si="6"/>
        <v>-30486</v>
      </c>
      <c r="U60" s="67">
        <f t="shared" si="6"/>
        <v>-31502</v>
      </c>
      <c r="V60" s="67">
        <f t="shared" si="6"/>
        <v>-114434</v>
      </c>
      <c r="W60" s="67">
        <f t="shared" si="6"/>
        <v>-644886</v>
      </c>
      <c r="X60" s="67">
        <f t="shared" si="6"/>
        <v>0</v>
      </c>
      <c r="Y60" s="67">
        <f t="shared" si="6"/>
        <v>-644886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39600</v>
      </c>
      <c r="D7" s="20"/>
      <c r="E7" s="21"/>
      <c r="F7" s="22"/>
      <c r="G7" s="22">
        <v>5800</v>
      </c>
      <c r="H7" s="22">
        <v>5981</v>
      </c>
      <c r="I7" s="22">
        <v>1574</v>
      </c>
      <c r="J7" s="22">
        <v>13355</v>
      </c>
      <c r="K7" s="22">
        <v>5116</v>
      </c>
      <c r="L7" s="22">
        <v>5669</v>
      </c>
      <c r="M7" s="22">
        <v>5874</v>
      </c>
      <c r="N7" s="22">
        <v>16659</v>
      </c>
      <c r="O7" s="22">
        <v>13428</v>
      </c>
      <c r="P7" s="22">
        <v>2833</v>
      </c>
      <c r="Q7" s="22">
        <v>945</v>
      </c>
      <c r="R7" s="22">
        <v>17206</v>
      </c>
      <c r="S7" s="22">
        <v>2308</v>
      </c>
      <c r="T7" s="22">
        <v>8182</v>
      </c>
      <c r="U7" s="22"/>
      <c r="V7" s="22">
        <v>10490</v>
      </c>
      <c r="W7" s="22">
        <v>57710</v>
      </c>
      <c r="X7" s="22"/>
      <c r="Y7" s="22">
        <v>57710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120280813</v>
      </c>
      <c r="D8" s="20"/>
      <c r="E8" s="21">
        <v>142543859</v>
      </c>
      <c r="F8" s="22">
        <v>142543859</v>
      </c>
      <c r="G8" s="22">
        <v>9664773</v>
      </c>
      <c r="H8" s="22">
        <v>11581215</v>
      </c>
      <c r="I8" s="22">
        <v>11075249</v>
      </c>
      <c r="J8" s="22">
        <v>32321237</v>
      </c>
      <c r="K8" s="22">
        <v>11663482</v>
      </c>
      <c r="L8" s="22">
        <v>11938942</v>
      </c>
      <c r="M8" s="22">
        <v>11642769</v>
      </c>
      <c r="N8" s="22">
        <v>35245193</v>
      </c>
      <c r="O8" s="22">
        <v>12367902</v>
      </c>
      <c r="P8" s="22">
        <v>12695660</v>
      </c>
      <c r="Q8" s="22">
        <v>10398794</v>
      </c>
      <c r="R8" s="22">
        <v>35462356</v>
      </c>
      <c r="S8" s="22">
        <v>11405744</v>
      </c>
      <c r="T8" s="22">
        <v>11624958</v>
      </c>
      <c r="U8" s="22">
        <v>11860689</v>
      </c>
      <c r="V8" s="22">
        <v>34891391</v>
      </c>
      <c r="W8" s="22">
        <v>137920177</v>
      </c>
      <c r="X8" s="22">
        <v>142543859</v>
      </c>
      <c r="Y8" s="22">
        <v>-4623682</v>
      </c>
      <c r="Z8" s="23">
        <v>-3.2436907716943457</v>
      </c>
      <c r="AA8" s="20">
        <v>142543859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120320413</v>
      </c>
      <c r="D33" s="29">
        <f t="shared" ref="D33:Y33" si="0">SUM(D6:D32)</f>
        <v>0</v>
      </c>
      <c r="E33" s="30">
        <f t="shared" si="0"/>
        <v>142543859</v>
      </c>
      <c r="F33" s="31">
        <f t="shared" si="0"/>
        <v>142543859</v>
      </c>
      <c r="G33" s="31">
        <f t="shared" si="0"/>
        <v>9670573</v>
      </c>
      <c r="H33" s="31">
        <f t="shared" si="0"/>
        <v>11587196</v>
      </c>
      <c r="I33" s="31">
        <f t="shared" si="0"/>
        <v>11076823</v>
      </c>
      <c r="J33" s="31">
        <f t="shared" si="0"/>
        <v>32334592</v>
      </c>
      <c r="K33" s="31">
        <f t="shared" si="0"/>
        <v>11668598</v>
      </c>
      <c r="L33" s="31">
        <f t="shared" si="0"/>
        <v>11944611</v>
      </c>
      <c r="M33" s="31">
        <f t="shared" si="0"/>
        <v>11648643</v>
      </c>
      <c r="N33" s="31">
        <f t="shared" si="0"/>
        <v>35261852</v>
      </c>
      <c r="O33" s="31">
        <f t="shared" si="0"/>
        <v>12381330</v>
      </c>
      <c r="P33" s="31">
        <f t="shared" si="0"/>
        <v>12698493</v>
      </c>
      <c r="Q33" s="31">
        <f t="shared" si="0"/>
        <v>10399739</v>
      </c>
      <c r="R33" s="31">
        <f t="shared" si="0"/>
        <v>35479562</v>
      </c>
      <c r="S33" s="31">
        <f t="shared" si="0"/>
        <v>11408052</v>
      </c>
      <c r="T33" s="31">
        <f t="shared" si="0"/>
        <v>11633140</v>
      </c>
      <c r="U33" s="31">
        <f t="shared" si="0"/>
        <v>11860689</v>
      </c>
      <c r="V33" s="31">
        <f t="shared" si="0"/>
        <v>34901881</v>
      </c>
      <c r="W33" s="31">
        <f t="shared" si="0"/>
        <v>137977887</v>
      </c>
      <c r="X33" s="31">
        <f t="shared" si="0"/>
        <v>142543859</v>
      </c>
      <c r="Y33" s="31">
        <f t="shared" si="0"/>
        <v>-4565972</v>
      </c>
      <c r="Z33" s="32">
        <f>+IF(X33&lt;&gt;0,+(Y33/X33)*100,0)</f>
        <v>-3.2032049868945949</v>
      </c>
      <c r="AA33" s="29">
        <f>SUM(AA6:AA32)</f>
        <v>142543859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36004972</v>
      </c>
      <c r="D35" s="20"/>
      <c r="E35" s="21">
        <v>63309928</v>
      </c>
      <c r="F35" s="22">
        <v>63309928</v>
      </c>
      <c r="G35" s="22">
        <v>3917409</v>
      </c>
      <c r="H35" s="22">
        <v>5940548</v>
      </c>
      <c r="I35" s="22">
        <v>4177029</v>
      </c>
      <c r="J35" s="22">
        <v>14034986</v>
      </c>
      <c r="K35" s="22">
        <v>5285402</v>
      </c>
      <c r="L35" s="22">
        <v>4465937</v>
      </c>
      <c r="M35" s="22">
        <v>4398562</v>
      </c>
      <c r="N35" s="22">
        <v>14149901</v>
      </c>
      <c r="O35" s="22">
        <v>4352951</v>
      </c>
      <c r="P35" s="22">
        <v>-4898552</v>
      </c>
      <c r="Q35" s="22">
        <v>6750668</v>
      </c>
      <c r="R35" s="22">
        <v>6205067</v>
      </c>
      <c r="S35" s="22">
        <v>6065093</v>
      </c>
      <c r="T35" s="22">
        <v>6171218</v>
      </c>
      <c r="U35" s="22">
        <v>7317528</v>
      </c>
      <c r="V35" s="22">
        <v>19553839</v>
      </c>
      <c r="W35" s="22">
        <v>53943793</v>
      </c>
      <c r="X35" s="22">
        <v>63309928</v>
      </c>
      <c r="Y35" s="22">
        <v>-9366135</v>
      </c>
      <c r="Z35" s="23">
        <v>-14.79410148752657</v>
      </c>
      <c r="AA35" s="20">
        <v>63309928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7717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54684814</v>
      </c>
      <c r="F40" s="22">
        <v>54684814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54684814</v>
      </c>
      <c r="Y40" s="22">
        <v>-54684814</v>
      </c>
      <c r="Z40" s="23">
        <v>-100</v>
      </c>
      <c r="AA40" s="20">
        <v>54684814</v>
      </c>
    </row>
    <row r="41" spans="1:27" x14ac:dyDescent="0.25">
      <c r="A41" s="19" t="s">
        <v>40</v>
      </c>
      <c r="B41" s="15" t="s">
        <v>32</v>
      </c>
      <c r="C41" s="20">
        <v>3594877</v>
      </c>
      <c r="D41" s="20"/>
      <c r="E41" s="21">
        <v>2669705</v>
      </c>
      <c r="F41" s="22">
        <v>2903724</v>
      </c>
      <c r="G41" s="22">
        <v>98365</v>
      </c>
      <c r="H41" s="22">
        <v>287699</v>
      </c>
      <c r="I41" s="22">
        <v>216572</v>
      </c>
      <c r="J41" s="22">
        <v>602636</v>
      </c>
      <c r="K41" s="22">
        <v>289018</v>
      </c>
      <c r="L41" s="22">
        <v>474943</v>
      </c>
      <c r="M41" s="22">
        <v>380673</v>
      </c>
      <c r="N41" s="22">
        <v>1144634</v>
      </c>
      <c r="O41" s="22">
        <v>713902</v>
      </c>
      <c r="P41" s="22">
        <v>290940</v>
      </c>
      <c r="Q41" s="22">
        <v>212024</v>
      </c>
      <c r="R41" s="22">
        <v>1216866</v>
      </c>
      <c r="S41" s="22">
        <v>673290</v>
      </c>
      <c r="T41" s="22">
        <v>447554</v>
      </c>
      <c r="U41" s="22">
        <v>326288</v>
      </c>
      <c r="V41" s="22">
        <v>1447132</v>
      </c>
      <c r="W41" s="22">
        <v>4411268</v>
      </c>
      <c r="X41" s="22">
        <v>2903724</v>
      </c>
      <c r="Y41" s="22">
        <v>1507544</v>
      </c>
      <c r="Z41" s="23">
        <v>51.917606494281131</v>
      </c>
      <c r="AA41" s="20">
        <v>2903724</v>
      </c>
    </row>
    <row r="42" spans="1:27" x14ac:dyDescent="0.25">
      <c r="A42" s="19" t="s">
        <v>67</v>
      </c>
      <c r="B42" s="15" t="s">
        <v>32</v>
      </c>
      <c r="C42" s="20">
        <v>87003779</v>
      </c>
      <c r="D42" s="20"/>
      <c r="E42" s="21">
        <v>22451490</v>
      </c>
      <c r="F42" s="22">
        <v>16138218</v>
      </c>
      <c r="G42" s="22">
        <v>1640634</v>
      </c>
      <c r="H42" s="22"/>
      <c r="I42" s="22">
        <v>7778</v>
      </c>
      <c r="J42" s="22">
        <v>1648412</v>
      </c>
      <c r="K42" s="22"/>
      <c r="L42" s="22">
        <v>1058666</v>
      </c>
      <c r="M42" s="22">
        <v>2240128</v>
      </c>
      <c r="N42" s="22">
        <v>3298794</v>
      </c>
      <c r="O42" s="22">
        <v>1376635</v>
      </c>
      <c r="P42" s="22">
        <v>2828500</v>
      </c>
      <c r="Q42" s="22">
        <v>2199782</v>
      </c>
      <c r="R42" s="22">
        <v>6404917</v>
      </c>
      <c r="S42" s="22">
        <v>-153478</v>
      </c>
      <c r="T42" s="22">
        <v>189200</v>
      </c>
      <c r="U42" s="22">
        <v>2810350</v>
      </c>
      <c r="V42" s="22">
        <v>2846072</v>
      </c>
      <c r="W42" s="22">
        <v>14198195</v>
      </c>
      <c r="X42" s="22">
        <v>16138218</v>
      </c>
      <c r="Y42" s="22">
        <v>-1940023</v>
      </c>
      <c r="Z42" s="23">
        <v>-12.021296279428126</v>
      </c>
      <c r="AA42" s="20">
        <v>16138218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405230</v>
      </c>
      <c r="D45" s="20"/>
      <c r="E45" s="21">
        <v>5245</v>
      </c>
      <c r="F45" s="22">
        <v>5245</v>
      </c>
      <c r="G45" s="22">
        <v>31971</v>
      </c>
      <c r="H45" s="22">
        <v>51671</v>
      </c>
      <c r="I45" s="22">
        <v>35283</v>
      </c>
      <c r="J45" s="22">
        <v>118925</v>
      </c>
      <c r="K45" s="22">
        <v>39772</v>
      </c>
      <c r="L45" s="22">
        <v>37064</v>
      </c>
      <c r="M45" s="22">
        <v>40671</v>
      </c>
      <c r="N45" s="22">
        <v>117507</v>
      </c>
      <c r="O45" s="22">
        <v>41477</v>
      </c>
      <c r="P45" s="22">
        <v>52156</v>
      </c>
      <c r="Q45" s="22">
        <v>54970</v>
      </c>
      <c r="R45" s="22">
        <v>148603</v>
      </c>
      <c r="S45" s="22">
        <v>49667</v>
      </c>
      <c r="T45" s="22">
        <v>51576</v>
      </c>
      <c r="U45" s="22">
        <v>60530</v>
      </c>
      <c r="V45" s="22">
        <v>161773</v>
      </c>
      <c r="W45" s="22">
        <v>546808</v>
      </c>
      <c r="X45" s="22">
        <v>5245</v>
      </c>
      <c r="Y45" s="22">
        <v>541563</v>
      </c>
      <c r="Z45" s="23">
        <v>10325.319351763585</v>
      </c>
      <c r="AA45" s="20">
        <v>5245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127016575</v>
      </c>
      <c r="D48" s="29">
        <f t="shared" ref="D48:Y48" si="1">SUM(D35:D47)</f>
        <v>0</v>
      </c>
      <c r="E48" s="30">
        <f t="shared" si="1"/>
        <v>143121182</v>
      </c>
      <c r="F48" s="31">
        <f t="shared" si="1"/>
        <v>137041929</v>
      </c>
      <c r="G48" s="31">
        <f t="shared" si="1"/>
        <v>5688379</v>
      </c>
      <c r="H48" s="31">
        <f t="shared" si="1"/>
        <v>6279918</v>
      </c>
      <c r="I48" s="31">
        <f t="shared" si="1"/>
        <v>4436662</v>
      </c>
      <c r="J48" s="31">
        <f t="shared" si="1"/>
        <v>16404959</v>
      </c>
      <c r="K48" s="31">
        <f t="shared" si="1"/>
        <v>5614192</v>
      </c>
      <c r="L48" s="31">
        <f t="shared" si="1"/>
        <v>6036610</v>
      </c>
      <c r="M48" s="31">
        <f t="shared" si="1"/>
        <v>7060034</v>
      </c>
      <c r="N48" s="31">
        <f t="shared" si="1"/>
        <v>18710836</v>
      </c>
      <c r="O48" s="31">
        <f t="shared" si="1"/>
        <v>6484965</v>
      </c>
      <c r="P48" s="31">
        <f t="shared" si="1"/>
        <v>-1726956</v>
      </c>
      <c r="Q48" s="31">
        <f t="shared" si="1"/>
        <v>9217444</v>
      </c>
      <c r="R48" s="31">
        <f t="shared" si="1"/>
        <v>13975453</v>
      </c>
      <c r="S48" s="31">
        <f t="shared" si="1"/>
        <v>6634572</v>
      </c>
      <c r="T48" s="31">
        <f t="shared" si="1"/>
        <v>6859548</v>
      </c>
      <c r="U48" s="31">
        <f t="shared" si="1"/>
        <v>10514696</v>
      </c>
      <c r="V48" s="31">
        <f t="shared" si="1"/>
        <v>24008816</v>
      </c>
      <c r="W48" s="31">
        <f t="shared" si="1"/>
        <v>73100064</v>
      </c>
      <c r="X48" s="31">
        <f t="shared" si="1"/>
        <v>137041929</v>
      </c>
      <c r="Y48" s="31">
        <f t="shared" si="1"/>
        <v>-63941865</v>
      </c>
      <c r="Z48" s="32">
        <f>+IF(X48&lt;&gt;0,+(Y48/X48)*100,0)</f>
        <v>-46.658614240609531</v>
      </c>
      <c r="AA48" s="29">
        <f>SUM(AA35:AA47)</f>
        <v>137041929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-6696162</v>
      </c>
      <c r="D49" s="39">
        <f t="shared" si="2"/>
        <v>0</v>
      </c>
      <c r="E49" s="40">
        <f t="shared" si="2"/>
        <v>-577323</v>
      </c>
      <c r="F49" s="41">
        <f t="shared" si="2"/>
        <v>5501930</v>
      </c>
      <c r="G49" s="41">
        <f t="shared" si="2"/>
        <v>3982194</v>
      </c>
      <c r="H49" s="41">
        <f t="shared" si="2"/>
        <v>5307278</v>
      </c>
      <c r="I49" s="41">
        <f t="shared" si="2"/>
        <v>6640161</v>
      </c>
      <c r="J49" s="41">
        <f t="shared" si="2"/>
        <v>15929633</v>
      </c>
      <c r="K49" s="41">
        <f t="shared" si="2"/>
        <v>6054406</v>
      </c>
      <c r="L49" s="41">
        <f t="shared" si="2"/>
        <v>5908001</v>
      </c>
      <c r="M49" s="41">
        <f t="shared" si="2"/>
        <v>4588609</v>
      </c>
      <c r="N49" s="41">
        <f t="shared" si="2"/>
        <v>16551016</v>
      </c>
      <c r="O49" s="41">
        <f t="shared" si="2"/>
        <v>5896365</v>
      </c>
      <c r="P49" s="41">
        <f t="shared" si="2"/>
        <v>14425449</v>
      </c>
      <c r="Q49" s="41">
        <f t="shared" si="2"/>
        <v>1182295</v>
      </c>
      <c r="R49" s="41">
        <f t="shared" si="2"/>
        <v>21504109</v>
      </c>
      <c r="S49" s="41">
        <f t="shared" si="2"/>
        <v>4773480</v>
      </c>
      <c r="T49" s="41">
        <f t="shared" si="2"/>
        <v>4773592</v>
      </c>
      <c r="U49" s="41">
        <f t="shared" si="2"/>
        <v>1345993</v>
      </c>
      <c r="V49" s="41">
        <f t="shared" si="2"/>
        <v>10893065</v>
      </c>
      <c r="W49" s="41">
        <f t="shared" si="2"/>
        <v>64877823</v>
      </c>
      <c r="X49" s="41">
        <f t="shared" si="2"/>
        <v>5501930</v>
      </c>
      <c r="Y49" s="41">
        <f t="shared" si="2"/>
        <v>59375893</v>
      </c>
      <c r="Z49" s="42">
        <f>+IF(X49&lt;&gt;0,+(Y49/X49)*100,0)</f>
        <v>1079.1829957851155</v>
      </c>
      <c r="AA49" s="39">
        <f>+AA33-AA48</f>
        <v>5501930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-6696162</v>
      </c>
      <c r="D52" s="48">
        <f t="shared" si="3"/>
        <v>0</v>
      </c>
      <c r="E52" s="49">
        <f t="shared" si="3"/>
        <v>-577323</v>
      </c>
      <c r="F52" s="50">
        <f t="shared" si="3"/>
        <v>5501930</v>
      </c>
      <c r="G52" s="50">
        <f t="shared" si="3"/>
        <v>3982194</v>
      </c>
      <c r="H52" s="50">
        <f t="shared" si="3"/>
        <v>5307278</v>
      </c>
      <c r="I52" s="50">
        <f t="shared" si="3"/>
        <v>6640161</v>
      </c>
      <c r="J52" s="50">
        <f t="shared" si="3"/>
        <v>15929633</v>
      </c>
      <c r="K52" s="50">
        <f t="shared" si="3"/>
        <v>6054406</v>
      </c>
      <c r="L52" s="50">
        <f t="shared" si="3"/>
        <v>5908001</v>
      </c>
      <c r="M52" s="50">
        <f t="shared" si="3"/>
        <v>4588609</v>
      </c>
      <c r="N52" s="50">
        <f t="shared" si="3"/>
        <v>16551016</v>
      </c>
      <c r="O52" s="50">
        <f t="shared" si="3"/>
        <v>5896365</v>
      </c>
      <c r="P52" s="50">
        <f t="shared" si="3"/>
        <v>14425449</v>
      </c>
      <c r="Q52" s="50">
        <f t="shared" si="3"/>
        <v>1182295</v>
      </c>
      <c r="R52" s="50">
        <f t="shared" si="3"/>
        <v>21504109</v>
      </c>
      <c r="S52" s="50">
        <f t="shared" si="3"/>
        <v>4773480</v>
      </c>
      <c r="T52" s="50">
        <f t="shared" si="3"/>
        <v>4773592</v>
      </c>
      <c r="U52" s="50">
        <f t="shared" si="3"/>
        <v>1345993</v>
      </c>
      <c r="V52" s="50">
        <f t="shared" si="3"/>
        <v>10893065</v>
      </c>
      <c r="W52" s="50">
        <f t="shared" si="3"/>
        <v>64877823</v>
      </c>
      <c r="X52" s="50">
        <f t="shared" si="3"/>
        <v>5501930</v>
      </c>
      <c r="Y52" s="50">
        <f t="shared" si="3"/>
        <v>59375893</v>
      </c>
      <c r="Z52" s="51">
        <f>+IF(X52&lt;&gt;0,+(Y52/X52)*100,0)</f>
        <v>1079.1829957851155</v>
      </c>
      <c r="AA52" s="48">
        <f>SUM(AA49:AA51)</f>
        <v>5501930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-6696162</v>
      </c>
      <c r="D54" s="54">
        <f>+D52-D53</f>
        <v>0</v>
      </c>
      <c r="E54" s="55">
        <f t="shared" si="4"/>
        <v>-577323</v>
      </c>
      <c r="F54" s="56">
        <f t="shared" si="4"/>
        <v>5501930</v>
      </c>
      <c r="G54" s="56">
        <f t="shared" si="4"/>
        <v>3982194</v>
      </c>
      <c r="H54" s="56">
        <f t="shared" si="4"/>
        <v>5307278</v>
      </c>
      <c r="I54" s="56">
        <f t="shared" si="4"/>
        <v>6640161</v>
      </c>
      <c r="J54" s="56">
        <f t="shared" si="4"/>
        <v>15929633</v>
      </c>
      <c r="K54" s="56">
        <f t="shared" si="4"/>
        <v>6054406</v>
      </c>
      <c r="L54" s="56">
        <f t="shared" si="4"/>
        <v>5908001</v>
      </c>
      <c r="M54" s="56">
        <f t="shared" si="4"/>
        <v>4588609</v>
      </c>
      <c r="N54" s="56">
        <f t="shared" si="4"/>
        <v>16551016</v>
      </c>
      <c r="O54" s="56">
        <f t="shared" si="4"/>
        <v>5896365</v>
      </c>
      <c r="P54" s="56">
        <f t="shared" si="4"/>
        <v>14425449</v>
      </c>
      <c r="Q54" s="56">
        <f t="shared" si="4"/>
        <v>1182295</v>
      </c>
      <c r="R54" s="56">
        <f t="shared" si="4"/>
        <v>21504109</v>
      </c>
      <c r="S54" s="56">
        <f t="shared" si="4"/>
        <v>4773480</v>
      </c>
      <c r="T54" s="56">
        <f t="shared" si="4"/>
        <v>4773592</v>
      </c>
      <c r="U54" s="56">
        <f t="shared" si="4"/>
        <v>1345993</v>
      </c>
      <c r="V54" s="56">
        <f t="shared" si="4"/>
        <v>10893065</v>
      </c>
      <c r="W54" s="56">
        <f t="shared" si="4"/>
        <v>64877823</v>
      </c>
      <c r="X54" s="56">
        <f t="shared" si="4"/>
        <v>5501930</v>
      </c>
      <c r="Y54" s="56">
        <f t="shared" si="4"/>
        <v>59375893</v>
      </c>
      <c r="Z54" s="57">
        <f>+IF(X54&lt;&gt;0,+(Y54/X54)*100,0)</f>
        <v>1079.1829957851155</v>
      </c>
      <c r="AA54" s="54">
        <f>+AA52-AA53</f>
        <v>5501930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-6696162</v>
      </c>
      <c r="D57" s="48">
        <f>SUM(D54:D56)</f>
        <v>0</v>
      </c>
      <c r="E57" s="49">
        <f t="shared" si="5"/>
        <v>-577323</v>
      </c>
      <c r="F57" s="50">
        <f t="shared" si="5"/>
        <v>5501930</v>
      </c>
      <c r="G57" s="50">
        <f t="shared" si="5"/>
        <v>3982194</v>
      </c>
      <c r="H57" s="50">
        <f t="shared" si="5"/>
        <v>5307278</v>
      </c>
      <c r="I57" s="50">
        <f t="shared" si="5"/>
        <v>6640161</v>
      </c>
      <c r="J57" s="50">
        <f t="shared" si="5"/>
        <v>15929633</v>
      </c>
      <c r="K57" s="50">
        <f t="shared" si="5"/>
        <v>6054406</v>
      </c>
      <c r="L57" s="50">
        <f t="shared" si="5"/>
        <v>5908001</v>
      </c>
      <c r="M57" s="50">
        <f t="shared" si="5"/>
        <v>4588609</v>
      </c>
      <c r="N57" s="50">
        <f t="shared" si="5"/>
        <v>16551016</v>
      </c>
      <c r="O57" s="50">
        <f t="shared" si="5"/>
        <v>5896365</v>
      </c>
      <c r="P57" s="50">
        <f t="shared" si="5"/>
        <v>14425449</v>
      </c>
      <c r="Q57" s="50">
        <f t="shared" si="5"/>
        <v>1182295</v>
      </c>
      <c r="R57" s="50">
        <f t="shared" si="5"/>
        <v>21504109</v>
      </c>
      <c r="S57" s="50">
        <f t="shared" si="5"/>
        <v>4773480</v>
      </c>
      <c r="T57" s="50">
        <f t="shared" si="5"/>
        <v>4773592</v>
      </c>
      <c r="U57" s="50">
        <f t="shared" si="5"/>
        <v>1345993</v>
      </c>
      <c r="V57" s="50">
        <f t="shared" si="5"/>
        <v>10893065</v>
      </c>
      <c r="W57" s="50">
        <f t="shared" si="5"/>
        <v>64877823</v>
      </c>
      <c r="X57" s="50">
        <f t="shared" si="5"/>
        <v>5501930</v>
      </c>
      <c r="Y57" s="50">
        <f t="shared" si="5"/>
        <v>59375893</v>
      </c>
      <c r="Z57" s="51">
        <f>+IF(X57&lt;&gt;0,+(Y57/X57)*100,0)</f>
        <v>1079.1829957851155</v>
      </c>
      <c r="AA57" s="48">
        <f>SUM(AA54:AA56)</f>
        <v>5501930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-6696162</v>
      </c>
      <c r="D60" s="65">
        <f>SUM(D57:D59)</f>
        <v>0</v>
      </c>
      <c r="E60" s="66">
        <f t="shared" si="6"/>
        <v>-577323</v>
      </c>
      <c r="F60" s="67">
        <f t="shared" si="6"/>
        <v>5501930</v>
      </c>
      <c r="G60" s="67">
        <f t="shared" si="6"/>
        <v>3982194</v>
      </c>
      <c r="H60" s="67">
        <f t="shared" si="6"/>
        <v>5307278</v>
      </c>
      <c r="I60" s="67">
        <f t="shared" si="6"/>
        <v>6640161</v>
      </c>
      <c r="J60" s="67">
        <f t="shared" si="6"/>
        <v>15929633</v>
      </c>
      <c r="K60" s="67">
        <f t="shared" si="6"/>
        <v>6054406</v>
      </c>
      <c r="L60" s="67">
        <f t="shared" si="6"/>
        <v>5908001</v>
      </c>
      <c r="M60" s="67">
        <f t="shared" si="6"/>
        <v>4588609</v>
      </c>
      <c r="N60" s="67">
        <f t="shared" si="6"/>
        <v>16551016</v>
      </c>
      <c r="O60" s="67">
        <f t="shared" si="6"/>
        <v>5896365</v>
      </c>
      <c r="P60" s="67">
        <f t="shared" si="6"/>
        <v>14425449</v>
      </c>
      <c r="Q60" s="67">
        <f t="shared" si="6"/>
        <v>1182295</v>
      </c>
      <c r="R60" s="67">
        <f t="shared" si="6"/>
        <v>21504109</v>
      </c>
      <c r="S60" s="67">
        <f t="shared" si="6"/>
        <v>4773480</v>
      </c>
      <c r="T60" s="67">
        <f t="shared" si="6"/>
        <v>4773592</v>
      </c>
      <c r="U60" s="67">
        <f t="shared" si="6"/>
        <v>1345993</v>
      </c>
      <c r="V60" s="67">
        <f t="shared" si="6"/>
        <v>10893065</v>
      </c>
      <c r="W60" s="67">
        <f t="shared" si="6"/>
        <v>64877823</v>
      </c>
      <c r="X60" s="67">
        <f t="shared" si="6"/>
        <v>5501930</v>
      </c>
      <c r="Y60" s="67">
        <f t="shared" si="6"/>
        <v>59375893</v>
      </c>
      <c r="Z60" s="68">
        <f>+IF(X60&lt;&gt;0,+(Y60/X60)*100,0)</f>
        <v>1079.1829957851155</v>
      </c>
      <c r="AA60" s="65">
        <f>SUM(AA57:AA59)</f>
        <v>5501930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51561</v>
      </c>
      <c r="D10" s="20"/>
      <c r="E10" s="21">
        <v>59111</v>
      </c>
      <c r="F10" s="22">
        <v>73800</v>
      </c>
      <c r="G10" s="22">
        <v>4787</v>
      </c>
      <c r="H10" s="22">
        <v>4014</v>
      </c>
      <c r="I10" s="22">
        <v>5942</v>
      </c>
      <c r="J10" s="22">
        <v>14743</v>
      </c>
      <c r="K10" s="22">
        <v>3959</v>
      </c>
      <c r="L10" s="22">
        <v>8395</v>
      </c>
      <c r="M10" s="22">
        <v>6896</v>
      </c>
      <c r="N10" s="22">
        <v>19250</v>
      </c>
      <c r="O10" s="22">
        <v>5272</v>
      </c>
      <c r="P10" s="22">
        <v>6096</v>
      </c>
      <c r="Q10" s="22">
        <v>7356</v>
      </c>
      <c r="R10" s="22">
        <v>18724</v>
      </c>
      <c r="S10" s="22">
        <v>8581</v>
      </c>
      <c r="T10" s="22">
        <v>10103</v>
      </c>
      <c r="U10" s="22">
        <v>5732</v>
      </c>
      <c r="V10" s="22">
        <v>24416</v>
      </c>
      <c r="W10" s="22">
        <v>77133</v>
      </c>
      <c r="X10" s="22">
        <v>73800</v>
      </c>
      <c r="Y10" s="22">
        <v>3333</v>
      </c>
      <c r="Z10" s="23">
        <v>4.5162601626016263</v>
      </c>
      <c r="AA10" s="20">
        <v>73800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51561</v>
      </c>
      <c r="D33" s="29">
        <f t="shared" ref="D33:Y33" si="0">SUM(D6:D32)</f>
        <v>0</v>
      </c>
      <c r="E33" s="30">
        <f t="shared" si="0"/>
        <v>59111</v>
      </c>
      <c r="F33" s="31">
        <f t="shared" si="0"/>
        <v>73800</v>
      </c>
      <c r="G33" s="31">
        <f t="shared" si="0"/>
        <v>4787</v>
      </c>
      <c r="H33" s="31">
        <f t="shared" si="0"/>
        <v>4014</v>
      </c>
      <c r="I33" s="31">
        <f t="shared" si="0"/>
        <v>5942</v>
      </c>
      <c r="J33" s="31">
        <f t="shared" si="0"/>
        <v>14743</v>
      </c>
      <c r="K33" s="31">
        <f t="shared" si="0"/>
        <v>3959</v>
      </c>
      <c r="L33" s="31">
        <f t="shared" si="0"/>
        <v>8395</v>
      </c>
      <c r="M33" s="31">
        <f t="shared" si="0"/>
        <v>6896</v>
      </c>
      <c r="N33" s="31">
        <f t="shared" si="0"/>
        <v>19250</v>
      </c>
      <c r="O33" s="31">
        <f t="shared" si="0"/>
        <v>5272</v>
      </c>
      <c r="P33" s="31">
        <f t="shared" si="0"/>
        <v>6096</v>
      </c>
      <c r="Q33" s="31">
        <f t="shared" si="0"/>
        <v>7356</v>
      </c>
      <c r="R33" s="31">
        <f t="shared" si="0"/>
        <v>18724</v>
      </c>
      <c r="S33" s="31">
        <f t="shared" si="0"/>
        <v>8581</v>
      </c>
      <c r="T33" s="31">
        <f t="shared" si="0"/>
        <v>10103</v>
      </c>
      <c r="U33" s="31">
        <f t="shared" si="0"/>
        <v>5732</v>
      </c>
      <c r="V33" s="31">
        <f t="shared" si="0"/>
        <v>24416</v>
      </c>
      <c r="W33" s="31">
        <f t="shared" si="0"/>
        <v>77133</v>
      </c>
      <c r="X33" s="31">
        <f t="shared" si="0"/>
        <v>73800</v>
      </c>
      <c r="Y33" s="31">
        <f t="shared" si="0"/>
        <v>3333</v>
      </c>
      <c r="Z33" s="32">
        <f>+IF(X33&lt;&gt;0,+(Y33/X33)*100,0)</f>
        <v>4.5162601626016263</v>
      </c>
      <c r="AA33" s="29">
        <f>SUM(AA6:AA32)</f>
        <v>73800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2281460</v>
      </c>
      <c r="D35" s="20"/>
      <c r="E35" s="21">
        <v>3304264</v>
      </c>
      <c r="F35" s="22">
        <v>2426831</v>
      </c>
      <c r="G35" s="22">
        <v>179161</v>
      </c>
      <c r="H35" s="22">
        <v>175005</v>
      </c>
      <c r="I35" s="22">
        <v>194596</v>
      </c>
      <c r="J35" s="22">
        <v>548762</v>
      </c>
      <c r="K35" s="22">
        <v>193976</v>
      </c>
      <c r="L35" s="22">
        <v>198541</v>
      </c>
      <c r="M35" s="22">
        <v>233758</v>
      </c>
      <c r="N35" s="22">
        <v>626275</v>
      </c>
      <c r="O35" s="22">
        <v>181939</v>
      </c>
      <c r="P35" s="22">
        <v>208326</v>
      </c>
      <c r="Q35" s="22">
        <v>184729</v>
      </c>
      <c r="R35" s="22">
        <v>574994</v>
      </c>
      <c r="S35" s="22">
        <v>183859</v>
      </c>
      <c r="T35" s="22">
        <v>186288</v>
      </c>
      <c r="U35" s="22">
        <v>260194</v>
      </c>
      <c r="V35" s="22">
        <v>630341</v>
      </c>
      <c r="W35" s="22">
        <v>2380372</v>
      </c>
      <c r="X35" s="22">
        <v>2426831</v>
      </c>
      <c r="Y35" s="22">
        <v>-46459</v>
      </c>
      <c r="Z35" s="23">
        <v>-1.9143895887270272</v>
      </c>
      <c r="AA35" s="20">
        <v>2426831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300000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264000</v>
      </c>
      <c r="V42" s="22">
        <v>264000</v>
      </c>
      <c r="W42" s="22">
        <v>264000</v>
      </c>
      <c r="X42" s="22">
        <v>300000</v>
      </c>
      <c r="Y42" s="22">
        <v>-36000</v>
      </c>
      <c r="Z42" s="23">
        <v>-12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291654</v>
      </c>
      <c r="D45" s="20"/>
      <c r="E45" s="21">
        <v>301726</v>
      </c>
      <c r="F45" s="22">
        <v>242251</v>
      </c>
      <c r="G45" s="22">
        <v>18057</v>
      </c>
      <c r="H45" s="22">
        <v>17464</v>
      </c>
      <c r="I45" s="22">
        <v>17896</v>
      </c>
      <c r="J45" s="22">
        <v>53417</v>
      </c>
      <c r="K45" s="22">
        <v>21346</v>
      </c>
      <c r="L45" s="22">
        <v>19522</v>
      </c>
      <c r="M45" s="22">
        <v>21985</v>
      </c>
      <c r="N45" s="22">
        <v>62853</v>
      </c>
      <c r="O45" s="22">
        <v>13248</v>
      </c>
      <c r="P45" s="22">
        <v>3601</v>
      </c>
      <c r="Q45" s="22">
        <v>3357</v>
      </c>
      <c r="R45" s="22">
        <v>20206</v>
      </c>
      <c r="S45" s="22">
        <v>34331</v>
      </c>
      <c r="T45" s="22">
        <v>3373</v>
      </c>
      <c r="U45" s="22">
        <v>19701</v>
      </c>
      <c r="V45" s="22">
        <v>57405</v>
      </c>
      <c r="W45" s="22">
        <v>193881</v>
      </c>
      <c r="X45" s="22">
        <v>242251</v>
      </c>
      <c r="Y45" s="22">
        <v>-48370</v>
      </c>
      <c r="Z45" s="23">
        <v>-19.966893841511492</v>
      </c>
      <c r="AA45" s="20">
        <v>242251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2573114</v>
      </c>
      <c r="D48" s="29">
        <f t="shared" ref="D48:Y48" si="1">SUM(D35:D47)</f>
        <v>0</v>
      </c>
      <c r="E48" s="30">
        <f t="shared" si="1"/>
        <v>3605990</v>
      </c>
      <c r="F48" s="31">
        <f t="shared" si="1"/>
        <v>2969082</v>
      </c>
      <c r="G48" s="31">
        <f t="shared" si="1"/>
        <v>197218</v>
      </c>
      <c r="H48" s="31">
        <f t="shared" si="1"/>
        <v>192469</v>
      </c>
      <c r="I48" s="31">
        <f t="shared" si="1"/>
        <v>212492</v>
      </c>
      <c r="J48" s="31">
        <f t="shared" si="1"/>
        <v>602179</v>
      </c>
      <c r="K48" s="31">
        <f t="shared" si="1"/>
        <v>215322</v>
      </c>
      <c r="L48" s="31">
        <f t="shared" si="1"/>
        <v>218063</v>
      </c>
      <c r="M48" s="31">
        <f t="shared" si="1"/>
        <v>255743</v>
      </c>
      <c r="N48" s="31">
        <f t="shared" si="1"/>
        <v>689128</v>
      </c>
      <c r="O48" s="31">
        <f t="shared" si="1"/>
        <v>195187</v>
      </c>
      <c r="P48" s="31">
        <f t="shared" si="1"/>
        <v>211927</v>
      </c>
      <c r="Q48" s="31">
        <f t="shared" si="1"/>
        <v>188086</v>
      </c>
      <c r="R48" s="31">
        <f t="shared" si="1"/>
        <v>595200</v>
      </c>
      <c r="S48" s="31">
        <f t="shared" si="1"/>
        <v>218190</v>
      </c>
      <c r="T48" s="31">
        <f t="shared" si="1"/>
        <v>189661</v>
      </c>
      <c r="U48" s="31">
        <f t="shared" si="1"/>
        <v>543895</v>
      </c>
      <c r="V48" s="31">
        <f t="shared" si="1"/>
        <v>951746</v>
      </c>
      <c r="W48" s="31">
        <f t="shared" si="1"/>
        <v>2838253</v>
      </c>
      <c r="X48" s="31">
        <f t="shared" si="1"/>
        <v>2969082</v>
      </c>
      <c r="Y48" s="31">
        <f t="shared" si="1"/>
        <v>-130829</v>
      </c>
      <c r="Z48" s="32">
        <f>+IF(X48&lt;&gt;0,+(Y48/X48)*100,0)</f>
        <v>-4.4063788066479805</v>
      </c>
      <c r="AA48" s="29">
        <f>SUM(AA35:AA47)</f>
        <v>2969082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-2521553</v>
      </c>
      <c r="D49" s="39">
        <f t="shared" si="2"/>
        <v>0</v>
      </c>
      <c r="E49" s="40">
        <f t="shared" si="2"/>
        <v>-3546879</v>
      </c>
      <c r="F49" s="41">
        <f t="shared" si="2"/>
        <v>-2895282</v>
      </c>
      <c r="G49" s="41">
        <f t="shared" si="2"/>
        <v>-192431</v>
      </c>
      <c r="H49" s="41">
        <f t="shared" si="2"/>
        <v>-188455</v>
      </c>
      <c r="I49" s="41">
        <f t="shared" si="2"/>
        <v>-206550</v>
      </c>
      <c r="J49" s="41">
        <f t="shared" si="2"/>
        <v>-587436</v>
      </c>
      <c r="K49" s="41">
        <f t="shared" si="2"/>
        <v>-211363</v>
      </c>
      <c r="L49" s="41">
        <f t="shared" si="2"/>
        <v>-209668</v>
      </c>
      <c r="M49" s="41">
        <f t="shared" si="2"/>
        <v>-248847</v>
      </c>
      <c r="N49" s="41">
        <f t="shared" si="2"/>
        <v>-669878</v>
      </c>
      <c r="O49" s="41">
        <f t="shared" si="2"/>
        <v>-189915</v>
      </c>
      <c r="P49" s="41">
        <f t="shared" si="2"/>
        <v>-205831</v>
      </c>
      <c r="Q49" s="41">
        <f t="shared" si="2"/>
        <v>-180730</v>
      </c>
      <c r="R49" s="41">
        <f t="shared" si="2"/>
        <v>-576476</v>
      </c>
      <c r="S49" s="41">
        <f t="shared" si="2"/>
        <v>-209609</v>
      </c>
      <c r="T49" s="41">
        <f t="shared" si="2"/>
        <v>-179558</v>
      </c>
      <c r="U49" s="41">
        <f t="shared" si="2"/>
        <v>-538163</v>
      </c>
      <c r="V49" s="41">
        <f t="shared" si="2"/>
        <v>-927330</v>
      </c>
      <c r="W49" s="41">
        <f t="shared" si="2"/>
        <v>-2761120</v>
      </c>
      <c r="X49" s="41">
        <f t="shared" si="2"/>
        <v>-2895282</v>
      </c>
      <c r="Y49" s="41">
        <f t="shared" si="2"/>
        <v>134162</v>
      </c>
      <c r="Z49" s="42">
        <f>+IF(X49&lt;&gt;0,+(Y49/X49)*100,0)</f>
        <v>-4.6338145990615072</v>
      </c>
      <c r="AA49" s="39">
        <f>+AA33-AA48</f>
        <v>-2895282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-2521553</v>
      </c>
      <c r="D52" s="48">
        <f t="shared" si="3"/>
        <v>0</v>
      </c>
      <c r="E52" s="49">
        <f t="shared" si="3"/>
        <v>-3546879</v>
      </c>
      <c r="F52" s="50">
        <f t="shared" si="3"/>
        <v>-2895282</v>
      </c>
      <c r="G52" s="50">
        <f t="shared" si="3"/>
        <v>-192431</v>
      </c>
      <c r="H52" s="50">
        <f t="shared" si="3"/>
        <v>-188455</v>
      </c>
      <c r="I52" s="50">
        <f t="shared" si="3"/>
        <v>-206550</v>
      </c>
      <c r="J52" s="50">
        <f t="shared" si="3"/>
        <v>-587436</v>
      </c>
      <c r="K52" s="50">
        <f t="shared" si="3"/>
        <v>-211363</v>
      </c>
      <c r="L52" s="50">
        <f t="shared" si="3"/>
        <v>-209668</v>
      </c>
      <c r="M52" s="50">
        <f t="shared" si="3"/>
        <v>-248847</v>
      </c>
      <c r="N52" s="50">
        <f t="shared" si="3"/>
        <v>-669878</v>
      </c>
      <c r="O52" s="50">
        <f t="shared" si="3"/>
        <v>-189915</v>
      </c>
      <c r="P52" s="50">
        <f t="shared" si="3"/>
        <v>-205831</v>
      </c>
      <c r="Q52" s="50">
        <f t="shared" si="3"/>
        <v>-180730</v>
      </c>
      <c r="R52" s="50">
        <f t="shared" si="3"/>
        <v>-576476</v>
      </c>
      <c r="S52" s="50">
        <f t="shared" si="3"/>
        <v>-209609</v>
      </c>
      <c r="T52" s="50">
        <f t="shared" si="3"/>
        <v>-179558</v>
      </c>
      <c r="U52" s="50">
        <f t="shared" si="3"/>
        <v>-538163</v>
      </c>
      <c r="V52" s="50">
        <f t="shared" si="3"/>
        <v>-927330</v>
      </c>
      <c r="W52" s="50">
        <f t="shared" si="3"/>
        <v>-2761120</v>
      </c>
      <c r="X52" s="50">
        <f t="shared" si="3"/>
        <v>-2895282</v>
      </c>
      <c r="Y52" s="50">
        <f t="shared" si="3"/>
        <v>134162</v>
      </c>
      <c r="Z52" s="51">
        <f>+IF(X52&lt;&gt;0,+(Y52/X52)*100,0)</f>
        <v>-4.6338145990615072</v>
      </c>
      <c r="AA52" s="48">
        <f>SUM(AA49:AA51)</f>
        <v>-2895282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-2521553</v>
      </c>
      <c r="D54" s="54">
        <f>+D52-D53</f>
        <v>0</v>
      </c>
      <c r="E54" s="55">
        <f t="shared" si="4"/>
        <v>-3546879</v>
      </c>
      <c r="F54" s="56">
        <f t="shared" si="4"/>
        <v>-2895282</v>
      </c>
      <c r="G54" s="56">
        <f t="shared" si="4"/>
        <v>-192431</v>
      </c>
      <c r="H54" s="56">
        <f t="shared" si="4"/>
        <v>-188455</v>
      </c>
      <c r="I54" s="56">
        <f t="shared" si="4"/>
        <v>-206550</v>
      </c>
      <c r="J54" s="56">
        <f t="shared" si="4"/>
        <v>-587436</v>
      </c>
      <c r="K54" s="56">
        <f t="shared" si="4"/>
        <v>-211363</v>
      </c>
      <c r="L54" s="56">
        <f t="shared" si="4"/>
        <v>-209668</v>
      </c>
      <c r="M54" s="56">
        <f t="shared" si="4"/>
        <v>-248847</v>
      </c>
      <c r="N54" s="56">
        <f t="shared" si="4"/>
        <v>-669878</v>
      </c>
      <c r="O54" s="56">
        <f t="shared" si="4"/>
        <v>-189915</v>
      </c>
      <c r="P54" s="56">
        <f t="shared" si="4"/>
        <v>-205831</v>
      </c>
      <c r="Q54" s="56">
        <f t="shared" si="4"/>
        <v>-180730</v>
      </c>
      <c r="R54" s="56">
        <f t="shared" si="4"/>
        <v>-576476</v>
      </c>
      <c r="S54" s="56">
        <f t="shared" si="4"/>
        <v>-209609</v>
      </c>
      <c r="T54" s="56">
        <f t="shared" si="4"/>
        <v>-179558</v>
      </c>
      <c r="U54" s="56">
        <f t="shared" si="4"/>
        <v>-538163</v>
      </c>
      <c r="V54" s="56">
        <f t="shared" si="4"/>
        <v>-927330</v>
      </c>
      <c r="W54" s="56">
        <f t="shared" si="4"/>
        <v>-2761120</v>
      </c>
      <c r="X54" s="56">
        <f t="shared" si="4"/>
        <v>-2895282</v>
      </c>
      <c r="Y54" s="56">
        <f t="shared" si="4"/>
        <v>134162</v>
      </c>
      <c r="Z54" s="57">
        <f>+IF(X54&lt;&gt;0,+(Y54/X54)*100,0)</f>
        <v>-4.6338145990615072</v>
      </c>
      <c r="AA54" s="54">
        <f>+AA52-AA53</f>
        <v>-2895282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-2521553</v>
      </c>
      <c r="D57" s="48">
        <f>SUM(D54:D56)</f>
        <v>0</v>
      </c>
      <c r="E57" s="49">
        <f t="shared" si="5"/>
        <v>-3546879</v>
      </c>
      <c r="F57" s="50">
        <f t="shared" si="5"/>
        <v>-2895282</v>
      </c>
      <c r="G57" s="50">
        <f t="shared" si="5"/>
        <v>-192431</v>
      </c>
      <c r="H57" s="50">
        <f t="shared" si="5"/>
        <v>-188455</v>
      </c>
      <c r="I57" s="50">
        <f t="shared" si="5"/>
        <v>-206550</v>
      </c>
      <c r="J57" s="50">
        <f t="shared" si="5"/>
        <v>-587436</v>
      </c>
      <c r="K57" s="50">
        <f t="shared" si="5"/>
        <v>-211363</v>
      </c>
      <c r="L57" s="50">
        <f t="shared" si="5"/>
        <v>-209668</v>
      </c>
      <c r="M57" s="50">
        <f t="shared" si="5"/>
        <v>-248847</v>
      </c>
      <c r="N57" s="50">
        <f t="shared" si="5"/>
        <v>-669878</v>
      </c>
      <c r="O57" s="50">
        <f t="shared" si="5"/>
        <v>-189915</v>
      </c>
      <c r="P57" s="50">
        <f t="shared" si="5"/>
        <v>-205831</v>
      </c>
      <c r="Q57" s="50">
        <f t="shared" si="5"/>
        <v>-180730</v>
      </c>
      <c r="R57" s="50">
        <f t="shared" si="5"/>
        <v>-576476</v>
      </c>
      <c r="S57" s="50">
        <f t="shared" si="5"/>
        <v>-209609</v>
      </c>
      <c r="T57" s="50">
        <f t="shared" si="5"/>
        <v>-179558</v>
      </c>
      <c r="U57" s="50">
        <f t="shared" si="5"/>
        <v>-538163</v>
      </c>
      <c r="V57" s="50">
        <f t="shared" si="5"/>
        <v>-927330</v>
      </c>
      <c r="W57" s="50">
        <f t="shared" si="5"/>
        <v>-2761120</v>
      </c>
      <c r="X57" s="50">
        <f t="shared" si="5"/>
        <v>-2895282</v>
      </c>
      <c r="Y57" s="50">
        <f t="shared" si="5"/>
        <v>134162</v>
      </c>
      <c r="Z57" s="51">
        <f>+IF(X57&lt;&gt;0,+(Y57/X57)*100,0)</f>
        <v>-4.6338145990615072</v>
      </c>
      <c r="AA57" s="48">
        <f>SUM(AA54:AA56)</f>
        <v>-2895282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-2521553</v>
      </c>
      <c r="D60" s="65">
        <f>SUM(D57:D59)</f>
        <v>0</v>
      </c>
      <c r="E60" s="66">
        <f t="shared" si="6"/>
        <v>-3546879</v>
      </c>
      <c r="F60" s="67">
        <f t="shared" si="6"/>
        <v>-2895282</v>
      </c>
      <c r="G60" s="67">
        <f t="shared" si="6"/>
        <v>-192431</v>
      </c>
      <c r="H60" s="67">
        <f t="shared" si="6"/>
        <v>-188455</v>
      </c>
      <c r="I60" s="67">
        <f t="shared" si="6"/>
        <v>-206550</v>
      </c>
      <c r="J60" s="67">
        <f t="shared" si="6"/>
        <v>-587436</v>
      </c>
      <c r="K60" s="67">
        <f t="shared" si="6"/>
        <v>-211363</v>
      </c>
      <c r="L60" s="67">
        <f t="shared" si="6"/>
        <v>-209668</v>
      </c>
      <c r="M60" s="67">
        <f t="shared" si="6"/>
        <v>-248847</v>
      </c>
      <c r="N60" s="67">
        <f t="shared" si="6"/>
        <v>-669878</v>
      </c>
      <c r="O60" s="67">
        <f t="shared" si="6"/>
        <v>-189915</v>
      </c>
      <c r="P60" s="67">
        <f t="shared" si="6"/>
        <v>-205831</v>
      </c>
      <c r="Q60" s="67">
        <f t="shared" si="6"/>
        <v>-180730</v>
      </c>
      <c r="R60" s="67">
        <f t="shared" si="6"/>
        <v>-576476</v>
      </c>
      <c r="S60" s="67">
        <f t="shared" si="6"/>
        <v>-209609</v>
      </c>
      <c r="T60" s="67">
        <f t="shared" si="6"/>
        <v>-179558</v>
      </c>
      <c r="U60" s="67">
        <f t="shared" si="6"/>
        <v>-538163</v>
      </c>
      <c r="V60" s="67">
        <f t="shared" si="6"/>
        <v>-927330</v>
      </c>
      <c r="W60" s="67">
        <f t="shared" si="6"/>
        <v>-2761120</v>
      </c>
      <c r="X60" s="67">
        <f t="shared" si="6"/>
        <v>-2895282</v>
      </c>
      <c r="Y60" s="67">
        <f t="shared" si="6"/>
        <v>134162</v>
      </c>
      <c r="Z60" s="68">
        <f>+IF(X60&lt;&gt;0,+(Y60/X60)*100,0)</f>
        <v>-4.6338145990615072</v>
      </c>
      <c r="AA60" s="65">
        <f>SUM(AA57:AA59)</f>
        <v>-2895282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220724861</v>
      </c>
      <c r="F8" s="22">
        <v>220724861</v>
      </c>
      <c r="G8" s="22">
        <v>23724702</v>
      </c>
      <c r="H8" s="22">
        <v>24766235</v>
      </c>
      <c r="I8" s="22">
        <v>27106973</v>
      </c>
      <c r="J8" s="22">
        <v>75597910</v>
      </c>
      <c r="K8" s="22">
        <v>11348897</v>
      </c>
      <c r="L8" s="22">
        <v>20175281</v>
      </c>
      <c r="M8" s="22">
        <v>19382425</v>
      </c>
      <c r="N8" s="22">
        <v>50906603</v>
      </c>
      <c r="O8" s="22">
        <v>19382425</v>
      </c>
      <c r="P8" s="22">
        <v>19382425</v>
      </c>
      <c r="Q8" s="22">
        <v>25012805</v>
      </c>
      <c r="R8" s="22">
        <v>63777655</v>
      </c>
      <c r="S8" s="22">
        <v>20281632</v>
      </c>
      <c r="T8" s="22">
        <v>19497642</v>
      </c>
      <c r="U8" s="22">
        <v>23657881</v>
      </c>
      <c r="V8" s="22">
        <v>63437155</v>
      </c>
      <c r="W8" s="22">
        <v>253719323</v>
      </c>
      <c r="X8" s="22">
        <v>220724856</v>
      </c>
      <c r="Y8" s="22">
        <v>32994467</v>
      </c>
      <c r="Z8" s="23">
        <v>14.948233560066292</v>
      </c>
      <c r="AA8" s="20">
        <v>220724861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288639</v>
      </c>
      <c r="H9" s="22"/>
      <c r="I9" s="22">
        <v>-67941</v>
      </c>
      <c r="J9" s="22">
        <v>220698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220698</v>
      </c>
      <c r="X9" s="22"/>
      <c r="Y9" s="22">
        <v>220698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20432</v>
      </c>
      <c r="F10" s="22">
        <v>20432</v>
      </c>
      <c r="G10" s="22">
        <v>3073</v>
      </c>
      <c r="H10" s="22">
        <v>6079</v>
      </c>
      <c r="I10" s="22">
        <v>5567</v>
      </c>
      <c r="J10" s="22">
        <v>14719</v>
      </c>
      <c r="K10" s="22">
        <v>4031</v>
      </c>
      <c r="L10" s="22">
        <v>5632</v>
      </c>
      <c r="M10" s="22">
        <v>13829</v>
      </c>
      <c r="N10" s="22">
        <v>23492</v>
      </c>
      <c r="O10" s="22">
        <v>13829</v>
      </c>
      <c r="P10" s="22">
        <v>13829</v>
      </c>
      <c r="Q10" s="22">
        <v>10230</v>
      </c>
      <c r="R10" s="22">
        <v>37888</v>
      </c>
      <c r="S10" s="22">
        <v>9662</v>
      </c>
      <c r="T10" s="22">
        <v>11206</v>
      </c>
      <c r="U10" s="22">
        <v>9728</v>
      </c>
      <c r="V10" s="22">
        <v>30596</v>
      </c>
      <c r="W10" s="22">
        <v>106695</v>
      </c>
      <c r="X10" s="22">
        <v>20436</v>
      </c>
      <c r="Y10" s="22">
        <v>86259</v>
      </c>
      <c r="Z10" s="23">
        <v>422.09336465061654</v>
      </c>
      <c r="AA10" s="20">
        <v>20432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28067965</v>
      </c>
      <c r="F13" s="22">
        <v>28067965</v>
      </c>
      <c r="G13" s="22">
        <v>2773728</v>
      </c>
      <c r="H13" s="22">
        <v>380385</v>
      </c>
      <c r="I13" s="22">
        <v>3186995</v>
      </c>
      <c r="J13" s="22">
        <v>6341108</v>
      </c>
      <c r="K13" s="22">
        <v>3217658</v>
      </c>
      <c r="L13" s="22">
        <v>3223783</v>
      </c>
      <c r="M13" s="22">
        <v>3157804</v>
      </c>
      <c r="N13" s="22">
        <v>9599245</v>
      </c>
      <c r="O13" s="22">
        <v>3157804</v>
      </c>
      <c r="P13" s="22">
        <v>3157804</v>
      </c>
      <c r="Q13" s="22">
        <v>3472074</v>
      </c>
      <c r="R13" s="22">
        <v>9787682</v>
      </c>
      <c r="S13" s="22">
        <v>3049999</v>
      </c>
      <c r="T13" s="22">
        <v>3703564</v>
      </c>
      <c r="U13" s="22">
        <v>3616581</v>
      </c>
      <c r="V13" s="22">
        <v>10370144</v>
      </c>
      <c r="W13" s="22">
        <v>36098179</v>
      </c>
      <c r="X13" s="22">
        <v>28067964</v>
      </c>
      <c r="Y13" s="22">
        <v>8030215</v>
      </c>
      <c r="Z13" s="23">
        <v>28.609894896544684</v>
      </c>
      <c r="AA13" s="20">
        <v>28067965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60000000</v>
      </c>
      <c r="G26" s="22">
        <v>12947634</v>
      </c>
      <c r="H26" s="22"/>
      <c r="I26" s="22"/>
      <c r="J26" s="22">
        <v>12947634</v>
      </c>
      <c r="K26" s="22">
        <v>1328083</v>
      </c>
      <c r="L26" s="22">
        <v>990062</v>
      </c>
      <c r="M26" s="22">
        <v>12230007</v>
      </c>
      <c r="N26" s="22">
        <v>14548152</v>
      </c>
      <c r="O26" s="22">
        <v>12230007</v>
      </c>
      <c r="P26" s="22">
        <v>12230007</v>
      </c>
      <c r="Q26" s="22">
        <v>17888499</v>
      </c>
      <c r="R26" s="22">
        <v>42348513</v>
      </c>
      <c r="S26" s="22">
        <v>4944102</v>
      </c>
      <c r="T26" s="22">
        <v>1351618</v>
      </c>
      <c r="U26" s="22">
        <v>7696448</v>
      </c>
      <c r="V26" s="22">
        <v>13992168</v>
      </c>
      <c r="W26" s="22">
        <v>83836467</v>
      </c>
      <c r="X26" s="22">
        <v>60000000</v>
      </c>
      <c r="Y26" s="22">
        <v>23836467</v>
      </c>
      <c r="Z26" s="23">
        <v>39.727445000000003</v>
      </c>
      <c r="AA26" s="20">
        <v>60000000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248813258</v>
      </c>
      <c r="F33" s="31">
        <f t="shared" si="0"/>
        <v>308813258</v>
      </c>
      <c r="G33" s="31">
        <f t="shared" si="0"/>
        <v>39737776</v>
      </c>
      <c r="H33" s="31">
        <f t="shared" si="0"/>
        <v>25152699</v>
      </c>
      <c r="I33" s="31">
        <f t="shared" si="0"/>
        <v>30231594</v>
      </c>
      <c r="J33" s="31">
        <f t="shared" si="0"/>
        <v>95122069</v>
      </c>
      <c r="K33" s="31">
        <f t="shared" si="0"/>
        <v>15898669</v>
      </c>
      <c r="L33" s="31">
        <f t="shared" si="0"/>
        <v>24394758</v>
      </c>
      <c r="M33" s="31">
        <f t="shared" si="0"/>
        <v>34784065</v>
      </c>
      <c r="N33" s="31">
        <f t="shared" si="0"/>
        <v>75077492</v>
      </c>
      <c r="O33" s="31">
        <f t="shared" si="0"/>
        <v>34784065</v>
      </c>
      <c r="P33" s="31">
        <f t="shared" si="0"/>
        <v>34784065</v>
      </c>
      <c r="Q33" s="31">
        <f t="shared" si="0"/>
        <v>46383608</v>
      </c>
      <c r="R33" s="31">
        <f t="shared" si="0"/>
        <v>115951738</v>
      </c>
      <c r="S33" s="31">
        <f t="shared" si="0"/>
        <v>28285395</v>
      </c>
      <c r="T33" s="31">
        <f t="shared" si="0"/>
        <v>24564030</v>
      </c>
      <c r="U33" s="31">
        <f t="shared" si="0"/>
        <v>34980638</v>
      </c>
      <c r="V33" s="31">
        <f t="shared" si="0"/>
        <v>87830063</v>
      </c>
      <c r="W33" s="31">
        <f t="shared" si="0"/>
        <v>373981362</v>
      </c>
      <c r="X33" s="31">
        <f t="shared" si="0"/>
        <v>308813256</v>
      </c>
      <c r="Y33" s="31">
        <f t="shared" si="0"/>
        <v>65168106</v>
      </c>
      <c r="Z33" s="32">
        <f>+IF(X33&lt;&gt;0,+(Y33/X33)*100,0)</f>
        <v>21.102755381718456</v>
      </c>
      <c r="AA33" s="29">
        <f>SUM(AA6:AA32)</f>
        <v>308813258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15662183</v>
      </c>
      <c r="F35" s="22">
        <v>20205839</v>
      </c>
      <c r="G35" s="22">
        <v>1399572</v>
      </c>
      <c r="H35" s="22">
        <v>1319266</v>
      </c>
      <c r="I35" s="22">
        <v>1481492</v>
      </c>
      <c r="J35" s="22">
        <v>4200330</v>
      </c>
      <c r="K35" s="22">
        <v>2065955</v>
      </c>
      <c r="L35" s="22">
        <v>1307418</v>
      </c>
      <c r="M35" s="22">
        <v>1434087</v>
      </c>
      <c r="N35" s="22">
        <v>4807460</v>
      </c>
      <c r="O35" s="22">
        <v>1434087</v>
      </c>
      <c r="P35" s="22">
        <v>1434087</v>
      </c>
      <c r="Q35" s="22">
        <v>1276028</v>
      </c>
      <c r="R35" s="22">
        <v>4144202</v>
      </c>
      <c r="S35" s="22">
        <v>1422405</v>
      </c>
      <c r="T35" s="22">
        <v>1394484</v>
      </c>
      <c r="U35" s="22">
        <v>1440802</v>
      </c>
      <c r="V35" s="22">
        <v>4257691</v>
      </c>
      <c r="W35" s="22">
        <v>17409683</v>
      </c>
      <c r="X35" s="22">
        <v>20205840</v>
      </c>
      <c r="Y35" s="22">
        <v>-2796157</v>
      </c>
      <c r="Z35" s="23">
        <v>-13.838360592779116</v>
      </c>
      <c r="AA35" s="20">
        <v>20205839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5668000</v>
      </c>
      <c r="F38" s="22">
        <v>1468000</v>
      </c>
      <c r="G38" s="22">
        <v>20527</v>
      </c>
      <c r="H38" s="22">
        <v>74459</v>
      </c>
      <c r="I38" s="22">
        <v>97627</v>
      </c>
      <c r="J38" s="22">
        <v>192613</v>
      </c>
      <c r="K38" s="22">
        <v>68410</v>
      </c>
      <c r="L38" s="22">
        <v>75664</v>
      </c>
      <c r="M38" s="22">
        <v>230938</v>
      </c>
      <c r="N38" s="22">
        <v>375012</v>
      </c>
      <c r="O38" s="22">
        <v>230938</v>
      </c>
      <c r="P38" s="22">
        <v>230938</v>
      </c>
      <c r="Q38" s="22">
        <v>-155522</v>
      </c>
      <c r="R38" s="22">
        <v>306354</v>
      </c>
      <c r="S38" s="22">
        <v>103340</v>
      </c>
      <c r="T38" s="22">
        <v>82493</v>
      </c>
      <c r="U38" s="22">
        <v>356238</v>
      </c>
      <c r="V38" s="22">
        <v>542071</v>
      </c>
      <c r="W38" s="22">
        <v>1416050</v>
      </c>
      <c r="X38" s="22">
        <v>1468008</v>
      </c>
      <c r="Y38" s="22">
        <v>-51958</v>
      </c>
      <c r="Z38" s="23">
        <v>-3.5393540089699784</v>
      </c>
      <c r="AA38" s="20">
        <v>1468000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22828081</v>
      </c>
      <c r="F40" s="22">
        <v>22839342</v>
      </c>
      <c r="G40" s="22">
        <v>2262046</v>
      </c>
      <c r="H40" s="22">
        <v>2261560</v>
      </c>
      <c r="I40" s="22">
        <v>2188844</v>
      </c>
      <c r="J40" s="22">
        <v>6712450</v>
      </c>
      <c r="K40" s="22">
        <v>2261799</v>
      </c>
      <c r="L40" s="22">
        <v>2189056</v>
      </c>
      <c r="M40" s="22">
        <v>2269739</v>
      </c>
      <c r="N40" s="22">
        <v>6720594</v>
      </c>
      <c r="O40" s="22">
        <v>2269739</v>
      </c>
      <c r="P40" s="22">
        <v>2269739</v>
      </c>
      <c r="Q40" s="22">
        <v>2345984</v>
      </c>
      <c r="R40" s="22">
        <v>6885462</v>
      </c>
      <c r="S40" s="22">
        <v>2260231</v>
      </c>
      <c r="T40" s="22">
        <v>2335573</v>
      </c>
      <c r="U40" s="22">
        <v>2135767</v>
      </c>
      <c r="V40" s="22">
        <v>6731571</v>
      </c>
      <c r="W40" s="22">
        <v>27050077</v>
      </c>
      <c r="X40" s="22">
        <v>22839336</v>
      </c>
      <c r="Y40" s="22">
        <v>4210741</v>
      </c>
      <c r="Z40" s="23">
        <v>18.43635471714239</v>
      </c>
      <c r="AA40" s="20">
        <v>22839342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6250485</v>
      </c>
      <c r="F41" s="22">
        <v>6250485</v>
      </c>
      <c r="G41" s="22">
        <v>67839</v>
      </c>
      <c r="H41" s="22">
        <v>66876</v>
      </c>
      <c r="I41" s="22">
        <v>64719</v>
      </c>
      <c r="J41" s="22">
        <v>199434</v>
      </c>
      <c r="K41" s="22">
        <v>49271</v>
      </c>
      <c r="L41" s="22">
        <v>47682</v>
      </c>
      <c r="M41" s="22">
        <v>49271</v>
      </c>
      <c r="N41" s="22">
        <v>146224</v>
      </c>
      <c r="O41" s="22">
        <v>49271</v>
      </c>
      <c r="P41" s="22">
        <v>49271</v>
      </c>
      <c r="Q41" s="22">
        <v>-45605</v>
      </c>
      <c r="R41" s="22">
        <v>52937</v>
      </c>
      <c r="S41" s="22"/>
      <c r="T41" s="22"/>
      <c r="U41" s="22"/>
      <c r="V41" s="22"/>
      <c r="W41" s="22">
        <v>398595</v>
      </c>
      <c r="X41" s="22">
        <v>6250488</v>
      </c>
      <c r="Y41" s="22">
        <v>-5851893</v>
      </c>
      <c r="Z41" s="23">
        <v>-93.622977917884171</v>
      </c>
      <c r="AA41" s="20">
        <v>6250485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317521869</v>
      </c>
      <c r="F42" s="22">
        <v>275616340</v>
      </c>
      <c r="G42" s="22">
        <v>20566235</v>
      </c>
      <c r="H42" s="22">
        <v>24119976</v>
      </c>
      <c r="I42" s="22">
        <v>23564130</v>
      </c>
      <c r="J42" s="22">
        <v>68250341</v>
      </c>
      <c r="K42" s="22">
        <v>23332601</v>
      </c>
      <c r="L42" s="22">
        <v>28720266</v>
      </c>
      <c r="M42" s="22">
        <v>35033995</v>
      </c>
      <c r="N42" s="22">
        <v>87086862</v>
      </c>
      <c r="O42" s="22">
        <v>35033995</v>
      </c>
      <c r="P42" s="22">
        <v>35033995</v>
      </c>
      <c r="Q42" s="22">
        <v>19408947</v>
      </c>
      <c r="R42" s="22">
        <v>89476937</v>
      </c>
      <c r="S42" s="22">
        <v>28885599</v>
      </c>
      <c r="T42" s="22">
        <v>24097293</v>
      </c>
      <c r="U42" s="22">
        <v>35884702</v>
      </c>
      <c r="V42" s="22">
        <v>88867594</v>
      </c>
      <c r="W42" s="22">
        <v>333681734</v>
      </c>
      <c r="X42" s="22">
        <v>275616324</v>
      </c>
      <c r="Y42" s="22">
        <v>58065410</v>
      </c>
      <c r="Z42" s="23">
        <v>21.067478572132757</v>
      </c>
      <c r="AA42" s="20">
        <v>275616340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681</v>
      </c>
      <c r="T44" s="22">
        <v>5881</v>
      </c>
      <c r="U44" s="22"/>
      <c r="V44" s="22">
        <v>6562</v>
      </c>
      <c r="W44" s="22">
        <v>6562</v>
      </c>
      <c r="X44" s="22"/>
      <c r="Y44" s="22">
        <v>6562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8615000</v>
      </c>
      <c r="F45" s="22">
        <v>8465000</v>
      </c>
      <c r="G45" s="22">
        <v>944531</v>
      </c>
      <c r="H45" s="22">
        <v>-1606365</v>
      </c>
      <c r="I45" s="22">
        <v>235293</v>
      </c>
      <c r="J45" s="22">
        <v>-426541</v>
      </c>
      <c r="K45" s="22">
        <v>360689</v>
      </c>
      <c r="L45" s="22">
        <v>541920</v>
      </c>
      <c r="M45" s="22">
        <v>320245</v>
      </c>
      <c r="N45" s="22">
        <v>1222854</v>
      </c>
      <c r="O45" s="22">
        <v>320245</v>
      </c>
      <c r="P45" s="22">
        <v>320245</v>
      </c>
      <c r="Q45" s="22">
        <v>2765</v>
      </c>
      <c r="R45" s="22">
        <v>643255</v>
      </c>
      <c r="S45" s="22">
        <v>334450</v>
      </c>
      <c r="T45" s="22">
        <v>80632</v>
      </c>
      <c r="U45" s="22">
        <v>2121122</v>
      </c>
      <c r="V45" s="22">
        <v>2536204</v>
      </c>
      <c r="W45" s="22">
        <v>3975772</v>
      </c>
      <c r="X45" s="22">
        <v>8465004</v>
      </c>
      <c r="Y45" s="22">
        <v>-4489232</v>
      </c>
      <c r="Z45" s="23">
        <v>-53.032839677335062</v>
      </c>
      <c r="AA45" s="20">
        <v>8465000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376545618</v>
      </c>
      <c r="F48" s="31">
        <f t="shared" si="1"/>
        <v>334845006</v>
      </c>
      <c r="G48" s="31">
        <f t="shared" si="1"/>
        <v>25260750</v>
      </c>
      <c r="H48" s="31">
        <f t="shared" si="1"/>
        <v>26235772</v>
      </c>
      <c r="I48" s="31">
        <f t="shared" si="1"/>
        <v>27632105</v>
      </c>
      <c r="J48" s="31">
        <f t="shared" si="1"/>
        <v>79128627</v>
      </c>
      <c r="K48" s="31">
        <f t="shared" si="1"/>
        <v>28138725</v>
      </c>
      <c r="L48" s="31">
        <f t="shared" si="1"/>
        <v>32882006</v>
      </c>
      <c r="M48" s="31">
        <f t="shared" si="1"/>
        <v>39338275</v>
      </c>
      <c r="N48" s="31">
        <f t="shared" si="1"/>
        <v>100359006</v>
      </c>
      <c r="O48" s="31">
        <f t="shared" si="1"/>
        <v>39338275</v>
      </c>
      <c r="P48" s="31">
        <f t="shared" si="1"/>
        <v>39338275</v>
      </c>
      <c r="Q48" s="31">
        <f t="shared" si="1"/>
        <v>22832597</v>
      </c>
      <c r="R48" s="31">
        <f t="shared" si="1"/>
        <v>101509147</v>
      </c>
      <c r="S48" s="31">
        <f t="shared" si="1"/>
        <v>33006706</v>
      </c>
      <c r="T48" s="31">
        <f t="shared" si="1"/>
        <v>27996356</v>
      </c>
      <c r="U48" s="31">
        <f t="shared" si="1"/>
        <v>41938631</v>
      </c>
      <c r="V48" s="31">
        <f t="shared" si="1"/>
        <v>102941693</v>
      </c>
      <c r="W48" s="31">
        <f t="shared" si="1"/>
        <v>383938473</v>
      </c>
      <c r="X48" s="31">
        <f t="shared" si="1"/>
        <v>334845000</v>
      </c>
      <c r="Y48" s="31">
        <f t="shared" si="1"/>
        <v>49093473</v>
      </c>
      <c r="Z48" s="32">
        <f>+IF(X48&lt;&gt;0,+(Y48/X48)*100,0)</f>
        <v>14.661551762755904</v>
      </c>
      <c r="AA48" s="29">
        <f>SUM(AA35:AA47)</f>
        <v>334845006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-127732360</v>
      </c>
      <c r="F49" s="41">
        <f t="shared" si="2"/>
        <v>-26031748</v>
      </c>
      <c r="G49" s="41">
        <f t="shared" si="2"/>
        <v>14477026</v>
      </c>
      <c r="H49" s="41">
        <f t="shared" si="2"/>
        <v>-1083073</v>
      </c>
      <c r="I49" s="41">
        <f t="shared" si="2"/>
        <v>2599489</v>
      </c>
      <c r="J49" s="41">
        <f t="shared" si="2"/>
        <v>15993442</v>
      </c>
      <c r="K49" s="41">
        <f t="shared" si="2"/>
        <v>-12240056</v>
      </c>
      <c r="L49" s="41">
        <f t="shared" si="2"/>
        <v>-8487248</v>
      </c>
      <c r="M49" s="41">
        <f t="shared" si="2"/>
        <v>-4554210</v>
      </c>
      <c r="N49" s="41">
        <f t="shared" si="2"/>
        <v>-25281514</v>
      </c>
      <c r="O49" s="41">
        <f t="shared" si="2"/>
        <v>-4554210</v>
      </c>
      <c r="P49" s="41">
        <f t="shared" si="2"/>
        <v>-4554210</v>
      </c>
      <c r="Q49" s="41">
        <f t="shared" si="2"/>
        <v>23551011</v>
      </c>
      <c r="R49" s="41">
        <f t="shared" si="2"/>
        <v>14442591</v>
      </c>
      <c r="S49" s="41">
        <f t="shared" si="2"/>
        <v>-4721311</v>
      </c>
      <c r="T49" s="41">
        <f t="shared" si="2"/>
        <v>-3432326</v>
      </c>
      <c r="U49" s="41">
        <f t="shared" si="2"/>
        <v>-6957993</v>
      </c>
      <c r="V49" s="41">
        <f t="shared" si="2"/>
        <v>-15111630</v>
      </c>
      <c r="W49" s="41">
        <f t="shared" si="2"/>
        <v>-9957111</v>
      </c>
      <c r="X49" s="41">
        <f t="shared" si="2"/>
        <v>-26031744</v>
      </c>
      <c r="Y49" s="41">
        <f t="shared" si="2"/>
        <v>16074633</v>
      </c>
      <c r="Z49" s="42">
        <f>+IF(X49&lt;&gt;0,+(Y49/X49)*100,0)</f>
        <v>-61.750119392692248</v>
      </c>
      <c r="AA49" s="39">
        <f>+AA33-AA48</f>
        <v>-26031748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13214000</v>
      </c>
      <c r="F50" s="22">
        <v>128136930</v>
      </c>
      <c r="G50" s="22"/>
      <c r="H50" s="22">
        <v>10824364</v>
      </c>
      <c r="I50" s="22">
        <v>-789947</v>
      </c>
      <c r="J50" s="22">
        <v>10034417</v>
      </c>
      <c r="K50" s="22">
        <v>2900841</v>
      </c>
      <c r="L50" s="22">
        <v>19267490</v>
      </c>
      <c r="M50" s="22">
        <v>3688477</v>
      </c>
      <c r="N50" s="22">
        <v>25856808</v>
      </c>
      <c r="O50" s="22">
        <v>3688477</v>
      </c>
      <c r="P50" s="22">
        <v>3688477</v>
      </c>
      <c r="Q50" s="22">
        <v>-6783948</v>
      </c>
      <c r="R50" s="22">
        <v>593006</v>
      </c>
      <c r="S50" s="22">
        <v>221281</v>
      </c>
      <c r="T50" s="22">
        <v>9210818</v>
      </c>
      <c r="U50" s="22">
        <v>25651211</v>
      </c>
      <c r="V50" s="22">
        <v>35083310</v>
      </c>
      <c r="W50" s="22">
        <v>71567541</v>
      </c>
      <c r="X50" s="22">
        <v>128136948</v>
      </c>
      <c r="Y50" s="22">
        <v>-56569407</v>
      </c>
      <c r="Z50" s="23">
        <v>-44.147615409101206</v>
      </c>
      <c r="AA50" s="20">
        <v>128136930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-114518360</v>
      </c>
      <c r="F52" s="50">
        <f t="shared" si="3"/>
        <v>102105182</v>
      </c>
      <c r="G52" s="50">
        <f t="shared" si="3"/>
        <v>14477026</v>
      </c>
      <c r="H52" s="50">
        <f t="shared" si="3"/>
        <v>9741291</v>
      </c>
      <c r="I52" s="50">
        <f t="shared" si="3"/>
        <v>1809542</v>
      </c>
      <c r="J52" s="50">
        <f t="shared" si="3"/>
        <v>26027859</v>
      </c>
      <c r="K52" s="50">
        <f t="shared" si="3"/>
        <v>-9339215</v>
      </c>
      <c r="L52" s="50">
        <f t="shared" si="3"/>
        <v>10780242</v>
      </c>
      <c r="M52" s="50">
        <f t="shared" si="3"/>
        <v>-865733</v>
      </c>
      <c r="N52" s="50">
        <f t="shared" si="3"/>
        <v>575294</v>
      </c>
      <c r="O52" s="50">
        <f t="shared" si="3"/>
        <v>-865733</v>
      </c>
      <c r="P52" s="50">
        <f t="shared" si="3"/>
        <v>-865733</v>
      </c>
      <c r="Q52" s="50">
        <f t="shared" si="3"/>
        <v>16767063</v>
      </c>
      <c r="R52" s="50">
        <f t="shared" si="3"/>
        <v>15035597</v>
      </c>
      <c r="S52" s="50">
        <f t="shared" si="3"/>
        <v>-4500030</v>
      </c>
      <c r="T52" s="50">
        <f t="shared" si="3"/>
        <v>5778492</v>
      </c>
      <c r="U52" s="50">
        <f t="shared" si="3"/>
        <v>18693218</v>
      </c>
      <c r="V52" s="50">
        <f t="shared" si="3"/>
        <v>19971680</v>
      </c>
      <c r="W52" s="50">
        <f t="shared" si="3"/>
        <v>61610430</v>
      </c>
      <c r="X52" s="50">
        <f t="shared" si="3"/>
        <v>102105204</v>
      </c>
      <c r="Y52" s="50">
        <f t="shared" si="3"/>
        <v>-40494774</v>
      </c>
      <c r="Z52" s="51">
        <f>+IF(X52&lt;&gt;0,+(Y52/X52)*100,0)</f>
        <v>-39.659853184368551</v>
      </c>
      <c r="AA52" s="48">
        <f>SUM(AA49:AA51)</f>
        <v>102105182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-114518360</v>
      </c>
      <c r="F54" s="56">
        <f t="shared" si="4"/>
        <v>102105182</v>
      </c>
      <c r="G54" s="56">
        <f t="shared" si="4"/>
        <v>14477026</v>
      </c>
      <c r="H54" s="56">
        <f t="shared" si="4"/>
        <v>9741291</v>
      </c>
      <c r="I54" s="56">
        <f t="shared" si="4"/>
        <v>1809542</v>
      </c>
      <c r="J54" s="56">
        <f t="shared" si="4"/>
        <v>26027859</v>
      </c>
      <c r="K54" s="56">
        <f t="shared" si="4"/>
        <v>-9339215</v>
      </c>
      <c r="L54" s="56">
        <f t="shared" si="4"/>
        <v>10780242</v>
      </c>
      <c r="M54" s="56">
        <f t="shared" si="4"/>
        <v>-865733</v>
      </c>
      <c r="N54" s="56">
        <f t="shared" si="4"/>
        <v>575294</v>
      </c>
      <c r="O54" s="56">
        <f t="shared" si="4"/>
        <v>-865733</v>
      </c>
      <c r="P54" s="56">
        <f t="shared" si="4"/>
        <v>-865733</v>
      </c>
      <c r="Q54" s="56">
        <f t="shared" si="4"/>
        <v>16767063</v>
      </c>
      <c r="R54" s="56">
        <f t="shared" si="4"/>
        <v>15035597</v>
      </c>
      <c r="S54" s="56">
        <f t="shared" si="4"/>
        <v>-4500030</v>
      </c>
      <c r="T54" s="56">
        <f t="shared" si="4"/>
        <v>5778492</v>
      </c>
      <c r="U54" s="56">
        <f t="shared" si="4"/>
        <v>18693218</v>
      </c>
      <c r="V54" s="56">
        <f t="shared" si="4"/>
        <v>19971680</v>
      </c>
      <c r="W54" s="56">
        <f t="shared" si="4"/>
        <v>61610430</v>
      </c>
      <c r="X54" s="56">
        <f t="shared" si="4"/>
        <v>102105204</v>
      </c>
      <c r="Y54" s="56">
        <f t="shared" si="4"/>
        <v>-40494774</v>
      </c>
      <c r="Z54" s="57">
        <f>+IF(X54&lt;&gt;0,+(Y54/X54)*100,0)</f>
        <v>-39.659853184368551</v>
      </c>
      <c r="AA54" s="54">
        <f>+AA52-AA53</f>
        <v>102105182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-114518360</v>
      </c>
      <c r="F57" s="50">
        <f t="shared" si="5"/>
        <v>102105182</v>
      </c>
      <c r="G57" s="50">
        <f t="shared" si="5"/>
        <v>14477026</v>
      </c>
      <c r="H57" s="50">
        <f t="shared" si="5"/>
        <v>9741291</v>
      </c>
      <c r="I57" s="50">
        <f t="shared" si="5"/>
        <v>1809542</v>
      </c>
      <c r="J57" s="50">
        <f t="shared" si="5"/>
        <v>26027859</v>
      </c>
      <c r="K57" s="50">
        <f t="shared" si="5"/>
        <v>-9339215</v>
      </c>
      <c r="L57" s="50">
        <f t="shared" si="5"/>
        <v>10780242</v>
      </c>
      <c r="M57" s="50">
        <f t="shared" si="5"/>
        <v>-865733</v>
      </c>
      <c r="N57" s="50">
        <f t="shared" si="5"/>
        <v>575294</v>
      </c>
      <c r="O57" s="50">
        <f t="shared" si="5"/>
        <v>-865733</v>
      </c>
      <c r="P57" s="50">
        <f t="shared" si="5"/>
        <v>-865733</v>
      </c>
      <c r="Q57" s="50">
        <f t="shared" si="5"/>
        <v>16767063</v>
      </c>
      <c r="R57" s="50">
        <f t="shared" si="5"/>
        <v>15035597</v>
      </c>
      <c r="S57" s="50">
        <f t="shared" si="5"/>
        <v>-4500030</v>
      </c>
      <c r="T57" s="50">
        <f t="shared" si="5"/>
        <v>5778492</v>
      </c>
      <c r="U57" s="50">
        <f t="shared" si="5"/>
        <v>18693218</v>
      </c>
      <c r="V57" s="50">
        <f t="shared" si="5"/>
        <v>19971680</v>
      </c>
      <c r="W57" s="50">
        <f t="shared" si="5"/>
        <v>61610430</v>
      </c>
      <c r="X57" s="50">
        <f t="shared" si="5"/>
        <v>102105204</v>
      </c>
      <c r="Y57" s="50">
        <f t="shared" si="5"/>
        <v>-40494774</v>
      </c>
      <c r="Z57" s="51">
        <f>+IF(X57&lt;&gt;0,+(Y57/X57)*100,0)</f>
        <v>-39.659853184368551</v>
      </c>
      <c r="AA57" s="48">
        <f>SUM(AA54:AA56)</f>
        <v>102105182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-114518360</v>
      </c>
      <c r="F60" s="67">
        <f t="shared" si="6"/>
        <v>102105182</v>
      </c>
      <c r="G60" s="67">
        <f t="shared" si="6"/>
        <v>14477026</v>
      </c>
      <c r="H60" s="67">
        <f t="shared" si="6"/>
        <v>9741291</v>
      </c>
      <c r="I60" s="67">
        <f t="shared" si="6"/>
        <v>1809542</v>
      </c>
      <c r="J60" s="67">
        <f t="shared" si="6"/>
        <v>26027859</v>
      </c>
      <c r="K60" s="67">
        <f t="shared" si="6"/>
        <v>-9339215</v>
      </c>
      <c r="L60" s="67">
        <f t="shared" si="6"/>
        <v>10780242</v>
      </c>
      <c r="M60" s="67">
        <f t="shared" si="6"/>
        <v>-865733</v>
      </c>
      <c r="N60" s="67">
        <f t="shared" si="6"/>
        <v>575294</v>
      </c>
      <c r="O60" s="67">
        <f t="shared" si="6"/>
        <v>-865733</v>
      </c>
      <c r="P60" s="67">
        <f t="shared" si="6"/>
        <v>-865733</v>
      </c>
      <c r="Q60" s="67">
        <f t="shared" si="6"/>
        <v>16767063</v>
      </c>
      <c r="R60" s="67">
        <f t="shared" si="6"/>
        <v>15035597</v>
      </c>
      <c r="S60" s="67">
        <f t="shared" si="6"/>
        <v>-4500030</v>
      </c>
      <c r="T60" s="67">
        <f t="shared" si="6"/>
        <v>5778492</v>
      </c>
      <c r="U60" s="67">
        <f t="shared" si="6"/>
        <v>18693218</v>
      </c>
      <c r="V60" s="67">
        <f t="shared" si="6"/>
        <v>19971680</v>
      </c>
      <c r="W60" s="67">
        <f t="shared" si="6"/>
        <v>61610430</v>
      </c>
      <c r="X60" s="67">
        <f t="shared" si="6"/>
        <v>102105204</v>
      </c>
      <c r="Y60" s="67">
        <f t="shared" si="6"/>
        <v>-40494774</v>
      </c>
      <c r="Z60" s="68">
        <f>+IF(X60&lt;&gt;0,+(Y60/X60)*100,0)</f>
        <v>-39.659853184368551</v>
      </c>
      <c r="AA60" s="65">
        <f>SUM(AA57:AA59)</f>
        <v>102105182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453043</v>
      </c>
      <c r="D35" s="20"/>
      <c r="E35" s="21">
        <v>472656</v>
      </c>
      <c r="F35" s="22">
        <v>472656</v>
      </c>
      <c r="G35" s="22">
        <v>34454</v>
      </c>
      <c r="H35" s="22">
        <v>34454</v>
      </c>
      <c r="I35" s="22">
        <v>41678</v>
      </c>
      <c r="J35" s="22">
        <v>110586</v>
      </c>
      <c r="K35" s="22">
        <v>36862</v>
      </c>
      <c r="L35" s="22">
        <v>60769</v>
      </c>
      <c r="M35" s="22">
        <v>40902</v>
      </c>
      <c r="N35" s="22">
        <v>138533</v>
      </c>
      <c r="O35" s="22">
        <v>38856</v>
      </c>
      <c r="P35" s="22">
        <v>36862</v>
      </c>
      <c r="Q35" s="22">
        <v>54935</v>
      </c>
      <c r="R35" s="22">
        <v>130653</v>
      </c>
      <c r="S35" s="22">
        <v>39438</v>
      </c>
      <c r="T35" s="22">
        <v>42933</v>
      </c>
      <c r="U35" s="22">
        <v>46808</v>
      </c>
      <c r="V35" s="22">
        <v>129179</v>
      </c>
      <c r="W35" s="22">
        <v>508951</v>
      </c>
      <c r="X35" s="22">
        <v>472656</v>
      </c>
      <c r="Y35" s="22">
        <v>36295</v>
      </c>
      <c r="Z35" s="23">
        <v>7.6789462103517145</v>
      </c>
      <c r="AA35" s="20">
        <v>472656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36774</v>
      </c>
      <c r="D38" s="20"/>
      <c r="E38" s="21">
        <v>39996</v>
      </c>
      <c r="F38" s="22">
        <v>68825</v>
      </c>
      <c r="G38" s="22"/>
      <c r="H38" s="22"/>
      <c r="I38" s="22"/>
      <c r="J38" s="22"/>
      <c r="K38" s="22">
        <v>10075</v>
      </c>
      <c r="L38" s="22"/>
      <c r="M38" s="22">
        <v>29290</v>
      </c>
      <c r="N38" s="22">
        <v>39365</v>
      </c>
      <c r="O38" s="22"/>
      <c r="P38" s="22"/>
      <c r="Q38" s="22">
        <v>24900</v>
      </c>
      <c r="R38" s="22">
        <v>24900</v>
      </c>
      <c r="S38" s="22"/>
      <c r="T38" s="22"/>
      <c r="U38" s="22"/>
      <c r="V38" s="22"/>
      <c r="W38" s="22">
        <v>64265</v>
      </c>
      <c r="X38" s="22">
        <v>68825</v>
      </c>
      <c r="Y38" s="22">
        <v>-4560</v>
      </c>
      <c r="Z38" s="23">
        <v>-6.6254994551398481</v>
      </c>
      <c r="AA38" s="20">
        <v>68825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2882</v>
      </c>
      <c r="D45" s="20"/>
      <c r="E45" s="21">
        <v>3672</v>
      </c>
      <c r="F45" s="22">
        <v>3672</v>
      </c>
      <c r="G45" s="22">
        <v>207</v>
      </c>
      <c r="H45" s="22">
        <v>207</v>
      </c>
      <c r="I45" s="22">
        <v>251</v>
      </c>
      <c r="J45" s="22">
        <v>665</v>
      </c>
      <c r="K45" s="22">
        <v>222</v>
      </c>
      <c r="L45" s="22">
        <v>460</v>
      </c>
      <c r="M45" s="22">
        <v>262</v>
      </c>
      <c r="N45" s="22">
        <v>944</v>
      </c>
      <c r="O45" s="22">
        <v>242</v>
      </c>
      <c r="P45" s="22">
        <v>222</v>
      </c>
      <c r="Q45" s="22">
        <v>400</v>
      </c>
      <c r="R45" s="22">
        <v>864</v>
      </c>
      <c r="S45" s="22">
        <v>245</v>
      </c>
      <c r="T45" s="22">
        <v>280</v>
      </c>
      <c r="U45" s="22">
        <v>319</v>
      </c>
      <c r="V45" s="22">
        <v>844</v>
      </c>
      <c r="W45" s="22">
        <v>3317</v>
      </c>
      <c r="X45" s="22">
        <v>3672</v>
      </c>
      <c r="Y45" s="22">
        <v>-355</v>
      </c>
      <c r="Z45" s="23">
        <v>-9.6677559912854019</v>
      </c>
      <c r="AA45" s="20">
        <v>3672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492699</v>
      </c>
      <c r="D48" s="29">
        <f t="shared" ref="D48:Y48" si="1">SUM(D35:D47)</f>
        <v>0</v>
      </c>
      <c r="E48" s="30">
        <f t="shared" si="1"/>
        <v>516324</v>
      </c>
      <c r="F48" s="31">
        <f t="shared" si="1"/>
        <v>545153</v>
      </c>
      <c r="G48" s="31">
        <f t="shared" si="1"/>
        <v>34661</v>
      </c>
      <c r="H48" s="31">
        <f t="shared" si="1"/>
        <v>34661</v>
      </c>
      <c r="I48" s="31">
        <f t="shared" si="1"/>
        <v>41929</v>
      </c>
      <c r="J48" s="31">
        <f t="shared" si="1"/>
        <v>111251</v>
      </c>
      <c r="K48" s="31">
        <f t="shared" si="1"/>
        <v>47159</v>
      </c>
      <c r="L48" s="31">
        <f t="shared" si="1"/>
        <v>61229</v>
      </c>
      <c r="M48" s="31">
        <f t="shared" si="1"/>
        <v>70454</v>
      </c>
      <c r="N48" s="31">
        <f t="shared" si="1"/>
        <v>178842</v>
      </c>
      <c r="O48" s="31">
        <f t="shared" si="1"/>
        <v>39098</v>
      </c>
      <c r="P48" s="31">
        <f t="shared" si="1"/>
        <v>37084</v>
      </c>
      <c r="Q48" s="31">
        <f t="shared" si="1"/>
        <v>80235</v>
      </c>
      <c r="R48" s="31">
        <f t="shared" si="1"/>
        <v>156417</v>
      </c>
      <c r="S48" s="31">
        <f t="shared" si="1"/>
        <v>39683</v>
      </c>
      <c r="T48" s="31">
        <f t="shared" si="1"/>
        <v>43213</v>
      </c>
      <c r="U48" s="31">
        <f t="shared" si="1"/>
        <v>47127</v>
      </c>
      <c r="V48" s="31">
        <f t="shared" si="1"/>
        <v>130023</v>
      </c>
      <c r="W48" s="31">
        <f t="shared" si="1"/>
        <v>576533</v>
      </c>
      <c r="X48" s="31">
        <f t="shared" si="1"/>
        <v>545153</v>
      </c>
      <c r="Y48" s="31">
        <f t="shared" si="1"/>
        <v>31380</v>
      </c>
      <c r="Z48" s="32">
        <f>+IF(X48&lt;&gt;0,+(Y48/X48)*100,0)</f>
        <v>5.7561822093980952</v>
      </c>
      <c r="AA48" s="29">
        <f>SUM(AA35:AA47)</f>
        <v>545153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-492699</v>
      </c>
      <c r="D49" s="39">
        <f t="shared" si="2"/>
        <v>0</v>
      </c>
      <c r="E49" s="40">
        <f t="shared" si="2"/>
        <v>-516324</v>
      </c>
      <c r="F49" s="41">
        <f t="shared" si="2"/>
        <v>-545153</v>
      </c>
      <c r="G49" s="41">
        <f t="shared" si="2"/>
        <v>-34661</v>
      </c>
      <c r="H49" s="41">
        <f t="shared" si="2"/>
        <v>-34661</v>
      </c>
      <c r="I49" s="41">
        <f t="shared" si="2"/>
        <v>-41929</v>
      </c>
      <c r="J49" s="41">
        <f t="shared" si="2"/>
        <v>-111251</v>
      </c>
      <c r="K49" s="41">
        <f t="shared" si="2"/>
        <v>-47159</v>
      </c>
      <c r="L49" s="41">
        <f t="shared" si="2"/>
        <v>-61229</v>
      </c>
      <c r="M49" s="41">
        <f t="shared" si="2"/>
        <v>-70454</v>
      </c>
      <c r="N49" s="41">
        <f t="shared" si="2"/>
        <v>-178842</v>
      </c>
      <c r="O49" s="41">
        <f t="shared" si="2"/>
        <v>-39098</v>
      </c>
      <c r="P49" s="41">
        <f t="shared" si="2"/>
        <v>-37084</v>
      </c>
      <c r="Q49" s="41">
        <f t="shared" si="2"/>
        <v>-80235</v>
      </c>
      <c r="R49" s="41">
        <f t="shared" si="2"/>
        <v>-156417</v>
      </c>
      <c r="S49" s="41">
        <f t="shared" si="2"/>
        <v>-39683</v>
      </c>
      <c r="T49" s="41">
        <f t="shared" si="2"/>
        <v>-43213</v>
      </c>
      <c r="U49" s="41">
        <f t="shared" si="2"/>
        <v>-47127</v>
      </c>
      <c r="V49" s="41">
        <f t="shared" si="2"/>
        <v>-130023</v>
      </c>
      <c r="W49" s="41">
        <f t="shared" si="2"/>
        <v>-576533</v>
      </c>
      <c r="X49" s="41">
        <f t="shared" si="2"/>
        <v>-545153</v>
      </c>
      <c r="Y49" s="41">
        <f t="shared" si="2"/>
        <v>-31380</v>
      </c>
      <c r="Z49" s="42">
        <f>+IF(X49&lt;&gt;0,+(Y49/X49)*100,0)</f>
        <v>5.7561822093980952</v>
      </c>
      <c r="AA49" s="39">
        <f>+AA33-AA48</f>
        <v>-545153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-492699</v>
      </c>
      <c r="D52" s="48">
        <f t="shared" si="3"/>
        <v>0</v>
      </c>
      <c r="E52" s="49">
        <f t="shared" si="3"/>
        <v>-516324</v>
      </c>
      <c r="F52" s="50">
        <f t="shared" si="3"/>
        <v>-545153</v>
      </c>
      <c r="G52" s="50">
        <f t="shared" si="3"/>
        <v>-34661</v>
      </c>
      <c r="H52" s="50">
        <f t="shared" si="3"/>
        <v>-34661</v>
      </c>
      <c r="I52" s="50">
        <f t="shared" si="3"/>
        <v>-41929</v>
      </c>
      <c r="J52" s="50">
        <f t="shared" si="3"/>
        <v>-111251</v>
      </c>
      <c r="K52" s="50">
        <f t="shared" si="3"/>
        <v>-47159</v>
      </c>
      <c r="L52" s="50">
        <f t="shared" si="3"/>
        <v>-61229</v>
      </c>
      <c r="M52" s="50">
        <f t="shared" si="3"/>
        <v>-70454</v>
      </c>
      <c r="N52" s="50">
        <f t="shared" si="3"/>
        <v>-178842</v>
      </c>
      <c r="O52" s="50">
        <f t="shared" si="3"/>
        <v>-39098</v>
      </c>
      <c r="P52" s="50">
        <f t="shared" si="3"/>
        <v>-37084</v>
      </c>
      <c r="Q52" s="50">
        <f t="shared" si="3"/>
        <v>-80235</v>
      </c>
      <c r="R52" s="50">
        <f t="shared" si="3"/>
        <v>-156417</v>
      </c>
      <c r="S52" s="50">
        <f t="shared" si="3"/>
        <v>-39683</v>
      </c>
      <c r="T52" s="50">
        <f t="shared" si="3"/>
        <v>-43213</v>
      </c>
      <c r="U52" s="50">
        <f t="shared" si="3"/>
        <v>-47127</v>
      </c>
      <c r="V52" s="50">
        <f t="shared" si="3"/>
        <v>-130023</v>
      </c>
      <c r="W52" s="50">
        <f t="shared" si="3"/>
        <v>-576533</v>
      </c>
      <c r="X52" s="50">
        <f t="shared" si="3"/>
        <v>-545153</v>
      </c>
      <c r="Y52" s="50">
        <f t="shared" si="3"/>
        <v>-31380</v>
      </c>
      <c r="Z52" s="51">
        <f>+IF(X52&lt;&gt;0,+(Y52/X52)*100,0)</f>
        <v>5.7561822093980952</v>
      </c>
      <c r="AA52" s="48">
        <f>SUM(AA49:AA51)</f>
        <v>-545153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-492699</v>
      </c>
      <c r="D54" s="54">
        <f>+D52-D53</f>
        <v>0</v>
      </c>
      <c r="E54" s="55">
        <f t="shared" si="4"/>
        <v>-516324</v>
      </c>
      <c r="F54" s="56">
        <f t="shared" si="4"/>
        <v>-545153</v>
      </c>
      <c r="G54" s="56">
        <f t="shared" si="4"/>
        <v>-34661</v>
      </c>
      <c r="H54" s="56">
        <f t="shared" si="4"/>
        <v>-34661</v>
      </c>
      <c r="I54" s="56">
        <f t="shared" si="4"/>
        <v>-41929</v>
      </c>
      <c r="J54" s="56">
        <f t="shared" si="4"/>
        <v>-111251</v>
      </c>
      <c r="K54" s="56">
        <f t="shared" si="4"/>
        <v>-47159</v>
      </c>
      <c r="L54" s="56">
        <f t="shared" si="4"/>
        <v>-61229</v>
      </c>
      <c r="M54" s="56">
        <f t="shared" si="4"/>
        <v>-70454</v>
      </c>
      <c r="N54" s="56">
        <f t="shared" si="4"/>
        <v>-178842</v>
      </c>
      <c r="O54" s="56">
        <f t="shared" si="4"/>
        <v>-39098</v>
      </c>
      <c r="P54" s="56">
        <f t="shared" si="4"/>
        <v>-37084</v>
      </c>
      <c r="Q54" s="56">
        <f t="shared" si="4"/>
        <v>-80235</v>
      </c>
      <c r="R54" s="56">
        <f t="shared" si="4"/>
        <v>-156417</v>
      </c>
      <c r="S54" s="56">
        <f t="shared" si="4"/>
        <v>-39683</v>
      </c>
      <c r="T54" s="56">
        <f t="shared" si="4"/>
        <v>-43213</v>
      </c>
      <c r="U54" s="56">
        <f t="shared" si="4"/>
        <v>-47127</v>
      </c>
      <c r="V54" s="56">
        <f t="shared" si="4"/>
        <v>-130023</v>
      </c>
      <c r="W54" s="56">
        <f t="shared" si="4"/>
        <v>-576533</v>
      </c>
      <c r="X54" s="56">
        <f t="shared" si="4"/>
        <v>-545153</v>
      </c>
      <c r="Y54" s="56">
        <f t="shared" si="4"/>
        <v>-31380</v>
      </c>
      <c r="Z54" s="57">
        <f>+IF(X54&lt;&gt;0,+(Y54/X54)*100,0)</f>
        <v>5.7561822093980952</v>
      </c>
      <c r="AA54" s="54">
        <f>+AA52-AA53</f>
        <v>-545153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-492699</v>
      </c>
      <c r="D57" s="48">
        <f>SUM(D54:D56)</f>
        <v>0</v>
      </c>
      <c r="E57" s="49">
        <f t="shared" si="5"/>
        <v>-516324</v>
      </c>
      <c r="F57" s="50">
        <f t="shared" si="5"/>
        <v>-545153</v>
      </c>
      <c r="G57" s="50">
        <f t="shared" si="5"/>
        <v>-34661</v>
      </c>
      <c r="H57" s="50">
        <f t="shared" si="5"/>
        <v>-34661</v>
      </c>
      <c r="I57" s="50">
        <f t="shared" si="5"/>
        <v>-41929</v>
      </c>
      <c r="J57" s="50">
        <f t="shared" si="5"/>
        <v>-111251</v>
      </c>
      <c r="K57" s="50">
        <f t="shared" si="5"/>
        <v>-47159</v>
      </c>
      <c r="L57" s="50">
        <f t="shared" si="5"/>
        <v>-61229</v>
      </c>
      <c r="M57" s="50">
        <f t="shared" si="5"/>
        <v>-70454</v>
      </c>
      <c r="N57" s="50">
        <f t="shared" si="5"/>
        <v>-178842</v>
      </c>
      <c r="O57" s="50">
        <f t="shared" si="5"/>
        <v>-39098</v>
      </c>
      <c r="P57" s="50">
        <f t="shared" si="5"/>
        <v>-37084</v>
      </c>
      <c r="Q57" s="50">
        <f t="shared" si="5"/>
        <v>-80235</v>
      </c>
      <c r="R57" s="50">
        <f t="shared" si="5"/>
        <v>-156417</v>
      </c>
      <c r="S57" s="50">
        <f t="shared" si="5"/>
        <v>-39683</v>
      </c>
      <c r="T57" s="50">
        <f t="shared" si="5"/>
        <v>-43213</v>
      </c>
      <c r="U57" s="50">
        <f t="shared" si="5"/>
        <v>-47127</v>
      </c>
      <c r="V57" s="50">
        <f t="shared" si="5"/>
        <v>-130023</v>
      </c>
      <c r="W57" s="50">
        <f t="shared" si="5"/>
        <v>-576533</v>
      </c>
      <c r="X57" s="50">
        <f t="shared" si="5"/>
        <v>-545153</v>
      </c>
      <c r="Y57" s="50">
        <f t="shared" si="5"/>
        <v>-31380</v>
      </c>
      <c r="Z57" s="51">
        <f>+IF(X57&lt;&gt;0,+(Y57/X57)*100,0)</f>
        <v>5.7561822093980952</v>
      </c>
      <c r="AA57" s="48">
        <f>SUM(AA54:AA56)</f>
        <v>-545153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-492699</v>
      </c>
      <c r="D60" s="65">
        <f>SUM(D57:D59)</f>
        <v>0</v>
      </c>
      <c r="E60" s="66">
        <f t="shared" si="6"/>
        <v>-516324</v>
      </c>
      <c r="F60" s="67">
        <f t="shared" si="6"/>
        <v>-545153</v>
      </c>
      <c r="G60" s="67">
        <f t="shared" si="6"/>
        <v>-34661</v>
      </c>
      <c r="H60" s="67">
        <f t="shared" si="6"/>
        <v>-34661</v>
      </c>
      <c r="I60" s="67">
        <f t="shared" si="6"/>
        <v>-41929</v>
      </c>
      <c r="J60" s="67">
        <f t="shared" si="6"/>
        <v>-111251</v>
      </c>
      <c r="K60" s="67">
        <f t="shared" si="6"/>
        <v>-47159</v>
      </c>
      <c r="L60" s="67">
        <f t="shared" si="6"/>
        <v>-61229</v>
      </c>
      <c r="M60" s="67">
        <f t="shared" si="6"/>
        <v>-70454</v>
      </c>
      <c r="N60" s="67">
        <f t="shared" si="6"/>
        <v>-178842</v>
      </c>
      <c r="O60" s="67">
        <f t="shared" si="6"/>
        <v>-39098</v>
      </c>
      <c r="P60" s="67">
        <f t="shared" si="6"/>
        <v>-37084</v>
      </c>
      <c r="Q60" s="67">
        <f t="shared" si="6"/>
        <v>-80235</v>
      </c>
      <c r="R60" s="67">
        <f t="shared" si="6"/>
        <v>-156417</v>
      </c>
      <c r="S60" s="67">
        <f t="shared" si="6"/>
        <v>-39683</v>
      </c>
      <c r="T60" s="67">
        <f t="shared" si="6"/>
        <v>-43213</v>
      </c>
      <c r="U60" s="67">
        <f t="shared" si="6"/>
        <v>-47127</v>
      </c>
      <c r="V60" s="67">
        <f t="shared" si="6"/>
        <v>-130023</v>
      </c>
      <c r="W60" s="67">
        <f t="shared" si="6"/>
        <v>-576533</v>
      </c>
      <c r="X60" s="67">
        <f t="shared" si="6"/>
        <v>-545153</v>
      </c>
      <c r="Y60" s="67">
        <f t="shared" si="6"/>
        <v>-31380</v>
      </c>
      <c r="Z60" s="68">
        <f>+IF(X60&lt;&gt;0,+(Y60/X60)*100,0)</f>
        <v>5.7561822093980952</v>
      </c>
      <c r="AA60" s="65">
        <f>SUM(AA57:AA59)</f>
        <v>-545153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53329783</v>
      </c>
      <c r="D8" s="20"/>
      <c r="E8" s="21">
        <v>62635097</v>
      </c>
      <c r="F8" s="22">
        <v>62635097</v>
      </c>
      <c r="G8" s="22">
        <v>5351450</v>
      </c>
      <c r="H8" s="22">
        <v>5306530</v>
      </c>
      <c r="I8" s="22">
        <v>4804766</v>
      </c>
      <c r="J8" s="22">
        <v>15462746</v>
      </c>
      <c r="K8" s="22">
        <v>5068320</v>
      </c>
      <c r="L8" s="22">
        <v>6046784</v>
      </c>
      <c r="M8" s="22">
        <v>4709924</v>
      </c>
      <c r="N8" s="22">
        <v>15825028</v>
      </c>
      <c r="O8" s="22">
        <v>5208156</v>
      </c>
      <c r="P8" s="22">
        <v>5736558</v>
      </c>
      <c r="Q8" s="22">
        <v>4940938</v>
      </c>
      <c r="R8" s="22">
        <v>15885652</v>
      </c>
      <c r="S8" s="22">
        <v>4979499</v>
      </c>
      <c r="T8" s="22">
        <v>5506418</v>
      </c>
      <c r="U8" s="22">
        <v>-1688162</v>
      </c>
      <c r="V8" s="22">
        <v>8797755</v>
      </c>
      <c r="W8" s="22">
        <v>55971181</v>
      </c>
      <c r="X8" s="22">
        <v>62635097</v>
      </c>
      <c r="Y8" s="22">
        <v>-6663916</v>
      </c>
      <c r="Z8" s="23">
        <v>-10.639268268395913</v>
      </c>
      <c r="AA8" s="20">
        <v>62635097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17382096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7788529</v>
      </c>
      <c r="D26" s="20"/>
      <c r="E26" s="21">
        <v>10998670</v>
      </c>
      <c r="F26" s="22">
        <v>25490439</v>
      </c>
      <c r="G26" s="22"/>
      <c r="H26" s="22"/>
      <c r="I26" s="22">
        <v>1350351</v>
      </c>
      <c r="J26" s="22">
        <v>1350351</v>
      </c>
      <c r="K26" s="22"/>
      <c r="L26" s="22">
        <v>2028938</v>
      </c>
      <c r="M26" s="22"/>
      <c r="N26" s="22">
        <v>2028938</v>
      </c>
      <c r="O26" s="22"/>
      <c r="P26" s="22"/>
      <c r="Q26" s="22">
        <v>8738528</v>
      </c>
      <c r="R26" s="22">
        <v>8738528</v>
      </c>
      <c r="S26" s="22">
        <v>3505200</v>
      </c>
      <c r="T26" s="22">
        <v>5373490</v>
      </c>
      <c r="U26" s="22">
        <v>8295054</v>
      </c>
      <c r="V26" s="22">
        <v>17173744</v>
      </c>
      <c r="W26" s="22">
        <v>29291561</v>
      </c>
      <c r="X26" s="22">
        <v>25490439</v>
      </c>
      <c r="Y26" s="22">
        <v>3801122</v>
      </c>
      <c r="Z26" s="23">
        <v>14.911951889098496</v>
      </c>
      <c r="AA26" s="20">
        <v>25490439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78500408</v>
      </c>
      <c r="D33" s="29">
        <f t="shared" ref="D33:Y33" si="0">SUM(D6:D32)</f>
        <v>0</v>
      </c>
      <c r="E33" s="30">
        <f t="shared" si="0"/>
        <v>73633767</v>
      </c>
      <c r="F33" s="31">
        <f t="shared" si="0"/>
        <v>88125536</v>
      </c>
      <c r="G33" s="31">
        <f t="shared" si="0"/>
        <v>5351450</v>
      </c>
      <c r="H33" s="31">
        <f t="shared" si="0"/>
        <v>5306530</v>
      </c>
      <c r="I33" s="31">
        <f t="shared" si="0"/>
        <v>6155117</v>
      </c>
      <c r="J33" s="31">
        <f t="shared" si="0"/>
        <v>16813097</v>
      </c>
      <c r="K33" s="31">
        <f t="shared" si="0"/>
        <v>5068320</v>
      </c>
      <c r="L33" s="31">
        <f t="shared" si="0"/>
        <v>8075722</v>
      </c>
      <c r="M33" s="31">
        <f t="shared" si="0"/>
        <v>4709924</v>
      </c>
      <c r="N33" s="31">
        <f t="shared" si="0"/>
        <v>17853966</v>
      </c>
      <c r="O33" s="31">
        <f t="shared" si="0"/>
        <v>5208156</v>
      </c>
      <c r="P33" s="31">
        <f t="shared" si="0"/>
        <v>5736558</v>
      </c>
      <c r="Q33" s="31">
        <f t="shared" si="0"/>
        <v>13679466</v>
      </c>
      <c r="R33" s="31">
        <f t="shared" si="0"/>
        <v>24624180</v>
      </c>
      <c r="S33" s="31">
        <f t="shared" si="0"/>
        <v>8484699</v>
      </c>
      <c r="T33" s="31">
        <f t="shared" si="0"/>
        <v>10879908</v>
      </c>
      <c r="U33" s="31">
        <f t="shared" si="0"/>
        <v>6606892</v>
      </c>
      <c r="V33" s="31">
        <f t="shared" si="0"/>
        <v>25971499</v>
      </c>
      <c r="W33" s="31">
        <f t="shared" si="0"/>
        <v>85262742</v>
      </c>
      <c r="X33" s="31">
        <f t="shared" si="0"/>
        <v>88125536</v>
      </c>
      <c r="Y33" s="31">
        <f t="shared" si="0"/>
        <v>-2862794</v>
      </c>
      <c r="Z33" s="32">
        <f>+IF(X33&lt;&gt;0,+(Y33/X33)*100,0)</f>
        <v>-3.2485408088751937</v>
      </c>
      <c r="AA33" s="29">
        <f>SUM(AA6:AA32)</f>
        <v>88125536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3102053</v>
      </c>
      <c r="D35" s="20"/>
      <c r="E35" s="21"/>
      <c r="F35" s="22"/>
      <c r="G35" s="22">
        <v>296989</v>
      </c>
      <c r="H35" s="22">
        <v>341436</v>
      </c>
      <c r="I35" s="22">
        <v>358424</v>
      </c>
      <c r="J35" s="22">
        <v>996849</v>
      </c>
      <c r="K35" s="22">
        <v>343532</v>
      </c>
      <c r="L35" s="22">
        <v>488710</v>
      </c>
      <c r="M35" s="22">
        <v>345160</v>
      </c>
      <c r="N35" s="22">
        <v>1177402</v>
      </c>
      <c r="O35" s="22">
        <v>375018</v>
      </c>
      <c r="P35" s="22">
        <v>-2210985</v>
      </c>
      <c r="Q35" s="22">
        <v>323598</v>
      </c>
      <c r="R35" s="22">
        <v>-1512369</v>
      </c>
      <c r="S35" s="22">
        <v>334877</v>
      </c>
      <c r="T35" s="22">
        <v>-1557193</v>
      </c>
      <c r="U35" s="22">
        <v>336181</v>
      </c>
      <c r="V35" s="22">
        <v>-886135</v>
      </c>
      <c r="W35" s="22">
        <v>-224253</v>
      </c>
      <c r="X35" s="22"/>
      <c r="Y35" s="22">
        <v>-224253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14088218</v>
      </c>
      <c r="D38" s="20"/>
      <c r="E38" s="21">
        <v>19096432</v>
      </c>
      <c r="F38" s="22">
        <v>38851784</v>
      </c>
      <c r="G38" s="22">
        <v>11413689</v>
      </c>
      <c r="H38" s="22"/>
      <c r="I38" s="22"/>
      <c r="J38" s="22">
        <v>11413689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11413689</v>
      </c>
      <c r="X38" s="22">
        <v>38851784</v>
      </c>
      <c r="Y38" s="22">
        <v>-27438095</v>
      </c>
      <c r="Z38" s="23">
        <v>-70.62248415671209</v>
      </c>
      <c r="AA38" s="20">
        <v>38851784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21473945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93092487</v>
      </c>
      <c r="D42" s="20"/>
      <c r="E42" s="21">
        <v>88000000</v>
      </c>
      <c r="F42" s="22">
        <v>94000000</v>
      </c>
      <c r="G42" s="22"/>
      <c r="H42" s="22">
        <v>9221436</v>
      </c>
      <c r="I42" s="22">
        <v>7421547</v>
      </c>
      <c r="J42" s="22">
        <v>16642983</v>
      </c>
      <c r="K42" s="22">
        <v>8873287</v>
      </c>
      <c r="L42" s="22">
        <v>8552417</v>
      </c>
      <c r="M42" s="22">
        <v>8488449</v>
      </c>
      <c r="N42" s="22">
        <v>25914153</v>
      </c>
      <c r="O42" s="22">
        <v>1586935</v>
      </c>
      <c r="P42" s="22">
        <v>7281574</v>
      </c>
      <c r="Q42" s="22">
        <v>7305406</v>
      </c>
      <c r="R42" s="22">
        <v>16173915</v>
      </c>
      <c r="S42" s="22">
        <v>7937016</v>
      </c>
      <c r="T42" s="22">
        <v>8130346</v>
      </c>
      <c r="U42" s="22">
        <v>6772271</v>
      </c>
      <c r="V42" s="22">
        <v>22839633</v>
      </c>
      <c r="W42" s="22">
        <v>81570684</v>
      </c>
      <c r="X42" s="22">
        <v>94000000</v>
      </c>
      <c r="Y42" s="22">
        <v>-12429316</v>
      </c>
      <c r="Z42" s="23">
        <v>-13.222676595744682</v>
      </c>
      <c r="AA42" s="20">
        <v>94000000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33065</v>
      </c>
      <c r="D45" s="20"/>
      <c r="E45" s="21">
        <v>3523</v>
      </c>
      <c r="F45" s="22">
        <v>3523</v>
      </c>
      <c r="G45" s="22">
        <v>2442</v>
      </c>
      <c r="H45" s="22">
        <v>2466</v>
      </c>
      <c r="I45" s="22">
        <v>2778</v>
      </c>
      <c r="J45" s="22">
        <v>7686</v>
      </c>
      <c r="K45" s="22">
        <v>2660</v>
      </c>
      <c r="L45" s="22">
        <v>4111</v>
      </c>
      <c r="M45" s="22">
        <v>2675</v>
      </c>
      <c r="N45" s="22">
        <v>9446</v>
      </c>
      <c r="O45" s="22">
        <v>2971</v>
      </c>
      <c r="P45" s="22">
        <v>2604</v>
      </c>
      <c r="Q45" s="22">
        <v>2450</v>
      </c>
      <c r="R45" s="22">
        <v>8025</v>
      </c>
      <c r="S45" s="22">
        <v>2562</v>
      </c>
      <c r="T45" s="22">
        <v>2646</v>
      </c>
      <c r="U45" s="22">
        <v>2542</v>
      </c>
      <c r="V45" s="22">
        <v>7750</v>
      </c>
      <c r="W45" s="22">
        <v>32907</v>
      </c>
      <c r="X45" s="22">
        <v>3523</v>
      </c>
      <c r="Y45" s="22">
        <v>29384</v>
      </c>
      <c r="Z45" s="23">
        <v>834.06187908032928</v>
      </c>
      <c r="AA45" s="20">
        <v>3523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131789768</v>
      </c>
      <c r="D48" s="29">
        <f t="shared" ref="D48:Y48" si="1">SUM(D35:D47)</f>
        <v>0</v>
      </c>
      <c r="E48" s="30">
        <f t="shared" si="1"/>
        <v>107099955</v>
      </c>
      <c r="F48" s="31">
        <f t="shared" si="1"/>
        <v>132855307</v>
      </c>
      <c r="G48" s="31">
        <f t="shared" si="1"/>
        <v>11713120</v>
      </c>
      <c r="H48" s="31">
        <f t="shared" si="1"/>
        <v>9565338</v>
      </c>
      <c r="I48" s="31">
        <f t="shared" si="1"/>
        <v>7782749</v>
      </c>
      <c r="J48" s="31">
        <f t="shared" si="1"/>
        <v>29061207</v>
      </c>
      <c r="K48" s="31">
        <f t="shared" si="1"/>
        <v>9219479</v>
      </c>
      <c r="L48" s="31">
        <f t="shared" si="1"/>
        <v>9045238</v>
      </c>
      <c r="M48" s="31">
        <f t="shared" si="1"/>
        <v>8836284</v>
      </c>
      <c r="N48" s="31">
        <f t="shared" si="1"/>
        <v>27101001</v>
      </c>
      <c r="O48" s="31">
        <f t="shared" si="1"/>
        <v>1964924</v>
      </c>
      <c r="P48" s="31">
        <f t="shared" si="1"/>
        <v>5073193</v>
      </c>
      <c r="Q48" s="31">
        <f t="shared" si="1"/>
        <v>7631454</v>
      </c>
      <c r="R48" s="31">
        <f t="shared" si="1"/>
        <v>14669571</v>
      </c>
      <c r="S48" s="31">
        <f t="shared" si="1"/>
        <v>8274455</v>
      </c>
      <c r="T48" s="31">
        <f t="shared" si="1"/>
        <v>6575799</v>
      </c>
      <c r="U48" s="31">
        <f t="shared" si="1"/>
        <v>7110994</v>
      </c>
      <c r="V48" s="31">
        <f t="shared" si="1"/>
        <v>21961248</v>
      </c>
      <c r="W48" s="31">
        <f t="shared" si="1"/>
        <v>92793027</v>
      </c>
      <c r="X48" s="31">
        <f t="shared" si="1"/>
        <v>132855307</v>
      </c>
      <c r="Y48" s="31">
        <f t="shared" si="1"/>
        <v>-40062280</v>
      </c>
      <c r="Z48" s="32">
        <f>+IF(X48&lt;&gt;0,+(Y48/X48)*100,0)</f>
        <v>-30.154820988822074</v>
      </c>
      <c r="AA48" s="29">
        <f>SUM(AA35:AA47)</f>
        <v>132855307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-53289360</v>
      </c>
      <c r="D49" s="39">
        <f t="shared" si="2"/>
        <v>0</v>
      </c>
      <c r="E49" s="40">
        <f t="shared" si="2"/>
        <v>-33466188</v>
      </c>
      <c r="F49" s="41">
        <f t="shared" si="2"/>
        <v>-44729771</v>
      </c>
      <c r="G49" s="41">
        <f t="shared" si="2"/>
        <v>-6361670</v>
      </c>
      <c r="H49" s="41">
        <f t="shared" si="2"/>
        <v>-4258808</v>
      </c>
      <c r="I49" s="41">
        <f t="shared" si="2"/>
        <v>-1627632</v>
      </c>
      <c r="J49" s="41">
        <f t="shared" si="2"/>
        <v>-12248110</v>
      </c>
      <c r="K49" s="41">
        <f t="shared" si="2"/>
        <v>-4151159</v>
      </c>
      <c r="L49" s="41">
        <f t="shared" si="2"/>
        <v>-969516</v>
      </c>
      <c r="M49" s="41">
        <f t="shared" si="2"/>
        <v>-4126360</v>
      </c>
      <c r="N49" s="41">
        <f t="shared" si="2"/>
        <v>-9247035</v>
      </c>
      <c r="O49" s="41">
        <f t="shared" si="2"/>
        <v>3243232</v>
      </c>
      <c r="P49" s="41">
        <f t="shared" si="2"/>
        <v>663365</v>
      </c>
      <c r="Q49" s="41">
        <f t="shared" si="2"/>
        <v>6048012</v>
      </c>
      <c r="R49" s="41">
        <f t="shared" si="2"/>
        <v>9954609</v>
      </c>
      <c r="S49" s="41">
        <f t="shared" si="2"/>
        <v>210244</v>
      </c>
      <c r="T49" s="41">
        <f t="shared" si="2"/>
        <v>4304109</v>
      </c>
      <c r="U49" s="41">
        <f t="shared" si="2"/>
        <v>-504102</v>
      </c>
      <c r="V49" s="41">
        <f t="shared" si="2"/>
        <v>4010251</v>
      </c>
      <c r="W49" s="41">
        <f t="shared" si="2"/>
        <v>-7530285</v>
      </c>
      <c r="X49" s="41">
        <f t="shared" si="2"/>
        <v>-44729771</v>
      </c>
      <c r="Y49" s="41">
        <f t="shared" si="2"/>
        <v>37199486</v>
      </c>
      <c r="Z49" s="42">
        <f>+IF(X49&lt;&gt;0,+(Y49/X49)*100,0)</f>
        <v>-83.164937285281425</v>
      </c>
      <c r="AA49" s="39">
        <f>+AA33-AA48</f>
        <v>-44729771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-53289360</v>
      </c>
      <c r="D52" s="48">
        <f t="shared" si="3"/>
        <v>0</v>
      </c>
      <c r="E52" s="49">
        <f t="shared" si="3"/>
        <v>-33466188</v>
      </c>
      <c r="F52" s="50">
        <f t="shared" si="3"/>
        <v>-44729771</v>
      </c>
      <c r="G52" s="50">
        <f t="shared" si="3"/>
        <v>-6361670</v>
      </c>
      <c r="H52" s="50">
        <f t="shared" si="3"/>
        <v>-4258808</v>
      </c>
      <c r="I52" s="50">
        <f t="shared" si="3"/>
        <v>-1627632</v>
      </c>
      <c r="J52" s="50">
        <f t="shared" si="3"/>
        <v>-12248110</v>
      </c>
      <c r="K52" s="50">
        <f t="shared" si="3"/>
        <v>-4151159</v>
      </c>
      <c r="L52" s="50">
        <f t="shared" si="3"/>
        <v>-969516</v>
      </c>
      <c r="M52" s="50">
        <f t="shared" si="3"/>
        <v>-4126360</v>
      </c>
      <c r="N52" s="50">
        <f t="shared" si="3"/>
        <v>-9247035</v>
      </c>
      <c r="O52" s="50">
        <f t="shared" si="3"/>
        <v>3243232</v>
      </c>
      <c r="P52" s="50">
        <f t="shared" si="3"/>
        <v>663365</v>
      </c>
      <c r="Q52" s="50">
        <f t="shared" si="3"/>
        <v>6048012</v>
      </c>
      <c r="R52" s="50">
        <f t="shared" si="3"/>
        <v>9954609</v>
      </c>
      <c r="S52" s="50">
        <f t="shared" si="3"/>
        <v>210244</v>
      </c>
      <c r="T52" s="50">
        <f t="shared" si="3"/>
        <v>4304109</v>
      </c>
      <c r="U52" s="50">
        <f t="shared" si="3"/>
        <v>-504102</v>
      </c>
      <c r="V52" s="50">
        <f t="shared" si="3"/>
        <v>4010251</v>
      </c>
      <c r="W52" s="50">
        <f t="shared" si="3"/>
        <v>-7530285</v>
      </c>
      <c r="X52" s="50">
        <f t="shared" si="3"/>
        <v>-44729771</v>
      </c>
      <c r="Y52" s="50">
        <f t="shared" si="3"/>
        <v>37199486</v>
      </c>
      <c r="Z52" s="51">
        <f>+IF(X52&lt;&gt;0,+(Y52/X52)*100,0)</f>
        <v>-83.164937285281425</v>
      </c>
      <c r="AA52" s="48">
        <f>SUM(AA49:AA51)</f>
        <v>-44729771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-53289360</v>
      </c>
      <c r="D54" s="54">
        <f>+D52-D53</f>
        <v>0</v>
      </c>
      <c r="E54" s="55">
        <f t="shared" si="4"/>
        <v>-33466188</v>
      </c>
      <c r="F54" s="56">
        <f t="shared" si="4"/>
        <v>-44729771</v>
      </c>
      <c r="G54" s="56">
        <f t="shared" si="4"/>
        <v>-6361670</v>
      </c>
      <c r="H54" s="56">
        <f t="shared" si="4"/>
        <v>-4258808</v>
      </c>
      <c r="I54" s="56">
        <f t="shared" si="4"/>
        <v>-1627632</v>
      </c>
      <c r="J54" s="56">
        <f t="shared" si="4"/>
        <v>-12248110</v>
      </c>
      <c r="K54" s="56">
        <f t="shared" si="4"/>
        <v>-4151159</v>
      </c>
      <c r="L54" s="56">
        <f t="shared" si="4"/>
        <v>-969516</v>
      </c>
      <c r="M54" s="56">
        <f t="shared" si="4"/>
        <v>-4126360</v>
      </c>
      <c r="N54" s="56">
        <f t="shared" si="4"/>
        <v>-9247035</v>
      </c>
      <c r="O54" s="56">
        <f t="shared" si="4"/>
        <v>3243232</v>
      </c>
      <c r="P54" s="56">
        <f t="shared" si="4"/>
        <v>663365</v>
      </c>
      <c r="Q54" s="56">
        <f t="shared" si="4"/>
        <v>6048012</v>
      </c>
      <c r="R54" s="56">
        <f t="shared" si="4"/>
        <v>9954609</v>
      </c>
      <c r="S54" s="56">
        <f t="shared" si="4"/>
        <v>210244</v>
      </c>
      <c r="T54" s="56">
        <f t="shared" si="4"/>
        <v>4304109</v>
      </c>
      <c r="U54" s="56">
        <f t="shared" si="4"/>
        <v>-504102</v>
      </c>
      <c r="V54" s="56">
        <f t="shared" si="4"/>
        <v>4010251</v>
      </c>
      <c r="W54" s="56">
        <f t="shared" si="4"/>
        <v>-7530285</v>
      </c>
      <c r="X54" s="56">
        <f t="shared" si="4"/>
        <v>-44729771</v>
      </c>
      <c r="Y54" s="56">
        <f t="shared" si="4"/>
        <v>37199486</v>
      </c>
      <c r="Z54" s="57">
        <f>+IF(X54&lt;&gt;0,+(Y54/X54)*100,0)</f>
        <v>-83.164937285281425</v>
      </c>
      <c r="AA54" s="54">
        <f>+AA52-AA53</f>
        <v>-44729771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-53289360</v>
      </c>
      <c r="D57" s="48">
        <f>SUM(D54:D56)</f>
        <v>0</v>
      </c>
      <c r="E57" s="49">
        <f t="shared" si="5"/>
        <v>-33466188</v>
      </c>
      <c r="F57" s="50">
        <f t="shared" si="5"/>
        <v>-44729771</v>
      </c>
      <c r="G57" s="50">
        <f t="shared" si="5"/>
        <v>-6361670</v>
      </c>
      <c r="H57" s="50">
        <f t="shared" si="5"/>
        <v>-4258808</v>
      </c>
      <c r="I57" s="50">
        <f t="shared" si="5"/>
        <v>-1627632</v>
      </c>
      <c r="J57" s="50">
        <f t="shared" si="5"/>
        <v>-12248110</v>
      </c>
      <c r="K57" s="50">
        <f t="shared" si="5"/>
        <v>-4151159</v>
      </c>
      <c r="L57" s="50">
        <f t="shared" si="5"/>
        <v>-969516</v>
      </c>
      <c r="M57" s="50">
        <f t="shared" si="5"/>
        <v>-4126360</v>
      </c>
      <c r="N57" s="50">
        <f t="shared" si="5"/>
        <v>-9247035</v>
      </c>
      <c r="O57" s="50">
        <f t="shared" si="5"/>
        <v>3243232</v>
      </c>
      <c r="P57" s="50">
        <f t="shared" si="5"/>
        <v>663365</v>
      </c>
      <c r="Q57" s="50">
        <f t="shared" si="5"/>
        <v>6048012</v>
      </c>
      <c r="R57" s="50">
        <f t="shared" si="5"/>
        <v>9954609</v>
      </c>
      <c r="S57" s="50">
        <f t="shared" si="5"/>
        <v>210244</v>
      </c>
      <c r="T57" s="50">
        <f t="shared" si="5"/>
        <v>4304109</v>
      </c>
      <c r="U57" s="50">
        <f t="shared" si="5"/>
        <v>-504102</v>
      </c>
      <c r="V57" s="50">
        <f t="shared" si="5"/>
        <v>4010251</v>
      </c>
      <c r="W57" s="50">
        <f t="shared" si="5"/>
        <v>-7530285</v>
      </c>
      <c r="X57" s="50">
        <f t="shared" si="5"/>
        <v>-44729771</v>
      </c>
      <c r="Y57" s="50">
        <f t="shared" si="5"/>
        <v>37199486</v>
      </c>
      <c r="Z57" s="51">
        <f>+IF(X57&lt;&gt;0,+(Y57/X57)*100,0)</f>
        <v>-83.164937285281425</v>
      </c>
      <c r="AA57" s="48">
        <f>SUM(AA54:AA56)</f>
        <v>-44729771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-53289360</v>
      </c>
      <c r="D60" s="65">
        <f>SUM(D57:D59)</f>
        <v>0</v>
      </c>
      <c r="E60" s="66">
        <f t="shared" si="6"/>
        <v>-33466188</v>
      </c>
      <c r="F60" s="67">
        <f t="shared" si="6"/>
        <v>-44729771</v>
      </c>
      <c r="G60" s="67">
        <f t="shared" si="6"/>
        <v>-6361670</v>
      </c>
      <c r="H60" s="67">
        <f t="shared" si="6"/>
        <v>-4258808</v>
      </c>
      <c r="I60" s="67">
        <f t="shared" si="6"/>
        <v>-1627632</v>
      </c>
      <c r="J60" s="67">
        <f t="shared" si="6"/>
        <v>-12248110</v>
      </c>
      <c r="K60" s="67">
        <f t="shared" si="6"/>
        <v>-4151159</v>
      </c>
      <c r="L60" s="67">
        <f t="shared" si="6"/>
        <v>-969516</v>
      </c>
      <c r="M60" s="67">
        <f t="shared" si="6"/>
        <v>-4126360</v>
      </c>
      <c r="N60" s="67">
        <f t="shared" si="6"/>
        <v>-9247035</v>
      </c>
      <c r="O60" s="67">
        <f t="shared" si="6"/>
        <v>3243232</v>
      </c>
      <c r="P60" s="67">
        <f t="shared" si="6"/>
        <v>663365</v>
      </c>
      <c r="Q60" s="67">
        <f t="shared" si="6"/>
        <v>6048012</v>
      </c>
      <c r="R60" s="67">
        <f t="shared" si="6"/>
        <v>9954609</v>
      </c>
      <c r="S60" s="67">
        <f t="shared" si="6"/>
        <v>210244</v>
      </c>
      <c r="T60" s="67">
        <f t="shared" si="6"/>
        <v>4304109</v>
      </c>
      <c r="U60" s="67">
        <f t="shared" si="6"/>
        <v>-504102</v>
      </c>
      <c r="V60" s="67">
        <f t="shared" si="6"/>
        <v>4010251</v>
      </c>
      <c r="W60" s="67">
        <f t="shared" si="6"/>
        <v>-7530285</v>
      </c>
      <c r="X60" s="67">
        <f t="shared" si="6"/>
        <v>-44729771</v>
      </c>
      <c r="Y60" s="67">
        <f t="shared" si="6"/>
        <v>37199486</v>
      </c>
      <c r="Z60" s="68">
        <f>+IF(X60&lt;&gt;0,+(Y60/X60)*100,0)</f>
        <v>-83.164937285281425</v>
      </c>
      <c r="AA60" s="65">
        <f>SUM(AA57:AA59)</f>
        <v>-44729771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2869127</v>
      </c>
      <c r="D40" s="20"/>
      <c r="E40" s="21">
        <v>2353668</v>
      </c>
      <c r="F40" s="22">
        <v>2496710</v>
      </c>
      <c r="G40" s="22">
        <v>189555</v>
      </c>
      <c r="H40" s="22">
        <v>203726</v>
      </c>
      <c r="I40" s="22">
        <v>190351</v>
      </c>
      <c r="J40" s="22">
        <v>583632</v>
      </c>
      <c r="K40" s="22">
        <v>196695</v>
      </c>
      <c r="L40" s="22">
        <v>190351</v>
      </c>
      <c r="M40" s="22">
        <v>196695</v>
      </c>
      <c r="N40" s="22">
        <v>583741</v>
      </c>
      <c r="O40" s="22">
        <v>196695</v>
      </c>
      <c r="P40" s="22">
        <v>177659</v>
      </c>
      <c r="Q40" s="22">
        <v>174998</v>
      </c>
      <c r="R40" s="22">
        <v>549352</v>
      </c>
      <c r="S40" s="22">
        <v>180745</v>
      </c>
      <c r="T40" s="22">
        <v>186768</v>
      </c>
      <c r="U40" s="22">
        <v>134984</v>
      </c>
      <c r="V40" s="22">
        <v>502497</v>
      </c>
      <c r="W40" s="22">
        <v>2219222</v>
      </c>
      <c r="X40" s="22">
        <v>2496710</v>
      </c>
      <c r="Y40" s="22">
        <v>-277488</v>
      </c>
      <c r="Z40" s="23">
        <v>-11.11414621642081</v>
      </c>
      <c r="AA40" s="20">
        <v>2496710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941173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3810300</v>
      </c>
      <c r="D48" s="29">
        <f t="shared" ref="D48:Y48" si="1">SUM(D35:D47)</f>
        <v>0</v>
      </c>
      <c r="E48" s="30">
        <f t="shared" si="1"/>
        <v>2353668</v>
      </c>
      <c r="F48" s="31">
        <f t="shared" si="1"/>
        <v>2496710</v>
      </c>
      <c r="G48" s="31">
        <f t="shared" si="1"/>
        <v>189555</v>
      </c>
      <c r="H48" s="31">
        <f t="shared" si="1"/>
        <v>203726</v>
      </c>
      <c r="I48" s="31">
        <f t="shared" si="1"/>
        <v>190351</v>
      </c>
      <c r="J48" s="31">
        <f t="shared" si="1"/>
        <v>583632</v>
      </c>
      <c r="K48" s="31">
        <f t="shared" si="1"/>
        <v>196695</v>
      </c>
      <c r="L48" s="31">
        <f t="shared" si="1"/>
        <v>190351</v>
      </c>
      <c r="M48" s="31">
        <f t="shared" si="1"/>
        <v>196695</v>
      </c>
      <c r="N48" s="31">
        <f t="shared" si="1"/>
        <v>583741</v>
      </c>
      <c r="O48" s="31">
        <f t="shared" si="1"/>
        <v>196695</v>
      </c>
      <c r="P48" s="31">
        <f t="shared" si="1"/>
        <v>177659</v>
      </c>
      <c r="Q48" s="31">
        <f t="shared" si="1"/>
        <v>174998</v>
      </c>
      <c r="R48" s="31">
        <f t="shared" si="1"/>
        <v>549352</v>
      </c>
      <c r="S48" s="31">
        <f t="shared" si="1"/>
        <v>180745</v>
      </c>
      <c r="T48" s="31">
        <f t="shared" si="1"/>
        <v>186768</v>
      </c>
      <c r="U48" s="31">
        <f t="shared" si="1"/>
        <v>134984</v>
      </c>
      <c r="V48" s="31">
        <f t="shared" si="1"/>
        <v>502497</v>
      </c>
      <c r="W48" s="31">
        <f t="shared" si="1"/>
        <v>2219222</v>
      </c>
      <c r="X48" s="31">
        <f t="shared" si="1"/>
        <v>2496710</v>
      </c>
      <c r="Y48" s="31">
        <f t="shared" si="1"/>
        <v>-277488</v>
      </c>
      <c r="Z48" s="32">
        <f>+IF(X48&lt;&gt;0,+(Y48/X48)*100,0)</f>
        <v>-11.11414621642081</v>
      </c>
      <c r="AA48" s="29">
        <f>SUM(AA35:AA47)</f>
        <v>2496710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-3810300</v>
      </c>
      <c r="D49" s="39">
        <f t="shared" si="2"/>
        <v>0</v>
      </c>
      <c r="E49" s="40">
        <f t="shared" si="2"/>
        <v>-2353668</v>
      </c>
      <c r="F49" s="41">
        <f t="shared" si="2"/>
        <v>-2496710</v>
      </c>
      <c r="G49" s="41">
        <f t="shared" si="2"/>
        <v>-189555</v>
      </c>
      <c r="H49" s="41">
        <f t="shared" si="2"/>
        <v>-203726</v>
      </c>
      <c r="I49" s="41">
        <f t="shared" si="2"/>
        <v>-190351</v>
      </c>
      <c r="J49" s="41">
        <f t="shared" si="2"/>
        <v>-583632</v>
      </c>
      <c r="K49" s="41">
        <f t="shared" si="2"/>
        <v>-196695</v>
      </c>
      <c r="L49" s="41">
        <f t="shared" si="2"/>
        <v>-190351</v>
      </c>
      <c r="M49" s="41">
        <f t="shared" si="2"/>
        <v>-196695</v>
      </c>
      <c r="N49" s="41">
        <f t="shared" si="2"/>
        <v>-583741</v>
      </c>
      <c r="O49" s="41">
        <f t="shared" si="2"/>
        <v>-196695</v>
      </c>
      <c r="P49" s="41">
        <f t="shared" si="2"/>
        <v>-177659</v>
      </c>
      <c r="Q49" s="41">
        <f t="shared" si="2"/>
        <v>-174998</v>
      </c>
      <c r="R49" s="41">
        <f t="shared" si="2"/>
        <v>-549352</v>
      </c>
      <c r="S49" s="41">
        <f t="shared" si="2"/>
        <v>-180745</v>
      </c>
      <c r="T49" s="41">
        <f t="shared" si="2"/>
        <v>-186768</v>
      </c>
      <c r="U49" s="41">
        <f t="shared" si="2"/>
        <v>-134984</v>
      </c>
      <c r="V49" s="41">
        <f t="shared" si="2"/>
        <v>-502497</v>
      </c>
      <c r="W49" s="41">
        <f t="shared" si="2"/>
        <v>-2219222</v>
      </c>
      <c r="X49" s="41">
        <f t="shared" si="2"/>
        <v>-2496710</v>
      </c>
      <c r="Y49" s="41">
        <f t="shared" si="2"/>
        <v>277488</v>
      </c>
      <c r="Z49" s="42">
        <f>+IF(X49&lt;&gt;0,+(Y49/X49)*100,0)</f>
        <v>-11.11414621642081</v>
      </c>
      <c r="AA49" s="39">
        <f>+AA33-AA48</f>
        <v>-2496710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681356</v>
      </c>
      <c r="I50" s="22">
        <v>446444</v>
      </c>
      <c r="J50" s="22">
        <v>1127800</v>
      </c>
      <c r="K50" s="22">
        <v>2078625</v>
      </c>
      <c r="L50" s="22">
        <v>369422</v>
      </c>
      <c r="M50" s="22">
        <v>71324</v>
      </c>
      <c r="N50" s="22">
        <v>2519371</v>
      </c>
      <c r="O50" s="22">
        <v>-263753</v>
      </c>
      <c r="P50" s="22">
        <v>859297</v>
      </c>
      <c r="Q50" s="22"/>
      <c r="R50" s="22">
        <v>595544</v>
      </c>
      <c r="S50" s="22">
        <v>38590</v>
      </c>
      <c r="T50" s="22">
        <v>902528</v>
      </c>
      <c r="U50" s="22"/>
      <c r="V50" s="22">
        <v>941118</v>
      </c>
      <c r="W50" s="22">
        <v>5183833</v>
      </c>
      <c r="X50" s="22"/>
      <c r="Y50" s="22">
        <v>5183833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-3810300</v>
      </c>
      <c r="D52" s="48">
        <f t="shared" si="3"/>
        <v>0</v>
      </c>
      <c r="E52" s="49">
        <f t="shared" si="3"/>
        <v>-2353668</v>
      </c>
      <c r="F52" s="50">
        <f t="shared" si="3"/>
        <v>-2496710</v>
      </c>
      <c r="G52" s="50">
        <f t="shared" si="3"/>
        <v>-189555</v>
      </c>
      <c r="H52" s="50">
        <f t="shared" si="3"/>
        <v>477630</v>
      </c>
      <c r="I52" s="50">
        <f t="shared" si="3"/>
        <v>256093</v>
      </c>
      <c r="J52" s="50">
        <f t="shared" si="3"/>
        <v>544168</v>
      </c>
      <c r="K52" s="50">
        <f t="shared" si="3"/>
        <v>1881930</v>
      </c>
      <c r="L52" s="50">
        <f t="shared" si="3"/>
        <v>179071</v>
      </c>
      <c r="M52" s="50">
        <f t="shared" si="3"/>
        <v>-125371</v>
      </c>
      <c r="N52" s="50">
        <f t="shared" si="3"/>
        <v>1935630</v>
      </c>
      <c r="O52" s="50">
        <f t="shared" si="3"/>
        <v>-460448</v>
      </c>
      <c r="P52" s="50">
        <f t="shared" si="3"/>
        <v>681638</v>
      </c>
      <c r="Q52" s="50">
        <f t="shared" si="3"/>
        <v>-174998</v>
      </c>
      <c r="R52" s="50">
        <f t="shared" si="3"/>
        <v>46192</v>
      </c>
      <c r="S52" s="50">
        <f t="shared" si="3"/>
        <v>-142155</v>
      </c>
      <c r="T52" s="50">
        <f t="shared" si="3"/>
        <v>715760</v>
      </c>
      <c r="U52" s="50">
        <f t="shared" si="3"/>
        <v>-134984</v>
      </c>
      <c r="V52" s="50">
        <f t="shared" si="3"/>
        <v>438621</v>
      </c>
      <c r="W52" s="50">
        <f t="shared" si="3"/>
        <v>2964611</v>
      </c>
      <c r="X52" s="50">
        <f t="shared" si="3"/>
        <v>-2496710</v>
      </c>
      <c r="Y52" s="50">
        <f t="shared" si="3"/>
        <v>5461321</v>
      </c>
      <c r="Z52" s="51">
        <f>+IF(X52&lt;&gt;0,+(Y52/X52)*100,0)</f>
        <v>-218.74070276483852</v>
      </c>
      <c r="AA52" s="48">
        <f>SUM(AA49:AA51)</f>
        <v>-2496710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-3810300</v>
      </c>
      <c r="D54" s="54">
        <f>+D52-D53</f>
        <v>0</v>
      </c>
      <c r="E54" s="55">
        <f t="shared" si="4"/>
        <v>-2353668</v>
      </c>
      <c r="F54" s="56">
        <f t="shared" si="4"/>
        <v>-2496710</v>
      </c>
      <c r="G54" s="56">
        <f t="shared" si="4"/>
        <v>-189555</v>
      </c>
      <c r="H54" s="56">
        <f t="shared" si="4"/>
        <v>477630</v>
      </c>
      <c r="I54" s="56">
        <f t="shared" si="4"/>
        <v>256093</v>
      </c>
      <c r="J54" s="56">
        <f t="shared" si="4"/>
        <v>544168</v>
      </c>
      <c r="K54" s="56">
        <f t="shared" si="4"/>
        <v>1881930</v>
      </c>
      <c r="L54" s="56">
        <f t="shared" si="4"/>
        <v>179071</v>
      </c>
      <c r="M54" s="56">
        <f t="shared" si="4"/>
        <v>-125371</v>
      </c>
      <c r="N54" s="56">
        <f t="shared" si="4"/>
        <v>1935630</v>
      </c>
      <c r="O54" s="56">
        <f t="shared" si="4"/>
        <v>-460448</v>
      </c>
      <c r="P54" s="56">
        <f t="shared" si="4"/>
        <v>681638</v>
      </c>
      <c r="Q54" s="56">
        <f t="shared" si="4"/>
        <v>-174998</v>
      </c>
      <c r="R54" s="56">
        <f t="shared" si="4"/>
        <v>46192</v>
      </c>
      <c r="S54" s="56">
        <f t="shared" si="4"/>
        <v>-142155</v>
      </c>
      <c r="T54" s="56">
        <f t="shared" si="4"/>
        <v>715760</v>
      </c>
      <c r="U54" s="56">
        <f t="shared" si="4"/>
        <v>-134984</v>
      </c>
      <c r="V54" s="56">
        <f t="shared" si="4"/>
        <v>438621</v>
      </c>
      <c r="W54" s="56">
        <f t="shared" si="4"/>
        <v>2964611</v>
      </c>
      <c r="X54" s="56">
        <f t="shared" si="4"/>
        <v>-2496710</v>
      </c>
      <c r="Y54" s="56">
        <f t="shared" si="4"/>
        <v>5461321</v>
      </c>
      <c r="Z54" s="57">
        <f>+IF(X54&lt;&gt;0,+(Y54/X54)*100,0)</f>
        <v>-218.74070276483852</v>
      </c>
      <c r="AA54" s="54">
        <f>+AA52-AA53</f>
        <v>-2496710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-3810300</v>
      </c>
      <c r="D57" s="48">
        <f>SUM(D54:D56)</f>
        <v>0</v>
      </c>
      <c r="E57" s="49">
        <f t="shared" si="5"/>
        <v>-2353668</v>
      </c>
      <c r="F57" s="50">
        <f t="shared" si="5"/>
        <v>-2496710</v>
      </c>
      <c r="G57" s="50">
        <f t="shared" si="5"/>
        <v>-189555</v>
      </c>
      <c r="H57" s="50">
        <f t="shared" si="5"/>
        <v>477630</v>
      </c>
      <c r="I57" s="50">
        <f t="shared" si="5"/>
        <v>256093</v>
      </c>
      <c r="J57" s="50">
        <f t="shared" si="5"/>
        <v>544168</v>
      </c>
      <c r="K57" s="50">
        <f t="shared" si="5"/>
        <v>1881930</v>
      </c>
      <c r="L57" s="50">
        <f t="shared" si="5"/>
        <v>179071</v>
      </c>
      <c r="M57" s="50">
        <f t="shared" si="5"/>
        <v>-125371</v>
      </c>
      <c r="N57" s="50">
        <f t="shared" si="5"/>
        <v>1935630</v>
      </c>
      <c r="O57" s="50">
        <f t="shared" si="5"/>
        <v>-460448</v>
      </c>
      <c r="P57" s="50">
        <f t="shared" si="5"/>
        <v>681638</v>
      </c>
      <c r="Q57" s="50">
        <f t="shared" si="5"/>
        <v>-174998</v>
      </c>
      <c r="R57" s="50">
        <f t="shared" si="5"/>
        <v>46192</v>
      </c>
      <c r="S57" s="50">
        <f t="shared" si="5"/>
        <v>-142155</v>
      </c>
      <c r="T57" s="50">
        <f t="shared" si="5"/>
        <v>715760</v>
      </c>
      <c r="U57" s="50">
        <f t="shared" si="5"/>
        <v>-134984</v>
      </c>
      <c r="V57" s="50">
        <f t="shared" si="5"/>
        <v>438621</v>
      </c>
      <c r="W57" s="50">
        <f t="shared" si="5"/>
        <v>2964611</v>
      </c>
      <c r="X57" s="50">
        <f t="shared" si="5"/>
        <v>-2496710</v>
      </c>
      <c r="Y57" s="50">
        <f t="shared" si="5"/>
        <v>5461321</v>
      </c>
      <c r="Z57" s="51">
        <f>+IF(X57&lt;&gt;0,+(Y57/X57)*100,0)</f>
        <v>-218.74070276483852</v>
      </c>
      <c r="AA57" s="48">
        <f>SUM(AA54:AA56)</f>
        <v>-2496710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-3810300</v>
      </c>
      <c r="D60" s="65">
        <f>SUM(D57:D59)</f>
        <v>0</v>
      </c>
      <c r="E60" s="66">
        <f t="shared" si="6"/>
        <v>-2353668</v>
      </c>
      <c r="F60" s="67">
        <f t="shared" si="6"/>
        <v>-2496710</v>
      </c>
      <c r="G60" s="67">
        <f t="shared" si="6"/>
        <v>-189555</v>
      </c>
      <c r="H60" s="67">
        <f t="shared" si="6"/>
        <v>477630</v>
      </c>
      <c r="I60" s="67">
        <f t="shared" si="6"/>
        <v>256093</v>
      </c>
      <c r="J60" s="67">
        <f t="shared" si="6"/>
        <v>544168</v>
      </c>
      <c r="K60" s="67">
        <f t="shared" si="6"/>
        <v>1881930</v>
      </c>
      <c r="L60" s="67">
        <f t="shared" si="6"/>
        <v>179071</v>
      </c>
      <c r="M60" s="67">
        <f t="shared" si="6"/>
        <v>-125371</v>
      </c>
      <c r="N60" s="67">
        <f t="shared" si="6"/>
        <v>1935630</v>
      </c>
      <c r="O60" s="67">
        <f t="shared" si="6"/>
        <v>-460448</v>
      </c>
      <c r="P60" s="67">
        <f t="shared" si="6"/>
        <v>681638</v>
      </c>
      <c r="Q60" s="67">
        <f t="shared" si="6"/>
        <v>-174998</v>
      </c>
      <c r="R60" s="67">
        <f t="shared" si="6"/>
        <v>46192</v>
      </c>
      <c r="S60" s="67">
        <f t="shared" si="6"/>
        <v>-142155</v>
      </c>
      <c r="T60" s="67">
        <f t="shared" si="6"/>
        <v>715760</v>
      </c>
      <c r="U60" s="67">
        <f t="shared" si="6"/>
        <v>-134984</v>
      </c>
      <c r="V60" s="67">
        <f t="shared" si="6"/>
        <v>438621</v>
      </c>
      <c r="W60" s="67">
        <f t="shared" si="6"/>
        <v>2964611</v>
      </c>
      <c r="X60" s="67">
        <f t="shared" si="6"/>
        <v>-2496710</v>
      </c>
      <c r="Y60" s="67">
        <f t="shared" si="6"/>
        <v>5461321</v>
      </c>
      <c r="Z60" s="68">
        <f>+IF(X60&lt;&gt;0,+(Y60/X60)*100,0)</f>
        <v>-218.74070276483852</v>
      </c>
      <c r="AA60" s="65">
        <f>SUM(AA57:AA59)</f>
        <v>-2496710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1765933</v>
      </c>
      <c r="D35" s="20"/>
      <c r="E35" s="21"/>
      <c r="F35" s="22">
        <v>1339547</v>
      </c>
      <c r="G35" s="22"/>
      <c r="H35" s="22">
        <v>268162</v>
      </c>
      <c r="I35" s="22">
        <v>157535</v>
      </c>
      <c r="J35" s="22">
        <v>425697</v>
      </c>
      <c r="K35" s="22">
        <v>111901</v>
      </c>
      <c r="L35" s="22">
        <v>139882</v>
      </c>
      <c r="M35" s="22">
        <v>131214</v>
      </c>
      <c r="N35" s="22">
        <v>382997</v>
      </c>
      <c r="O35" s="22">
        <v>117618</v>
      </c>
      <c r="P35" s="22">
        <v>115492</v>
      </c>
      <c r="Q35" s="22">
        <v>117096</v>
      </c>
      <c r="R35" s="22">
        <v>350206</v>
      </c>
      <c r="S35" s="22">
        <v>154302</v>
      </c>
      <c r="T35" s="22">
        <v>122560</v>
      </c>
      <c r="U35" s="22">
        <v>122960</v>
      </c>
      <c r="V35" s="22">
        <v>399822</v>
      </c>
      <c r="W35" s="22">
        <v>1558722</v>
      </c>
      <c r="X35" s="22">
        <v>1339547</v>
      </c>
      <c r="Y35" s="22">
        <v>219175</v>
      </c>
      <c r="Z35" s="23">
        <v>16.36187457401644</v>
      </c>
      <c r="AA35" s="20">
        <v>1339547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21368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11180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86094</v>
      </c>
      <c r="D45" s="20"/>
      <c r="E45" s="21"/>
      <c r="F45" s="22">
        <v>2891</v>
      </c>
      <c r="G45" s="22">
        <v>636</v>
      </c>
      <c r="H45" s="22">
        <v>1128</v>
      </c>
      <c r="I45" s="22">
        <v>1128</v>
      </c>
      <c r="J45" s="22">
        <v>2892</v>
      </c>
      <c r="K45" s="22">
        <v>3520</v>
      </c>
      <c r="L45" s="22"/>
      <c r="M45" s="22">
        <v>13480</v>
      </c>
      <c r="N45" s="22">
        <v>17000</v>
      </c>
      <c r="O45" s="22"/>
      <c r="P45" s="22">
        <v>8095</v>
      </c>
      <c r="Q45" s="22"/>
      <c r="R45" s="22">
        <v>8095</v>
      </c>
      <c r="S45" s="22"/>
      <c r="T45" s="22">
        <v>1128</v>
      </c>
      <c r="U45" s="22">
        <v>25566</v>
      </c>
      <c r="V45" s="22">
        <v>26694</v>
      </c>
      <c r="W45" s="22">
        <v>54681</v>
      </c>
      <c r="X45" s="22">
        <v>2891</v>
      </c>
      <c r="Y45" s="22">
        <v>51790</v>
      </c>
      <c r="Z45" s="23">
        <v>1791.4216534071254</v>
      </c>
      <c r="AA45" s="20">
        <v>2891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1884575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1342438</v>
      </c>
      <c r="G48" s="31">
        <f t="shared" si="1"/>
        <v>636</v>
      </c>
      <c r="H48" s="31">
        <f t="shared" si="1"/>
        <v>269290</v>
      </c>
      <c r="I48" s="31">
        <f t="shared" si="1"/>
        <v>158663</v>
      </c>
      <c r="J48" s="31">
        <f t="shared" si="1"/>
        <v>428589</v>
      </c>
      <c r="K48" s="31">
        <f t="shared" si="1"/>
        <v>115421</v>
      </c>
      <c r="L48" s="31">
        <f t="shared" si="1"/>
        <v>139882</v>
      </c>
      <c r="M48" s="31">
        <f t="shared" si="1"/>
        <v>144694</v>
      </c>
      <c r="N48" s="31">
        <f t="shared" si="1"/>
        <v>399997</v>
      </c>
      <c r="O48" s="31">
        <f t="shared" si="1"/>
        <v>117618</v>
      </c>
      <c r="P48" s="31">
        <f t="shared" si="1"/>
        <v>123587</v>
      </c>
      <c r="Q48" s="31">
        <f t="shared" si="1"/>
        <v>117096</v>
      </c>
      <c r="R48" s="31">
        <f t="shared" si="1"/>
        <v>358301</v>
      </c>
      <c r="S48" s="31">
        <f t="shared" si="1"/>
        <v>154302</v>
      </c>
      <c r="T48" s="31">
        <f t="shared" si="1"/>
        <v>123688</v>
      </c>
      <c r="U48" s="31">
        <f t="shared" si="1"/>
        <v>148526</v>
      </c>
      <c r="V48" s="31">
        <f t="shared" si="1"/>
        <v>426516</v>
      </c>
      <c r="W48" s="31">
        <f t="shared" si="1"/>
        <v>1613403</v>
      </c>
      <c r="X48" s="31">
        <f t="shared" si="1"/>
        <v>1342438</v>
      </c>
      <c r="Y48" s="31">
        <f t="shared" si="1"/>
        <v>270965</v>
      </c>
      <c r="Z48" s="32">
        <f>+IF(X48&lt;&gt;0,+(Y48/X48)*100,0)</f>
        <v>20.184544835590174</v>
      </c>
      <c r="AA48" s="29">
        <f>SUM(AA35:AA47)</f>
        <v>1342438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-1884575</v>
      </c>
      <c r="D49" s="39">
        <f t="shared" si="2"/>
        <v>0</v>
      </c>
      <c r="E49" s="40">
        <f t="shared" si="2"/>
        <v>0</v>
      </c>
      <c r="F49" s="41">
        <f t="shared" si="2"/>
        <v>-1342438</v>
      </c>
      <c r="G49" s="41">
        <f t="shared" si="2"/>
        <v>-636</v>
      </c>
      <c r="H49" s="41">
        <f t="shared" si="2"/>
        <v>-269290</v>
      </c>
      <c r="I49" s="41">
        <f t="shared" si="2"/>
        <v>-158663</v>
      </c>
      <c r="J49" s="41">
        <f t="shared" si="2"/>
        <v>-428589</v>
      </c>
      <c r="K49" s="41">
        <f t="shared" si="2"/>
        <v>-115421</v>
      </c>
      <c r="L49" s="41">
        <f t="shared" si="2"/>
        <v>-139882</v>
      </c>
      <c r="M49" s="41">
        <f t="shared" si="2"/>
        <v>-144694</v>
      </c>
      <c r="N49" s="41">
        <f t="shared" si="2"/>
        <v>-399997</v>
      </c>
      <c r="O49" s="41">
        <f t="shared" si="2"/>
        <v>-117618</v>
      </c>
      <c r="P49" s="41">
        <f t="shared" si="2"/>
        <v>-123587</v>
      </c>
      <c r="Q49" s="41">
        <f t="shared" si="2"/>
        <v>-117096</v>
      </c>
      <c r="R49" s="41">
        <f t="shared" si="2"/>
        <v>-358301</v>
      </c>
      <c r="S49" s="41">
        <f t="shared" si="2"/>
        <v>-154302</v>
      </c>
      <c r="T49" s="41">
        <f t="shared" si="2"/>
        <v>-123688</v>
      </c>
      <c r="U49" s="41">
        <f t="shared" si="2"/>
        <v>-148526</v>
      </c>
      <c r="V49" s="41">
        <f t="shared" si="2"/>
        <v>-426516</v>
      </c>
      <c r="W49" s="41">
        <f t="shared" si="2"/>
        <v>-1613403</v>
      </c>
      <c r="X49" s="41">
        <f t="shared" si="2"/>
        <v>-1342438</v>
      </c>
      <c r="Y49" s="41">
        <f t="shared" si="2"/>
        <v>-270965</v>
      </c>
      <c r="Z49" s="42">
        <f>+IF(X49&lt;&gt;0,+(Y49/X49)*100,0)</f>
        <v>20.184544835590174</v>
      </c>
      <c r="AA49" s="39">
        <f>+AA33-AA48</f>
        <v>-1342438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-1884575</v>
      </c>
      <c r="D52" s="48">
        <f t="shared" si="3"/>
        <v>0</v>
      </c>
      <c r="E52" s="49">
        <f t="shared" si="3"/>
        <v>0</v>
      </c>
      <c r="F52" s="50">
        <f t="shared" si="3"/>
        <v>-1342438</v>
      </c>
      <c r="G52" s="50">
        <f t="shared" si="3"/>
        <v>-636</v>
      </c>
      <c r="H52" s="50">
        <f t="shared" si="3"/>
        <v>-269290</v>
      </c>
      <c r="I52" s="50">
        <f t="shared" si="3"/>
        <v>-158663</v>
      </c>
      <c r="J52" s="50">
        <f t="shared" si="3"/>
        <v>-428589</v>
      </c>
      <c r="K52" s="50">
        <f t="shared" si="3"/>
        <v>-115421</v>
      </c>
      <c r="L52" s="50">
        <f t="shared" si="3"/>
        <v>-139882</v>
      </c>
      <c r="M52" s="50">
        <f t="shared" si="3"/>
        <v>-144694</v>
      </c>
      <c r="N52" s="50">
        <f t="shared" si="3"/>
        <v>-399997</v>
      </c>
      <c r="O52" s="50">
        <f t="shared" si="3"/>
        <v>-117618</v>
      </c>
      <c r="P52" s="50">
        <f t="shared" si="3"/>
        <v>-123587</v>
      </c>
      <c r="Q52" s="50">
        <f t="shared" si="3"/>
        <v>-117096</v>
      </c>
      <c r="R52" s="50">
        <f t="shared" si="3"/>
        <v>-358301</v>
      </c>
      <c r="S52" s="50">
        <f t="shared" si="3"/>
        <v>-154302</v>
      </c>
      <c r="T52" s="50">
        <f t="shared" si="3"/>
        <v>-123688</v>
      </c>
      <c r="U52" s="50">
        <f t="shared" si="3"/>
        <v>-148526</v>
      </c>
      <c r="V52" s="50">
        <f t="shared" si="3"/>
        <v>-426516</v>
      </c>
      <c r="W52" s="50">
        <f t="shared" si="3"/>
        <v>-1613403</v>
      </c>
      <c r="X52" s="50">
        <f t="shared" si="3"/>
        <v>-1342438</v>
      </c>
      <c r="Y52" s="50">
        <f t="shared" si="3"/>
        <v>-270965</v>
      </c>
      <c r="Z52" s="51">
        <f>+IF(X52&lt;&gt;0,+(Y52/X52)*100,0)</f>
        <v>20.184544835590174</v>
      </c>
      <c r="AA52" s="48">
        <f>SUM(AA49:AA51)</f>
        <v>-1342438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-1884575</v>
      </c>
      <c r="D54" s="54">
        <f>+D52-D53</f>
        <v>0</v>
      </c>
      <c r="E54" s="55">
        <f t="shared" si="4"/>
        <v>0</v>
      </c>
      <c r="F54" s="56">
        <f t="shared" si="4"/>
        <v>-1342438</v>
      </c>
      <c r="G54" s="56">
        <f t="shared" si="4"/>
        <v>-636</v>
      </c>
      <c r="H54" s="56">
        <f t="shared" si="4"/>
        <v>-269290</v>
      </c>
      <c r="I54" s="56">
        <f t="shared" si="4"/>
        <v>-158663</v>
      </c>
      <c r="J54" s="56">
        <f t="shared" si="4"/>
        <v>-428589</v>
      </c>
      <c r="K54" s="56">
        <f t="shared" si="4"/>
        <v>-115421</v>
      </c>
      <c r="L54" s="56">
        <f t="shared" si="4"/>
        <v>-139882</v>
      </c>
      <c r="M54" s="56">
        <f t="shared" si="4"/>
        <v>-144694</v>
      </c>
      <c r="N54" s="56">
        <f t="shared" si="4"/>
        <v>-399997</v>
      </c>
      <c r="O54" s="56">
        <f t="shared" si="4"/>
        <v>-117618</v>
      </c>
      <c r="P54" s="56">
        <f t="shared" si="4"/>
        <v>-123587</v>
      </c>
      <c r="Q54" s="56">
        <f t="shared" si="4"/>
        <v>-117096</v>
      </c>
      <c r="R54" s="56">
        <f t="shared" si="4"/>
        <v>-358301</v>
      </c>
      <c r="S54" s="56">
        <f t="shared" si="4"/>
        <v>-154302</v>
      </c>
      <c r="T54" s="56">
        <f t="shared" si="4"/>
        <v>-123688</v>
      </c>
      <c r="U54" s="56">
        <f t="shared" si="4"/>
        <v>-148526</v>
      </c>
      <c r="V54" s="56">
        <f t="shared" si="4"/>
        <v>-426516</v>
      </c>
      <c r="W54" s="56">
        <f t="shared" si="4"/>
        <v>-1613403</v>
      </c>
      <c r="X54" s="56">
        <f t="shared" si="4"/>
        <v>-1342438</v>
      </c>
      <c r="Y54" s="56">
        <f t="shared" si="4"/>
        <v>-270965</v>
      </c>
      <c r="Z54" s="57">
        <f>+IF(X54&lt;&gt;0,+(Y54/X54)*100,0)</f>
        <v>20.184544835590174</v>
      </c>
      <c r="AA54" s="54">
        <f>+AA52-AA53</f>
        <v>-1342438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-1884575</v>
      </c>
      <c r="D57" s="48">
        <f>SUM(D54:D56)</f>
        <v>0</v>
      </c>
      <c r="E57" s="49">
        <f t="shared" si="5"/>
        <v>0</v>
      </c>
      <c r="F57" s="50">
        <f t="shared" si="5"/>
        <v>-1342438</v>
      </c>
      <c r="G57" s="50">
        <f t="shared" si="5"/>
        <v>-636</v>
      </c>
      <c r="H57" s="50">
        <f t="shared" si="5"/>
        <v>-269290</v>
      </c>
      <c r="I57" s="50">
        <f t="shared" si="5"/>
        <v>-158663</v>
      </c>
      <c r="J57" s="50">
        <f t="shared" si="5"/>
        <v>-428589</v>
      </c>
      <c r="K57" s="50">
        <f t="shared" si="5"/>
        <v>-115421</v>
      </c>
      <c r="L57" s="50">
        <f t="shared" si="5"/>
        <v>-139882</v>
      </c>
      <c r="M57" s="50">
        <f t="shared" si="5"/>
        <v>-144694</v>
      </c>
      <c r="N57" s="50">
        <f t="shared" si="5"/>
        <v>-399997</v>
      </c>
      <c r="O57" s="50">
        <f t="shared" si="5"/>
        <v>-117618</v>
      </c>
      <c r="P57" s="50">
        <f t="shared" si="5"/>
        <v>-123587</v>
      </c>
      <c r="Q57" s="50">
        <f t="shared" si="5"/>
        <v>-117096</v>
      </c>
      <c r="R57" s="50">
        <f t="shared" si="5"/>
        <v>-358301</v>
      </c>
      <c r="S57" s="50">
        <f t="shared" si="5"/>
        <v>-154302</v>
      </c>
      <c r="T57" s="50">
        <f t="shared" si="5"/>
        <v>-123688</v>
      </c>
      <c r="U57" s="50">
        <f t="shared" si="5"/>
        <v>-148526</v>
      </c>
      <c r="V57" s="50">
        <f t="shared" si="5"/>
        <v>-426516</v>
      </c>
      <c r="W57" s="50">
        <f t="shared" si="5"/>
        <v>-1613403</v>
      </c>
      <c r="X57" s="50">
        <f t="shared" si="5"/>
        <v>-1342438</v>
      </c>
      <c r="Y57" s="50">
        <f t="shared" si="5"/>
        <v>-270965</v>
      </c>
      <c r="Z57" s="51">
        <f>+IF(X57&lt;&gt;0,+(Y57/X57)*100,0)</f>
        <v>20.184544835590174</v>
      </c>
      <c r="AA57" s="48">
        <f>SUM(AA54:AA56)</f>
        <v>-1342438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-1884575</v>
      </c>
      <c r="D60" s="65">
        <f>SUM(D57:D59)</f>
        <v>0</v>
      </c>
      <c r="E60" s="66">
        <f t="shared" si="6"/>
        <v>0</v>
      </c>
      <c r="F60" s="67">
        <f t="shared" si="6"/>
        <v>-1342438</v>
      </c>
      <c r="G60" s="67">
        <f t="shared" si="6"/>
        <v>-636</v>
      </c>
      <c r="H60" s="67">
        <f t="shared" si="6"/>
        <v>-269290</v>
      </c>
      <c r="I60" s="67">
        <f t="shared" si="6"/>
        <v>-158663</v>
      </c>
      <c r="J60" s="67">
        <f t="shared" si="6"/>
        <v>-428589</v>
      </c>
      <c r="K60" s="67">
        <f t="shared" si="6"/>
        <v>-115421</v>
      </c>
      <c r="L60" s="67">
        <f t="shared" si="6"/>
        <v>-139882</v>
      </c>
      <c r="M60" s="67">
        <f t="shared" si="6"/>
        <v>-144694</v>
      </c>
      <c r="N60" s="67">
        <f t="shared" si="6"/>
        <v>-399997</v>
      </c>
      <c r="O60" s="67">
        <f t="shared" si="6"/>
        <v>-117618</v>
      </c>
      <c r="P60" s="67">
        <f t="shared" si="6"/>
        <v>-123587</v>
      </c>
      <c r="Q60" s="67">
        <f t="shared" si="6"/>
        <v>-117096</v>
      </c>
      <c r="R60" s="67">
        <f t="shared" si="6"/>
        <v>-358301</v>
      </c>
      <c r="S60" s="67">
        <f t="shared" si="6"/>
        <v>-154302</v>
      </c>
      <c r="T60" s="67">
        <f t="shared" si="6"/>
        <v>-123688</v>
      </c>
      <c r="U60" s="67">
        <f t="shared" si="6"/>
        <v>-148526</v>
      </c>
      <c r="V60" s="67">
        <f t="shared" si="6"/>
        <v>-426516</v>
      </c>
      <c r="W60" s="67">
        <f t="shared" si="6"/>
        <v>-1613403</v>
      </c>
      <c r="X60" s="67">
        <f t="shared" si="6"/>
        <v>-1342438</v>
      </c>
      <c r="Y60" s="67">
        <f t="shared" si="6"/>
        <v>-270965</v>
      </c>
      <c r="Z60" s="68">
        <f>+IF(X60&lt;&gt;0,+(Y60/X60)*100,0)</f>
        <v>20.184544835590174</v>
      </c>
      <c r="AA60" s="65">
        <f>SUM(AA57:AA59)</f>
        <v>-1342438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1972332</v>
      </c>
      <c r="D35" s="20"/>
      <c r="E35" s="21">
        <v>1942944</v>
      </c>
      <c r="F35" s="22">
        <v>1857600</v>
      </c>
      <c r="G35" s="22">
        <v>160361</v>
      </c>
      <c r="H35" s="22">
        <v>155931</v>
      </c>
      <c r="I35" s="22">
        <v>224258</v>
      </c>
      <c r="J35" s="22">
        <v>540550</v>
      </c>
      <c r="K35" s="22">
        <v>226271</v>
      </c>
      <c r="L35" s="22">
        <v>162663</v>
      </c>
      <c r="M35" s="22">
        <v>185184</v>
      </c>
      <c r="N35" s="22">
        <v>574118</v>
      </c>
      <c r="O35" s="22"/>
      <c r="P35" s="22">
        <v>150962</v>
      </c>
      <c r="Q35" s="22">
        <v>152117</v>
      </c>
      <c r="R35" s="22">
        <v>303079</v>
      </c>
      <c r="S35" s="22"/>
      <c r="T35" s="22"/>
      <c r="U35" s="22">
        <v>196316</v>
      </c>
      <c r="V35" s="22">
        <v>196316</v>
      </c>
      <c r="W35" s="22">
        <v>1614063</v>
      </c>
      <c r="X35" s="22">
        <v>1857600</v>
      </c>
      <c r="Y35" s="22">
        <v>-243537</v>
      </c>
      <c r="Z35" s="23">
        <v>-13.110303617571059</v>
      </c>
      <c r="AA35" s="20">
        <v>1857600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291368</v>
      </c>
      <c r="D38" s="20"/>
      <c r="E38" s="21">
        <v>24</v>
      </c>
      <c r="F38" s="22">
        <v>53012</v>
      </c>
      <c r="G38" s="22"/>
      <c r="H38" s="22"/>
      <c r="I38" s="22"/>
      <c r="J38" s="22"/>
      <c r="K38" s="22"/>
      <c r="L38" s="22"/>
      <c r="M38" s="22">
        <v>2944</v>
      </c>
      <c r="N38" s="22">
        <v>2944</v>
      </c>
      <c r="O38" s="22"/>
      <c r="P38" s="22">
        <v>755</v>
      </c>
      <c r="Q38" s="22"/>
      <c r="R38" s="22">
        <v>755</v>
      </c>
      <c r="S38" s="22"/>
      <c r="T38" s="22">
        <v>6193</v>
      </c>
      <c r="U38" s="22"/>
      <c r="V38" s="22">
        <v>6193</v>
      </c>
      <c r="W38" s="22">
        <v>9892</v>
      </c>
      <c r="X38" s="22">
        <v>53012</v>
      </c>
      <c r="Y38" s="22">
        <v>-43120</v>
      </c>
      <c r="Z38" s="23">
        <v>-81.34007394552178</v>
      </c>
      <c r="AA38" s="20">
        <v>53012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16910</v>
      </c>
      <c r="D45" s="20"/>
      <c r="E45" s="21">
        <v>15719</v>
      </c>
      <c r="F45" s="22">
        <v>15576</v>
      </c>
      <c r="G45" s="22">
        <v>1360</v>
      </c>
      <c r="H45" s="22">
        <v>1316</v>
      </c>
      <c r="I45" s="22">
        <v>1968</v>
      </c>
      <c r="J45" s="22">
        <v>4644</v>
      </c>
      <c r="K45" s="22">
        <v>1771</v>
      </c>
      <c r="L45" s="22">
        <v>1373</v>
      </c>
      <c r="M45" s="22">
        <v>1597</v>
      </c>
      <c r="N45" s="22">
        <v>4741</v>
      </c>
      <c r="O45" s="22"/>
      <c r="P45" s="22">
        <v>1257</v>
      </c>
      <c r="Q45" s="22">
        <v>1265</v>
      </c>
      <c r="R45" s="22">
        <v>2522</v>
      </c>
      <c r="S45" s="22"/>
      <c r="T45" s="22"/>
      <c r="U45" s="22">
        <v>1705</v>
      </c>
      <c r="V45" s="22">
        <v>1705</v>
      </c>
      <c r="W45" s="22">
        <v>13612</v>
      </c>
      <c r="X45" s="22">
        <v>15576</v>
      </c>
      <c r="Y45" s="22">
        <v>-1964</v>
      </c>
      <c r="Z45" s="23">
        <v>-12.609142270159218</v>
      </c>
      <c r="AA45" s="20">
        <v>15576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2280610</v>
      </c>
      <c r="D48" s="29">
        <f t="shared" ref="D48:Y48" si="1">SUM(D35:D47)</f>
        <v>0</v>
      </c>
      <c r="E48" s="30">
        <f t="shared" si="1"/>
        <v>1958687</v>
      </c>
      <c r="F48" s="31">
        <f t="shared" si="1"/>
        <v>1926188</v>
      </c>
      <c r="G48" s="31">
        <f t="shared" si="1"/>
        <v>161721</v>
      </c>
      <c r="H48" s="31">
        <f t="shared" si="1"/>
        <v>157247</v>
      </c>
      <c r="I48" s="31">
        <f t="shared" si="1"/>
        <v>226226</v>
      </c>
      <c r="J48" s="31">
        <f t="shared" si="1"/>
        <v>545194</v>
      </c>
      <c r="K48" s="31">
        <f t="shared" si="1"/>
        <v>228042</v>
      </c>
      <c r="L48" s="31">
        <f t="shared" si="1"/>
        <v>164036</v>
      </c>
      <c r="M48" s="31">
        <f t="shared" si="1"/>
        <v>189725</v>
      </c>
      <c r="N48" s="31">
        <f t="shared" si="1"/>
        <v>581803</v>
      </c>
      <c r="O48" s="31">
        <f t="shared" si="1"/>
        <v>0</v>
      </c>
      <c r="P48" s="31">
        <f t="shared" si="1"/>
        <v>152974</v>
      </c>
      <c r="Q48" s="31">
        <f t="shared" si="1"/>
        <v>153382</v>
      </c>
      <c r="R48" s="31">
        <f t="shared" si="1"/>
        <v>306356</v>
      </c>
      <c r="S48" s="31">
        <f t="shared" si="1"/>
        <v>0</v>
      </c>
      <c r="T48" s="31">
        <f t="shared" si="1"/>
        <v>6193</v>
      </c>
      <c r="U48" s="31">
        <f t="shared" si="1"/>
        <v>198021</v>
      </c>
      <c r="V48" s="31">
        <f t="shared" si="1"/>
        <v>204214</v>
      </c>
      <c r="W48" s="31">
        <f t="shared" si="1"/>
        <v>1637567</v>
      </c>
      <c r="X48" s="31">
        <f t="shared" si="1"/>
        <v>1926188</v>
      </c>
      <c r="Y48" s="31">
        <f t="shared" si="1"/>
        <v>-288621</v>
      </c>
      <c r="Z48" s="32">
        <f>+IF(X48&lt;&gt;0,+(Y48/X48)*100,0)</f>
        <v>-14.984051401005511</v>
      </c>
      <c r="AA48" s="29">
        <f>SUM(AA35:AA47)</f>
        <v>1926188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-2280610</v>
      </c>
      <c r="D49" s="39">
        <f t="shared" si="2"/>
        <v>0</v>
      </c>
      <c r="E49" s="40">
        <f t="shared" si="2"/>
        <v>-1958687</v>
      </c>
      <c r="F49" s="41">
        <f t="shared" si="2"/>
        <v>-1926188</v>
      </c>
      <c r="G49" s="41">
        <f t="shared" si="2"/>
        <v>-161721</v>
      </c>
      <c r="H49" s="41">
        <f t="shared" si="2"/>
        <v>-157247</v>
      </c>
      <c r="I49" s="41">
        <f t="shared" si="2"/>
        <v>-226226</v>
      </c>
      <c r="J49" s="41">
        <f t="shared" si="2"/>
        <v>-545194</v>
      </c>
      <c r="K49" s="41">
        <f t="shared" si="2"/>
        <v>-228042</v>
      </c>
      <c r="L49" s="41">
        <f t="shared" si="2"/>
        <v>-164036</v>
      </c>
      <c r="M49" s="41">
        <f t="shared" si="2"/>
        <v>-189725</v>
      </c>
      <c r="N49" s="41">
        <f t="shared" si="2"/>
        <v>-581803</v>
      </c>
      <c r="O49" s="41">
        <f t="shared" si="2"/>
        <v>0</v>
      </c>
      <c r="P49" s="41">
        <f t="shared" si="2"/>
        <v>-152974</v>
      </c>
      <c r="Q49" s="41">
        <f t="shared" si="2"/>
        <v>-153382</v>
      </c>
      <c r="R49" s="41">
        <f t="shared" si="2"/>
        <v>-306356</v>
      </c>
      <c r="S49" s="41">
        <f t="shared" si="2"/>
        <v>0</v>
      </c>
      <c r="T49" s="41">
        <f t="shared" si="2"/>
        <v>-6193</v>
      </c>
      <c r="U49" s="41">
        <f t="shared" si="2"/>
        <v>-198021</v>
      </c>
      <c r="V49" s="41">
        <f t="shared" si="2"/>
        <v>-204214</v>
      </c>
      <c r="W49" s="41">
        <f t="shared" si="2"/>
        <v>-1637567</v>
      </c>
      <c r="X49" s="41">
        <f t="shared" si="2"/>
        <v>-1926188</v>
      </c>
      <c r="Y49" s="41">
        <f t="shared" si="2"/>
        <v>288621</v>
      </c>
      <c r="Z49" s="42">
        <f>+IF(X49&lt;&gt;0,+(Y49/X49)*100,0)</f>
        <v>-14.984051401005511</v>
      </c>
      <c r="AA49" s="39">
        <f>+AA33-AA48</f>
        <v>-1926188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-2280610</v>
      </c>
      <c r="D52" s="48">
        <f t="shared" si="3"/>
        <v>0</v>
      </c>
      <c r="E52" s="49">
        <f t="shared" si="3"/>
        <v>-1958687</v>
      </c>
      <c r="F52" s="50">
        <f t="shared" si="3"/>
        <v>-1926188</v>
      </c>
      <c r="G52" s="50">
        <f t="shared" si="3"/>
        <v>-161721</v>
      </c>
      <c r="H52" s="50">
        <f t="shared" si="3"/>
        <v>-157247</v>
      </c>
      <c r="I52" s="50">
        <f t="shared" si="3"/>
        <v>-226226</v>
      </c>
      <c r="J52" s="50">
        <f t="shared" si="3"/>
        <v>-545194</v>
      </c>
      <c r="K52" s="50">
        <f t="shared" si="3"/>
        <v>-228042</v>
      </c>
      <c r="L52" s="50">
        <f t="shared" si="3"/>
        <v>-164036</v>
      </c>
      <c r="M52" s="50">
        <f t="shared" si="3"/>
        <v>-189725</v>
      </c>
      <c r="N52" s="50">
        <f t="shared" si="3"/>
        <v>-581803</v>
      </c>
      <c r="O52" s="50">
        <f t="shared" si="3"/>
        <v>0</v>
      </c>
      <c r="P52" s="50">
        <f t="shared" si="3"/>
        <v>-152974</v>
      </c>
      <c r="Q52" s="50">
        <f t="shared" si="3"/>
        <v>-153382</v>
      </c>
      <c r="R52" s="50">
        <f t="shared" si="3"/>
        <v>-306356</v>
      </c>
      <c r="S52" s="50">
        <f t="shared" si="3"/>
        <v>0</v>
      </c>
      <c r="T52" s="50">
        <f t="shared" si="3"/>
        <v>-6193</v>
      </c>
      <c r="U52" s="50">
        <f t="shared" si="3"/>
        <v>-198021</v>
      </c>
      <c r="V52" s="50">
        <f t="shared" si="3"/>
        <v>-204214</v>
      </c>
      <c r="W52" s="50">
        <f t="shared" si="3"/>
        <v>-1637567</v>
      </c>
      <c r="X52" s="50">
        <f t="shared" si="3"/>
        <v>-1926188</v>
      </c>
      <c r="Y52" s="50">
        <f t="shared" si="3"/>
        <v>288621</v>
      </c>
      <c r="Z52" s="51">
        <f>+IF(X52&lt;&gt;0,+(Y52/X52)*100,0)</f>
        <v>-14.984051401005511</v>
      </c>
      <c r="AA52" s="48">
        <f>SUM(AA49:AA51)</f>
        <v>-1926188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-2280610</v>
      </c>
      <c r="D54" s="54">
        <f>+D52-D53</f>
        <v>0</v>
      </c>
      <c r="E54" s="55">
        <f t="shared" si="4"/>
        <v>-1958687</v>
      </c>
      <c r="F54" s="56">
        <f t="shared" si="4"/>
        <v>-1926188</v>
      </c>
      <c r="G54" s="56">
        <f t="shared" si="4"/>
        <v>-161721</v>
      </c>
      <c r="H54" s="56">
        <f t="shared" si="4"/>
        <v>-157247</v>
      </c>
      <c r="I54" s="56">
        <f t="shared" si="4"/>
        <v>-226226</v>
      </c>
      <c r="J54" s="56">
        <f t="shared" si="4"/>
        <v>-545194</v>
      </c>
      <c r="K54" s="56">
        <f t="shared" si="4"/>
        <v>-228042</v>
      </c>
      <c r="L54" s="56">
        <f t="shared" si="4"/>
        <v>-164036</v>
      </c>
      <c r="M54" s="56">
        <f t="shared" si="4"/>
        <v>-189725</v>
      </c>
      <c r="N54" s="56">
        <f t="shared" si="4"/>
        <v>-581803</v>
      </c>
      <c r="O54" s="56">
        <f t="shared" si="4"/>
        <v>0</v>
      </c>
      <c r="P54" s="56">
        <f t="shared" si="4"/>
        <v>-152974</v>
      </c>
      <c r="Q54" s="56">
        <f t="shared" si="4"/>
        <v>-153382</v>
      </c>
      <c r="R54" s="56">
        <f t="shared" si="4"/>
        <v>-306356</v>
      </c>
      <c r="S54" s="56">
        <f t="shared" si="4"/>
        <v>0</v>
      </c>
      <c r="T54" s="56">
        <f t="shared" si="4"/>
        <v>-6193</v>
      </c>
      <c r="U54" s="56">
        <f t="shared" si="4"/>
        <v>-198021</v>
      </c>
      <c r="V54" s="56">
        <f t="shared" si="4"/>
        <v>-204214</v>
      </c>
      <c r="W54" s="56">
        <f t="shared" si="4"/>
        <v>-1637567</v>
      </c>
      <c r="X54" s="56">
        <f t="shared" si="4"/>
        <v>-1926188</v>
      </c>
      <c r="Y54" s="56">
        <f t="shared" si="4"/>
        <v>288621</v>
      </c>
      <c r="Z54" s="57">
        <f>+IF(X54&lt;&gt;0,+(Y54/X54)*100,0)</f>
        <v>-14.984051401005511</v>
      </c>
      <c r="AA54" s="54">
        <f>+AA52-AA53</f>
        <v>-1926188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-2280610</v>
      </c>
      <c r="D57" s="48">
        <f>SUM(D54:D56)</f>
        <v>0</v>
      </c>
      <c r="E57" s="49">
        <f t="shared" si="5"/>
        <v>-1958687</v>
      </c>
      <c r="F57" s="50">
        <f t="shared" si="5"/>
        <v>-1926188</v>
      </c>
      <c r="G57" s="50">
        <f t="shared" si="5"/>
        <v>-161721</v>
      </c>
      <c r="H57" s="50">
        <f t="shared" si="5"/>
        <v>-157247</v>
      </c>
      <c r="I57" s="50">
        <f t="shared" si="5"/>
        <v>-226226</v>
      </c>
      <c r="J57" s="50">
        <f t="shared" si="5"/>
        <v>-545194</v>
      </c>
      <c r="K57" s="50">
        <f t="shared" si="5"/>
        <v>-228042</v>
      </c>
      <c r="L57" s="50">
        <f t="shared" si="5"/>
        <v>-164036</v>
      </c>
      <c r="M57" s="50">
        <f t="shared" si="5"/>
        <v>-189725</v>
      </c>
      <c r="N57" s="50">
        <f t="shared" si="5"/>
        <v>-581803</v>
      </c>
      <c r="O57" s="50">
        <f t="shared" si="5"/>
        <v>0</v>
      </c>
      <c r="P57" s="50">
        <f t="shared" si="5"/>
        <v>-152974</v>
      </c>
      <c r="Q57" s="50">
        <f t="shared" si="5"/>
        <v>-153382</v>
      </c>
      <c r="R57" s="50">
        <f t="shared" si="5"/>
        <v>-306356</v>
      </c>
      <c r="S57" s="50">
        <f t="shared" si="5"/>
        <v>0</v>
      </c>
      <c r="T57" s="50">
        <f t="shared" si="5"/>
        <v>-6193</v>
      </c>
      <c r="U57" s="50">
        <f t="shared" si="5"/>
        <v>-198021</v>
      </c>
      <c r="V57" s="50">
        <f t="shared" si="5"/>
        <v>-204214</v>
      </c>
      <c r="W57" s="50">
        <f t="shared" si="5"/>
        <v>-1637567</v>
      </c>
      <c r="X57" s="50">
        <f t="shared" si="5"/>
        <v>-1926188</v>
      </c>
      <c r="Y57" s="50">
        <f t="shared" si="5"/>
        <v>288621</v>
      </c>
      <c r="Z57" s="51">
        <f>+IF(X57&lt;&gt;0,+(Y57/X57)*100,0)</f>
        <v>-14.984051401005511</v>
      </c>
      <c r="AA57" s="48">
        <f>SUM(AA54:AA56)</f>
        <v>-1926188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-2280610</v>
      </c>
      <c r="D60" s="65">
        <f>SUM(D57:D59)</f>
        <v>0</v>
      </c>
      <c r="E60" s="66">
        <f t="shared" si="6"/>
        <v>-1958687</v>
      </c>
      <c r="F60" s="67">
        <f t="shared" si="6"/>
        <v>-1926188</v>
      </c>
      <c r="G60" s="67">
        <f t="shared" si="6"/>
        <v>-161721</v>
      </c>
      <c r="H60" s="67">
        <f t="shared" si="6"/>
        <v>-157247</v>
      </c>
      <c r="I60" s="67">
        <f t="shared" si="6"/>
        <v>-226226</v>
      </c>
      <c r="J60" s="67">
        <f t="shared" si="6"/>
        <v>-545194</v>
      </c>
      <c r="K60" s="67">
        <f t="shared" si="6"/>
        <v>-228042</v>
      </c>
      <c r="L60" s="67">
        <f t="shared" si="6"/>
        <v>-164036</v>
      </c>
      <c r="M60" s="67">
        <f t="shared" si="6"/>
        <v>-189725</v>
      </c>
      <c r="N60" s="67">
        <f t="shared" si="6"/>
        <v>-581803</v>
      </c>
      <c r="O60" s="67">
        <f t="shared" si="6"/>
        <v>0</v>
      </c>
      <c r="P60" s="67">
        <f t="shared" si="6"/>
        <v>-152974</v>
      </c>
      <c r="Q60" s="67">
        <f t="shared" si="6"/>
        <v>-153382</v>
      </c>
      <c r="R60" s="67">
        <f t="shared" si="6"/>
        <v>-306356</v>
      </c>
      <c r="S60" s="67">
        <f t="shared" si="6"/>
        <v>0</v>
      </c>
      <c r="T60" s="67">
        <f t="shared" si="6"/>
        <v>-6193</v>
      </c>
      <c r="U60" s="67">
        <f t="shared" si="6"/>
        <v>-198021</v>
      </c>
      <c r="V60" s="67">
        <f t="shared" si="6"/>
        <v>-204214</v>
      </c>
      <c r="W60" s="67">
        <f t="shared" si="6"/>
        <v>-1637567</v>
      </c>
      <c r="X60" s="67">
        <f t="shared" si="6"/>
        <v>-1926188</v>
      </c>
      <c r="Y60" s="67">
        <f t="shared" si="6"/>
        <v>288621</v>
      </c>
      <c r="Z60" s="68">
        <f>+IF(X60&lt;&gt;0,+(Y60/X60)*100,0)</f>
        <v>-14.984051401005511</v>
      </c>
      <c r="AA60" s="65">
        <f>SUM(AA57:AA59)</f>
        <v>-1926188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2204332</v>
      </c>
      <c r="D40" s="20"/>
      <c r="E40" s="21">
        <v>2297994</v>
      </c>
      <c r="F40" s="22">
        <v>2297994</v>
      </c>
      <c r="G40" s="22"/>
      <c r="H40" s="22">
        <v>103673</v>
      </c>
      <c r="I40" s="22">
        <v>203762</v>
      </c>
      <c r="J40" s="22">
        <v>307435</v>
      </c>
      <c r="K40" s="22"/>
      <c r="L40" s="22">
        <v>203762</v>
      </c>
      <c r="M40" s="22">
        <v>210554</v>
      </c>
      <c r="N40" s="22">
        <v>414316</v>
      </c>
      <c r="O40" s="22">
        <v>210554</v>
      </c>
      <c r="P40" s="22">
        <v>410590</v>
      </c>
      <c r="Q40" s="22">
        <v>210554</v>
      </c>
      <c r="R40" s="22">
        <v>831698</v>
      </c>
      <c r="S40" s="22">
        <v>203762</v>
      </c>
      <c r="T40" s="22">
        <v>210554</v>
      </c>
      <c r="U40" s="22">
        <v>203762</v>
      </c>
      <c r="V40" s="22">
        <v>618078</v>
      </c>
      <c r="W40" s="22">
        <v>2171527</v>
      </c>
      <c r="X40" s="22">
        <v>2298000</v>
      </c>
      <c r="Y40" s="22">
        <v>-126473</v>
      </c>
      <c r="Z40" s="23">
        <v>-5.5036118363794602</v>
      </c>
      <c r="AA40" s="20">
        <v>2297994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2204332</v>
      </c>
      <c r="D48" s="29">
        <f t="shared" ref="D48:Y48" si="1">SUM(D35:D47)</f>
        <v>0</v>
      </c>
      <c r="E48" s="30">
        <f t="shared" si="1"/>
        <v>2297994</v>
      </c>
      <c r="F48" s="31">
        <f t="shared" si="1"/>
        <v>2297994</v>
      </c>
      <c r="G48" s="31">
        <f t="shared" si="1"/>
        <v>0</v>
      </c>
      <c r="H48" s="31">
        <f t="shared" si="1"/>
        <v>103673</v>
      </c>
      <c r="I48" s="31">
        <f t="shared" si="1"/>
        <v>203762</v>
      </c>
      <c r="J48" s="31">
        <f t="shared" si="1"/>
        <v>307435</v>
      </c>
      <c r="K48" s="31">
        <f t="shared" si="1"/>
        <v>0</v>
      </c>
      <c r="L48" s="31">
        <f t="shared" si="1"/>
        <v>203762</v>
      </c>
      <c r="M48" s="31">
        <f t="shared" si="1"/>
        <v>210554</v>
      </c>
      <c r="N48" s="31">
        <f t="shared" si="1"/>
        <v>414316</v>
      </c>
      <c r="O48" s="31">
        <f t="shared" si="1"/>
        <v>210554</v>
      </c>
      <c r="P48" s="31">
        <f t="shared" si="1"/>
        <v>410590</v>
      </c>
      <c r="Q48" s="31">
        <f t="shared" si="1"/>
        <v>210554</v>
      </c>
      <c r="R48" s="31">
        <f t="shared" si="1"/>
        <v>831698</v>
      </c>
      <c r="S48" s="31">
        <f t="shared" si="1"/>
        <v>203762</v>
      </c>
      <c r="T48" s="31">
        <f t="shared" si="1"/>
        <v>210554</v>
      </c>
      <c r="U48" s="31">
        <f t="shared" si="1"/>
        <v>203762</v>
      </c>
      <c r="V48" s="31">
        <f t="shared" si="1"/>
        <v>618078</v>
      </c>
      <c r="W48" s="31">
        <f t="shared" si="1"/>
        <v>2171527</v>
      </c>
      <c r="X48" s="31">
        <f t="shared" si="1"/>
        <v>2298000</v>
      </c>
      <c r="Y48" s="31">
        <f t="shared" si="1"/>
        <v>-126473</v>
      </c>
      <c r="Z48" s="32">
        <f>+IF(X48&lt;&gt;0,+(Y48/X48)*100,0)</f>
        <v>-5.5036118363794602</v>
      </c>
      <c r="AA48" s="29">
        <f>SUM(AA35:AA47)</f>
        <v>2297994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-2204332</v>
      </c>
      <c r="D49" s="39">
        <f t="shared" si="2"/>
        <v>0</v>
      </c>
      <c r="E49" s="40">
        <f t="shared" si="2"/>
        <v>-2297994</v>
      </c>
      <c r="F49" s="41">
        <f t="shared" si="2"/>
        <v>-2297994</v>
      </c>
      <c r="G49" s="41">
        <f t="shared" si="2"/>
        <v>0</v>
      </c>
      <c r="H49" s="41">
        <f t="shared" si="2"/>
        <v>-103673</v>
      </c>
      <c r="I49" s="41">
        <f t="shared" si="2"/>
        <v>-203762</v>
      </c>
      <c r="J49" s="41">
        <f t="shared" si="2"/>
        <v>-307435</v>
      </c>
      <c r="K49" s="41">
        <f t="shared" si="2"/>
        <v>0</v>
      </c>
      <c r="L49" s="41">
        <f t="shared" si="2"/>
        <v>-203762</v>
      </c>
      <c r="M49" s="41">
        <f t="shared" si="2"/>
        <v>-210554</v>
      </c>
      <c r="N49" s="41">
        <f t="shared" si="2"/>
        <v>-414316</v>
      </c>
      <c r="O49" s="41">
        <f t="shared" si="2"/>
        <v>-210554</v>
      </c>
      <c r="P49" s="41">
        <f t="shared" si="2"/>
        <v>-410590</v>
      </c>
      <c r="Q49" s="41">
        <f t="shared" si="2"/>
        <v>-210554</v>
      </c>
      <c r="R49" s="41">
        <f t="shared" si="2"/>
        <v>-831698</v>
      </c>
      <c r="S49" s="41">
        <f t="shared" si="2"/>
        <v>-203762</v>
      </c>
      <c r="T49" s="41">
        <f t="shared" si="2"/>
        <v>-210554</v>
      </c>
      <c r="U49" s="41">
        <f t="shared" si="2"/>
        <v>-203762</v>
      </c>
      <c r="V49" s="41">
        <f t="shared" si="2"/>
        <v>-618078</v>
      </c>
      <c r="W49" s="41">
        <f t="shared" si="2"/>
        <v>-2171527</v>
      </c>
      <c r="X49" s="41">
        <f t="shared" si="2"/>
        <v>-2298000</v>
      </c>
      <c r="Y49" s="41">
        <f t="shared" si="2"/>
        <v>126473</v>
      </c>
      <c r="Z49" s="42">
        <f>+IF(X49&lt;&gt;0,+(Y49/X49)*100,0)</f>
        <v>-5.5036118363794602</v>
      </c>
      <c r="AA49" s="39">
        <f>+AA33-AA48</f>
        <v>-2297994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-2204332</v>
      </c>
      <c r="D52" s="48">
        <f t="shared" si="3"/>
        <v>0</v>
      </c>
      <c r="E52" s="49">
        <f t="shared" si="3"/>
        <v>-2297994</v>
      </c>
      <c r="F52" s="50">
        <f t="shared" si="3"/>
        <v>-2297994</v>
      </c>
      <c r="G52" s="50">
        <f t="shared" si="3"/>
        <v>0</v>
      </c>
      <c r="H52" s="50">
        <f t="shared" si="3"/>
        <v>-103673</v>
      </c>
      <c r="I52" s="50">
        <f t="shared" si="3"/>
        <v>-203762</v>
      </c>
      <c r="J52" s="50">
        <f t="shared" si="3"/>
        <v>-307435</v>
      </c>
      <c r="K52" s="50">
        <f t="shared" si="3"/>
        <v>0</v>
      </c>
      <c r="L52" s="50">
        <f t="shared" si="3"/>
        <v>-203762</v>
      </c>
      <c r="M52" s="50">
        <f t="shared" si="3"/>
        <v>-210554</v>
      </c>
      <c r="N52" s="50">
        <f t="shared" si="3"/>
        <v>-414316</v>
      </c>
      <c r="O52" s="50">
        <f t="shared" si="3"/>
        <v>-210554</v>
      </c>
      <c r="P52" s="50">
        <f t="shared" si="3"/>
        <v>-410590</v>
      </c>
      <c r="Q52" s="50">
        <f t="shared" si="3"/>
        <v>-210554</v>
      </c>
      <c r="R52" s="50">
        <f t="shared" si="3"/>
        <v>-831698</v>
      </c>
      <c r="S52" s="50">
        <f t="shared" si="3"/>
        <v>-203762</v>
      </c>
      <c r="T52" s="50">
        <f t="shared" si="3"/>
        <v>-210554</v>
      </c>
      <c r="U52" s="50">
        <f t="shared" si="3"/>
        <v>-203762</v>
      </c>
      <c r="V52" s="50">
        <f t="shared" si="3"/>
        <v>-618078</v>
      </c>
      <c r="W52" s="50">
        <f t="shared" si="3"/>
        <v>-2171527</v>
      </c>
      <c r="X52" s="50">
        <f t="shared" si="3"/>
        <v>-2298000</v>
      </c>
      <c r="Y52" s="50">
        <f t="shared" si="3"/>
        <v>126473</v>
      </c>
      <c r="Z52" s="51">
        <f>+IF(X52&lt;&gt;0,+(Y52/X52)*100,0)</f>
        <v>-5.5036118363794602</v>
      </c>
      <c r="AA52" s="48">
        <f>SUM(AA49:AA51)</f>
        <v>-2297994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-2204332</v>
      </c>
      <c r="D54" s="54">
        <f>+D52-D53</f>
        <v>0</v>
      </c>
      <c r="E54" s="55">
        <f t="shared" si="4"/>
        <v>-2297994</v>
      </c>
      <c r="F54" s="56">
        <f t="shared" si="4"/>
        <v>-2297994</v>
      </c>
      <c r="G54" s="56">
        <f t="shared" si="4"/>
        <v>0</v>
      </c>
      <c r="H54" s="56">
        <f t="shared" si="4"/>
        <v>-103673</v>
      </c>
      <c r="I54" s="56">
        <f t="shared" si="4"/>
        <v>-203762</v>
      </c>
      <c r="J54" s="56">
        <f t="shared" si="4"/>
        <v>-307435</v>
      </c>
      <c r="K54" s="56">
        <f t="shared" si="4"/>
        <v>0</v>
      </c>
      <c r="L54" s="56">
        <f t="shared" si="4"/>
        <v>-203762</v>
      </c>
      <c r="M54" s="56">
        <f t="shared" si="4"/>
        <v>-210554</v>
      </c>
      <c r="N54" s="56">
        <f t="shared" si="4"/>
        <v>-414316</v>
      </c>
      <c r="O54" s="56">
        <f t="shared" si="4"/>
        <v>-210554</v>
      </c>
      <c r="P54" s="56">
        <f t="shared" si="4"/>
        <v>-410590</v>
      </c>
      <c r="Q54" s="56">
        <f t="shared" si="4"/>
        <v>-210554</v>
      </c>
      <c r="R54" s="56">
        <f t="shared" si="4"/>
        <v>-831698</v>
      </c>
      <c r="S54" s="56">
        <f t="shared" si="4"/>
        <v>-203762</v>
      </c>
      <c r="T54" s="56">
        <f t="shared" si="4"/>
        <v>-210554</v>
      </c>
      <c r="U54" s="56">
        <f t="shared" si="4"/>
        <v>-203762</v>
      </c>
      <c r="V54" s="56">
        <f t="shared" si="4"/>
        <v>-618078</v>
      </c>
      <c r="W54" s="56">
        <f t="shared" si="4"/>
        <v>-2171527</v>
      </c>
      <c r="X54" s="56">
        <f t="shared" si="4"/>
        <v>-2298000</v>
      </c>
      <c r="Y54" s="56">
        <f t="shared" si="4"/>
        <v>126473</v>
      </c>
      <c r="Z54" s="57">
        <f>+IF(X54&lt;&gt;0,+(Y54/X54)*100,0)</f>
        <v>-5.5036118363794602</v>
      </c>
      <c r="AA54" s="54">
        <f>+AA52-AA53</f>
        <v>-2297994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-2204332</v>
      </c>
      <c r="D57" s="48">
        <f>SUM(D54:D56)</f>
        <v>0</v>
      </c>
      <c r="E57" s="49">
        <f t="shared" si="5"/>
        <v>-2297994</v>
      </c>
      <c r="F57" s="50">
        <f t="shared" si="5"/>
        <v>-2297994</v>
      </c>
      <c r="G57" s="50">
        <f t="shared" si="5"/>
        <v>0</v>
      </c>
      <c r="H57" s="50">
        <f t="shared" si="5"/>
        <v>-103673</v>
      </c>
      <c r="I57" s="50">
        <f t="shared" si="5"/>
        <v>-203762</v>
      </c>
      <c r="J57" s="50">
        <f t="shared" si="5"/>
        <v>-307435</v>
      </c>
      <c r="K57" s="50">
        <f t="shared" si="5"/>
        <v>0</v>
      </c>
      <c r="L57" s="50">
        <f t="shared" si="5"/>
        <v>-203762</v>
      </c>
      <c r="M57" s="50">
        <f t="shared" si="5"/>
        <v>-210554</v>
      </c>
      <c r="N57" s="50">
        <f t="shared" si="5"/>
        <v>-414316</v>
      </c>
      <c r="O57" s="50">
        <f t="shared" si="5"/>
        <v>-210554</v>
      </c>
      <c r="P57" s="50">
        <f t="shared" si="5"/>
        <v>-410590</v>
      </c>
      <c r="Q57" s="50">
        <f t="shared" si="5"/>
        <v>-210554</v>
      </c>
      <c r="R57" s="50">
        <f t="shared" si="5"/>
        <v>-831698</v>
      </c>
      <c r="S57" s="50">
        <f t="shared" si="5"/>
        <v>-203762</v>
      </c>
      <c r="T57" s="50">
        <f t="shared" si="5"/>
        <v>-210554</v>
      </c>
      <c r="U57" s="50">
        <f t="shared" si="5"/>
        <v>-203762</v>
      </c>
      <c r="V57" s="50">
        <f t="shared" si="5"/>
        <v>-618078</v>
      </c>
      <c r="W57" s="50">
        <f t="shared" si="5"/>
        <v>-2171527</v>
      </c>
      <c r="X57" s="50">
        <f t="shared" si="5"/>
        <v>-2298000</v>
      </c>
      <c r="Y57" s="50">
        <f t="shared" si="5"/>
        <v>126473</v>
      </c>
      <c r="Z57" s="51">
        <f>+IF(X57&lt;&gt;0,+(Y57/X57)*100,0)</f>
        <v>-5.5036118363794602</v>
      </c>
      <c r="AA57" s="48">
        <f>SUM(AA54:AA56)</f>
        <v>-2297994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-2204332</v>
      </c>
      <c r="D60" s="65">
        <f>SUM(D57:D59)</f>
        <v>0</v>
      </c>
      <c r="E60" s="66">
        <f t="shared" si="6"/>
        <v>-2297994</v>
      </c>
      <c r="F60" s="67">
        <f t="shared" si="6"/>
        <v>-2297994</v>
      </c>
      <c r="G60" s="67">
        <f t="shared" si="6"/>
        <v>0</v>
      </c>
      <c r="H60" s="67">
        <f t="shared" si="6"/>
        <v>-103673</v>
      </c>
      <c r="I60" s="67">
        <f t="shared" si="6"/>
        <v>-203762</v>
      </c>
      <c r="J60" s="67">
        <f t="shared" si="6"/>
        <v>-307435</v>
      </c>
      <c r="K60" s="67">
        <f t="shared" si="6"/>
        <v>0</v>
      </c>
      <c r="L60" s="67">
        <f t="shared" si="6"/>
        <v>-203762</v>
      </c>
      <c r="M60" s="67">
        <f t="shared" si="6"/>
        <v>-210554</v>
      </c>
      <c r="N60" s="67">
        <f t="shared" si="6"/>
        <v>-414316</v>
      </c>
      <c r="O60" s="67">
        <f t="shared" si="6"/>
        <v>-210554</v>
      </c>
      <c r="P60" s="67">
        <f t="shared" si="6"/>
        <v>-410590</v>
      </c>
      <c r="Q60" s="67">
        <f t="shared" si="6"/>
        <v>-210554</v>
      </c>
      <c r="R60" s="67">
        <f t="shared" si="6"/>
        <v>-831698</v>
      </c>
      <c r="S60" s="67">
        <f t="shared" si="6"/>
        <v>-203762</v>
      </c>
      <c r="T60" s="67">
        <f t="shared" si="6"/>
        <v>-210554</v>
      </c>
      <c r="U60" s="67">
        <f t="shared" si="6"/>
        <v>-203762</v>
      </c>
      <c r="V60" s="67">
        <f t="shared" si="6"/>
        <v>-618078</v>
      </c>
      <c r="W60" s="67">
        <f t="shared" si="6"/>
        <v>-2171527</v>
      </c>
      <c r="X60" s="67">
        <f t="shared" si="6"/>
        <v>-2298000</v>
      </c>
      <c r="Y60" s="67">
        <f t="shared" si="6"/>
        <v>126473</v>
      </c>
      <c r="Z60" s="68">
        <f>+IF(X60&lt;&gt;0,+(Y60/X60)*100,0)</f>
        <v>-5.5036118363794602</v>
      </c>
      <c r="AA60" s="65">
        <f>SUM(AA57:AA59)</f>
        <v>-2297994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13709082</v>
      </c>
      <c r="D8" s="20"/>
      <c r="E8" s="21">
        <v>19298127</v>
      </c>
      <c r="F8" s="22">
        <v>14688000</v>
      </c>
      <c r="G8" s="22">
        <v>1361285</v>
      </c>
      <c r="H8" s="22">
        <v>1087163</v>
      </c>
      <c r="I8" s="22">
        <v>1223589</v>
      </c>
      <c r="J8" s="22">
        <v>3672037</v>
      </c>
      <c r="K8" s="22">
        <v>557116</v>
      </c>
      <c r="L8" s="22">
        <v>1217478</v>
      </c>
      <c r="M8" s="22">
        <v>822106</v>
      </c>
      <c r="N8" s="22">
        <v>2596700</v>
      </c>
      <c r="O8" s="22">
        <v>1297984</v>
      </c>
      <c r="P8" s="22">
        <v>971710</v>
      </c>
      <c r="Q8" s="22">
        <v>1099993</v>
      </c>
      <c r="R8" s="22">
        <v>3369687</v>
      </c>
      <c r="S8" s="22">
        <v>1415056</v>
      </c>
      <c r="T8" s="22">
        <v>1209733</v>
      </c>
      <c r="U8" s="22">
        <v>838083</v>
      </c>
      <c r="V8" s="22">
        <v>3462872</v>
      </c>
      <c r="W8" s="22">
        <v>13101296</v>
      </c>
      <c r="X8" s="22">
        <v>14688000</v>
      </c>
      <c r="Y8" s="22">
        <v>-1586704</v>
      </c>
      <c r="Z8" s="23">
        <v>-10.802723311546842</v>
      </c>
      <c r="AA8" s="20">
        <v>14688000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-441061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>
        <v>-10246</v>
      </c>
      <c r="P13" s="22">
        <v>-1024</v>
      </c>
      <c r="Q13" s="22">
        <v>-2524</v>
      </c>
      <c r="R13" s="22">
        <v>-13794</v>
      </c>
      <c r="S13" s="22"/>
      <c r="T13" s="22"/>
      <c r="U13" s="22"/>
      <c r="V13" s="22"/>
      <c r="W13" s="22">
        <v>-13794</v>
      </c>
      <c r="X13" s="22"/>
      <c r="Y13" s="22">
        <v>-13794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13268021</v>
      </c>
      <c r="D33" s="29">
        <f t="shared" ref="D33:Y33" si="0">SUM(D6:D32)</f>
        <v>0</v>
      </c>
      <c r="E33" s="30">
        <f t="shared" si="0"/>
        <v>19298127</v>
      </c>
      <c r="F33" s="31">
        <f t="shared" si="0"/>
        <v>14688000</v>
      </c>
      <c r="G33" s="31">
        <f t="shared" si="0"/>
        <v>1361285</v>
      </c>
      <c r="H33" s="31">
        <f t="shared" si="0"/>
        <v>1087163</v>
      </c>
      <c r="I33" s="31">
        <f t="shared" si="0"/>
        <v>1223589</v>
      </c>
      <c r="J33" s="31">
        <f t="shared" si="0"/>
        <v>3672037</v>
      </c>
      <c r="K33" s="31">
        <f t="shared" si="0"/>
        <v>557116</v>
      </c>
      <c r="L33" s="31">
        <f t="shared" si="0"/>
        <v>1217478</v>
      </c>
      <c r="M33" s="31">
        <f t="shared" si="0"/>
        <v>822106</v>
      </c>
      <c r="N33" s="31">
        <f t="shared" si="0"/>
        <v>2596700</v>
      </c>
      <c r="O33" s="31">
        <f t="shared" si="0"/>
        <v>1287738</v>
      </c>
      <c r="P33" s="31">
        <f t="shared" si="0"/>
        <v>970686</v>
      </c>
      <c r="Q33" s="31">
        <f t="shared" si="0"/>
        <v>1097469</v>
      </c>
      <c r="R33" s="31">
        <f t="shared" si="0"/>
        <v>3355893</v>
      </c>
      <c r="S33" s="31">
        <f t="shared" si="0"/>
        <v>1415056</v>
      </c>
      <c r="T33" s="31">
        <f t="shared" si="0"/>
        <v>1209733</v>
      </c>
      <c r="U33" s="31">
        <f t="shared" si="0"/>
        <v>838083</v>
      </c>
      <c r="V33" s="31">
        <f t="shared" si="0"/>
        <v>3462872</v>
      </c>
      <c r="W33" s="31">
        <f t="shared" si="0"/>
        <v>13087502</v>
      </c>
      <c r="X33" s="31">
        <f t="shared" si="0"/>
        <v>14688000</v>
      </c>
      <c r="Y33" s="31">
        <f t="shared" si="0"/>
        <v>-1600498</v>
      </c>
      <c r="Z33" s="32">
        <f>+IF(X33&lt;&gt;0,+(Y33/X33)*100,0)</f>
        <v>-10.896636710239651</v>
      </c>
      <c r="AA33" s="29">
        <f>SUM(AA6:AA32)</f>
        <v>14688000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695729</v>
      </c>
      <c r="D35" s="20"/>
      <c r="E35" s="21">
        <v>991591</v>
      </c>
      <c r="F35" s="22"/>
      <c r="G35" s="22"/>
      <c r="H35" s="22">
        <v>181971</v>
      </c>
      <c r="I35" s="22"/>
      <c r="J35" s="22">
        <v>181971</v>
      </c>
      <c r="K35" s="22">
        <v>270657</v>
      </c>
      <c r="L35" s="22">
        <v>142631</v>
      </c>
      <c r="M35" s="22">
        <v>142630</v>
      </c>
      <c r="N35" s="22">
        <v>555918</v>
      </c>
      <c r="O35" s="22">
        <v>142630</v>
      </c>
      <c r="P35" s="22"/>
      <c r="Q35" s="22"/>
      <c r="R35" s="22">
        <v>142630</v>
      </c>
      <c r="S35" s="22"/>
      <c r="T35" s="22"/>
      <c r="U35" s="22"/>
      <c r="V35" s="22"/>
      <c r="W35" s="22">
        <v>880519</v>
      </c>
      <c r="X35" s="22"/>
      <c r="Y35" s="22">
        <v>880519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-1928650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-1232921</v>
      </c>
      <c r="D48" s="29">
        <f t="shared" ref="D48:Y48" si="1">SUM(D35:D47)</f>
        <v>0</v>
      </c>
      <c r="E48" s="30">
        <f t="shared" si="1"/>
        <v>991591</v>
      </c>
      <c r="F48" s="31">
        <f t="shared" si="1"/>
        <v>0</v>
      </c>
      <c r="G48" s="31">
        <f t="shared" si="1"/>
        <v>0</v>
      </c>
      <c r="H48" s="31">
        <f t="shared" si="1"/>
        <v>181971</v>
      </c>
      <c r="I48" s="31">
        <f t="shared" si="1"/>
        <v>0</v>
      </c>
      <c r="J48" s="31">
        <f t="shared" si="1"/>
        <v>181971</v>
      </c>
      <c r="K48" s="31">
        <f t="shared" si="1"/>
        <v>270657</v>
      </c>
      <c r="L48" s="31">
        <f t="shared" si="1"/>
        <v>142631</v>
      </c>
      <c r="M48" s="31">
        <f t="shared" si="1"/>
        <v>142630</v>
      </c>
      <c r="N48" s="31">
        <f t="shared" si="1"/>
        <v>555918</v>
      </c>
      <c r="O48" s="31">
        <f t="shared" si="1"/>
        <v>142630</v>
      </c>
      <c r="P48" s="31">
        <f t="shared" si="1"/>
        <v>0</v>
      </c>
      <c r="Q48" s="31">
        <f t="shared" si="1"/>
        <v>0</v>
      </c>
      <c r="R48" s="31">
        <f t="shared" si="1"/>
        <v>142630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880519</v>
      </c>
      <c r="X48" s="31">
        <f t="shared" si="1"/>
        <v>0</v>
      </c>
      <c r="Y48" s="31">
        <f t="shared" si="1"/>
        <v>880519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14500942</v>
      </c>
      <c r="D49" s="39">
        <f t="shared" si="2"/>
        <v>0</v>
      </c>
      <c r="E49" s="40">
        <f t="shared" si="2"/>
        <v>18306536</v>
      </c>
      <c r="F49" s="41">
        <f t="shared" si="2"/>
        <v>14688000</v>
      </c>
      <c r="G49" s="41">
        <f t="shared" si="2"/>
        <v>1361285</v>
      </c>
      <c r="H49" s="41">
        <f t="shared" si="2"/>
        <v>905192</v>
      </c>
      <c r="I49" s="41">
        <f t="shared" si="2"/>
        <v>1223589</v>
      </c>
      <c r="J49" s="41">
        <f t="shared" si="2"/>
        <v>3490066</v>
      </c>
      <c r="K49" s="41">
        <f t="shared" si="2"/>
        <v>286459</v>
      </c>
      <c r="L49" s="41">
        <f t="shared" si="2"/>
        <v>1074847</v>
      </c>
      <c r="M49" s="41">
        <f t="shared" si="2"/>
        <v>679476</v>
      </c>
      <c r="N49" s="41">
        <f t="shared" si="2"/>
        <v>2040782</v>
      </c>
      <c r="O49" s="41">
        <f t="shared" si="2"/>
        <v>1145108</v>
      </c>
      <c r="P49" s="41">
        <f t="shared" si="2"/>
        <v>970686</v>
      </c>
      <c r="Q49" s="41">
        <f t="shared" si="2"/>
        <v>1097469</v>
      </c>
      <c r="R49" s="41">
        <f t="shared" si="2"/>
        <v>3213263</v>
      </c>
      <c r="S49" s="41">
        <f t="shared" si="2"/>
        <v>1415056</v>
      </c>
      <c r="T49" s="41">
        <f t="shared" si="2"/>
        <v>1209733</v>
      </c>
      <c r="U49" s="41">
        <f t="shared" si="2"/>
        <v>838083</v>
      </c>
      <c r="V49" s="41">
        <f t="shared" si="2"/>
        <v>3462872</v>
      </c>
      <c r="W49" s="41">
        <f t="shared" si="2"/>
        <v>12206983</v>
      </c>
      <c r="X49" s="41">
        <f t="shared" si="2"/>
        <v>14688000</v>
      </c>
      <c r="Y49" s="41">
        <f t="shared" si="2"/>
        <v>-2481017</v>
      </c>
      <c r="Z49" s="42">
        <f>+IF(X49&lt;&gt;0,+(Y49/X49)*100,0)</f>
        <v>-16.891455610021787</v>
      </c>
      <c r="AA49" s="39">
        <f>+AA33-AA48</f>
        <v>14688000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14500942</v>
      </c>
      <c r="D52" s="48">
        <f t="shared" si="3"/>
        <v>0</v>
      </c>
      <c r="E52" s="49">
        <f t="shared" si="3"/>
        <v>18306536</v>
      </c>
      <c r="F52" s="50">
        <f t="shared" si="3"/>
        <v>14688000</v>
      </c>
      <c r="G52" s="50">
        <f t="shared" si="3"/>
        <v>1361285</v>
      </c>
      <c r="H52" s="50">
        <f t="shared" si="3"/>
        <v>905192</v>
      </c>
      <c r="I52" s="50">
        <f t="shared" si="3"/>
        <v>1223589</v>
      </c>
      <c r="J52" s="50">
        <f t="shared" si="3"/>
        <v>3490066</v>
      </c>
      <c r="K52" s="50">
        <f t="shared" si="3"/>
        <v>286459</v>
      </c>
      <c r="L52" s="50">
        <f t="shared" si="3"/>
        <v>1074847</v>
      </c>
      <c r="M52" s="50">
        <f t="shared" si="3"/>
        <v>679476</v>
      </c>
      <c r="N52" s="50">
        <f t="shared" si="3"/>
        <v>2040782</v>
      </c>
      <c r="O52" s="50">
        <f t="shared" si="3"/>
        <v>1145108</v>
      </c>
      <c r="P52" s="50">
        <f t="shared" si="3"/>
        <v>970686</v>
      </c>
      <c r="Q52" s="50">
        <f t="shared" si="3"/>
        <v>1097469</v>
      </c>
      <c r="R52" s="50">
        <f t="shared" si="3"/>
        <v>3213263</v>
      </c>
      <c r="S52" s="50">
        <f t="shared" si="3"/>
        <v>1415056</v>
      </c>
      <c r="T52" s="50">
        <f t="shared" si="3"/>
        <v>1209733</v>
      </c>
      <c r="U52" s="50">
        <f t="shared" si="3"/>
        <v>838083</v>
      </c>
      <c r="V52" s="50">
        <f t="shared" si="3"/>
        <v>3462872</v>
      </c>
      <c r="W52" s="50">
        <f t="shared" si="3"/>
        <v>12206983</v>
      </c>
      <c r="X52" s="50">
        <f t="shared" si="3"/>
        <v>14688000</v>
      </c>
      <c r="Y52" s="50">
        <f t="shared" si="3"/>
        <v>-2481017</v>
      </c>
      <c r="Z52" s="51">
        <f>+IF(X52&lt;&gt;0,+(Y52/X52)*100,0)</f>
        <v>-16.891455610021787</v>
      </c>
      <c r="AA52" s="48">
        <f>SUM(AA49:AA51)</f>
        <v>14688000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14500942</v>
      </c>
      <c r="D54" s="54">
        <f>+D52-D53</f>
        <v>0</v>
      </c>
      <c r="E54" s="55">
        <f t="shared" si="4"/>
        <v>18306536</v>
      </c>
      <c r="F54" s="56">
        <f t="shared" si="4"/>
        <v>14688000</v>
      </c>
      <c r="G54" s="56">
        <f t="shared" si="4"/>
        <v>1361285</v>
      </c>
      <c r="H54" s="56">
        <f t="shared" si="4"/>
        <v>905192</v>
      </c>
      <c r="I54" s="56">
        <f t="shared" si="4"/>
        <v>1223589</v>
      </c>
      <c r="J54" s="56">
        <f t="shared" si="4"/>
        <v>3490066</v>
      </c>
      <c r="K54" s="56">
        <f t="shared" si="4"/>
        <v>286459</v>
      </c>
      <c r="L54" s="56">
        <f t="shared" si="4"/>
        <v>1074847</v>
      </c>
      <c r="M54" s="56">
        <f t="shared" si="4"/>
        <v>679476</v>
      </c>
      <c r="N54" s="56">
        <f t="shared" si="4"/>
        <v>2040782</v>
      </c>
      <c r="O54" s="56">
        <f t="shared" si="4"/>
        <v>1145108</v>
      </c>
      <c r="P54" s="56">
        <f t="shared" si="4"/>
        <v>970686</v>
      </c>
      <c r="Q54" s="56">
        <f t="shared" si="4"/>
        <v>1097469</v>
      </c>
      <c r="R54" s="56">
        <f t="shared" si="4"/>
        <v>3213263</v>
      </c>
      <c r="S54" s="56">
        <f t="shared" si="4"/>
        <v>1415056</v>
      </c>
      <c r="T54" s="56">
        <f t="shared" si="4"/>
        <v>1209733</v>
      </c>
      <c r="U54" s="56">
        <f t="shared" si="4"/>
        <v>838083</v>
      </c>
      <c r="V54" s="56">
        <f t="shared" si="4"/>
        <v>3462872</v>
      </c>
      <c r="W54" s="56">
        <f t="shared" si="4"/>
        <v>12206983</v>
      </c>
      <c r="X54" s="56">
        <f t="shared" si="4"/>
        <v>14688000</v>
      </c>
      <c r="Y54" s="56">
        <f t="shared" si="4"/>
        <v>-2481017</v>
      </c>
      <c r="Z54" s="57">
        <f>+IF(X54&lt;&gt;0,+(Y54/X54)*100,0)</f>
        <v>-16.891455610021787</v>
      </c>
      <c r="AA54" s="54">
        <f>+AA52-AA53</f>
        <v>14688000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14500942</v>
      </c>
      <c r="D57" s="48">
        <f>SUM(D54:D56)</f>
        <v>0</v>
      </c>
      <c r="E57" s="49">
        <f t="shared" si="5"/>
        <v>18306536</v>
      </c>
      <c r="F57" s="50">
        <f t="shared" si="5"/>
        <v>14688000</v>
      </c>
      <c r="G57" s="50">
        <f t="shared" si="5"/>
        <v>1361285</v>
      </c>
      <c r="H57" s="50">
        <f t="shared" si="5"/>
        <v>905192</v>
      </c>
      <c r="I57" s="50">
        <f t="shared" si="5"/>
        <v>1223589</v>
      </c>
      <c r="J57" s="50">
        <f t="shared" si="5"/>
        <v>3490066</v>
      </c>
      <c r="K57" s="50">
        <f t="shared" si="5"/>
        <v>286459</v>
      </c>
      <c r="L57" s="50">
        <f t="shared" si="5"/>
        <v>1074847</v>
      </c>
      <c r="M57" s="50">
        <f t="shared" si="5"/>
        <v>679476</v>
      </c>
      <c r="N57" s="50">
        <f t="shared" si="5"/>
        <v>2040782</v>
      </c>
      <c r="O57" s="50">
        <f t="shared" si="5"/>
        <v>1145108</v>
      </c>
      <c r="P57" s="50">
        <f t="shared" si="5"/>
        <v>970686</v>
      </c>
      <c r="Q57" s="50">
        <f t="shared" si="5"/>
        <v>1097469</v>
      </c>
      <c r="R57" s="50">
        <f t="shared" si="5"/>
        <v>3213263</v>
      </c>
      <c r="S57" s="50">
        <f t="shared" si="5"/>
        <v>1415056</v>
      </c>
      <c r="T57" s="50">
        <f t="shared" si="5"/>
        <v>1209733</v>
      </c>
      <c r="U57" s="50">
        <f t="shared" si="5"/>
        <v>838083</v>
      </c>
      <c r="V57" s="50">
        <f t="shared" si="5"/>
        <v>3462872</v>
      </c>
      <c r="W57" s="50">
        <f t="shared" si="5"/>
        <v>12206983</v>
      </c>
      <c r="X57" s="50">
        <f t="shared" si="5"/>
        <v>14688000</v>
      </c>
      <c r="Y57" s="50">
        <f t="shared" si="5"/>
        <v>-2481017</v>
      </c>
      <c r="Z57" s="51">
        <f>+IF(X57&lt;&gt;0,+(Y57/X57)*100,0)</f>
        <v>-16.891455610021787</v>
      </c>
      <c r="AA57" s="48">
        <f>SUM(AA54:AA56)</f>
        <v>14688000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14500942</v>
      </c>
      <c r="D60" s="65">
        <f>SUM(D57:D59)</f>
        <v>0</v>
      </c>
      <c r="E60" s="66">
        <f t="shared" si="6"/>
        <v>18306536</v>
      </c>
      <c r="F60" s="67">
        <f t="shared" si="6"/>
        <v>14688000</v>
      </c>
      <c r="G60" s="67">
        <f t="shared" si="6"/>
        <v>1361285</v>
      </c>
      <c r="H60" s="67">
        <f t="shared" si="6"/>
        <v>905192</v>
      </c>
      <c r="I60" s="67">
        <f t="shared" si="6"/>
        <v>1223589</v>
      </c>
      <c r="J60" s="67">
        <f t="shared" si="6"/>
        <v>3490066</v>
      </c>
      <c r="K60" s="67">
        <f t="shared" si="6"/>
        <v>286459</v>
      </c>
      <c r="L60" s="67">
        <f t="shared" si="6"/>
        <v>1074847</v>
      </c>
      <c r="M60" s="67">
        <f t="shared" si="6"/>
        <v>679476</v>
      </c>
      <c r="N60" s="67">
        <f t="shared" si="6"/>
        <v>2040782</v>
      </c>
      <c r="O60" s="67">
        <f t="shared" si="6"/>
        <v>1145108</v>
      </c>
      <c r="P60" s="67">
        <f t="shared" si="6"/>
        <v>970686</v>
      </c>
      <c r="Q60" s="67">
        <f t="shared" si="6"/>
        <v>1097469</v>
      </c>
      <c r="R60" s="67">
        <f t="shared" si="6"/>
        <v>3213263</v>
      </c>
      <c r="S60" s="67">
        <f t="shared" si="6"/>
        <v>1415056</v>
      </c>
      <c r="T60" s="67">
        <f t="shared" si="6"/>
        <v>1209733</v>
      </c>
      <c r="U60" s="67">
        <f t="shared" si="6"/>
        <v>838083</v>
      </c>
      <c r="V60" s="67">
        <f t="shared" si="6"/>
        <v>3462872</v>
      </c>
      <c r="W60" s="67">
        <f t="shared" si="6"/>
        <v>12206983</v>
      </c>
      <c r="X60" s="67">
        <f t="shared" si="6"/>
        <v>14688000</v>
      </c>
      <c r="Y60" s="67">
        <f t="shared" si="6"/>
        <v>-2481017</v>
      </c>
      <c r="Z60" s="68">
        <f>+IF(X60&lt;&gt;0,+(Y60/X60)*100,0)</f>
        <v>-16.891455610021787</v>
      </c>
      <c r="AA60" s="65">
        <f>SUM(AA57:AA59)</f>
        <v>14688000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134754856</v>
      </c>
      <c r="D8" s="20"/>
      <c r="E8" s="21">
        <v>142374683</v>
      </c>
      <c r="F8" s="22">
        <v>157484663</v>
      </c>
      <c r="G8" s="22">
        <v>12258312</v>
      </c>
      <c r="H8" s="22">
        <v>11903968</v>
      </c>
      <c r="I8" s="22">
        <v>11952912</v>
      </c>
      <c r="J8" s="22">
        <v>36115192</v>
      </c>
      <c r="K8" s="22">
        <v>11813509</v>
      </c>
      <c r="L8" s="22">
        <v>11907547</v>
      </c>
      <c r="M8" s="22">
        <v>11934822</v>
      </c>
      <c r="N8" s="22">
        <v>35655878</v>
      </c>
      <c r="O8" s="22">
        <v>11845818</v>
      </c>
      <c r="P8" s="22">
        <v>11932636</v>
      </c>
      <c r="Q8" s="22">
        <v>11857771</v>
      </c>
      <c r="R8" s="22">
        <v>35636225</v>
      </c>
      <c r="S8" s="22">
        <v>11796267</v>
      </c>
      <c r="T8" s="22">
        <v>11744807</v>
      </c>
      <c r="U8" s="22">
        <v>11800851</v>
      </c>
      <c r="V8" s="22">
        <v>35341925</v>
      </c>
      <c r="W8" s="22">
        <v>142749220</v>
      </c>
      <c r="X8" s="22">
        <v>157484663</v>
      </c>
      <c r="Y8" s="22">
        <v>-14735443</v>
      </c>
      <c r="Z8" s="23">
        <v>-9.3567479647208565</v>
      </c>
      <c r="AA8" s="20">
        <v>157484663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321919</v>
      </c>
      <c r="D13" s="20"/>
      <c r="E13" s="21"/>
      <c r="F13" s="22">
        <v>306189</v>
      </c>
      <c r="G13" s="22">
        <v>25870</v>
      </c>
      <c r="H13" s="22">
        <v>30095</v>
      </c>
      <c r="I13" s="22">
        <v>29494</v>
      </c>
      <c r="J13" s="22">
        <v>85459</v>
      </c>
      <c r="K13" s="22">
        <v>8415</v>
      </c>
      <c r="L13" s="22">
        <v>31032</v>
      </c>
      <c r="M13" s="22">
        <v>28189</v>
      </c>
      <c r="N13" s="22">
        <v>67636</v>
      </c>
      <c r="O13" s="22">
        <v>30224</v>
      </c>
      <c r="P13" s="22">
        <v>29713</v>
      </c>
      <c r="Q13" s="22">
        <v>31049</v>
      </c>
      <c r="R13" s="22">
        <v>90986</v>
      </c>
      <c r="S13" s="22">
        <v>32359</v>
      </c>
      <c r="T13" s="22">
        <v>32499</v>
      </c>
      <c r="U13" s="22">
        <v>31329</v>
      </c>
      <c r="V13" s="22">
        <v>96187</v>
      </c>
      <c r="W13" s="22">
        <v>340268</v>
      </c>
      <c r="X13" s="22">
        <v>306189</v>
      </c>
      <c r="Y13" s="22">
        <v>34079</v>
      </c>
      <c r="Z13" s="23">
        <v>11.130053659667722</v>
      </c>
      <c r="AA13" s="20">
        <v>306189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129477292</v>
      </c>
      <c r="D26" s="20"/>
      <c r="E26" s="21">
        <v>206418942</v>
      </c>
      <c r="F26" s="22">
        <v>206418942</v>
      </c>
      <c r="G26" s="22">
        <v>56841331</v>
      </c>
      <c r="H26" s="22"/>
      <c r="I26" s="22">
        <v>21138548</v>
      </c>
      <c r="J26" s="22">
        <v>77979879</v>
      </c>
      <c r="K26" s="22">
        <v>6922565</v>
      </c>
      <c r="L26" s="22">
        <v>18140928</v>
      </c>
      <c r="M26" s="22">
        <v>64435045</v>
      </c>
      <c r="N26" s="22">
        <v>89498538</v>
      </c>
      <c r="O26" s="22">
        <v>-15164273</v>
      </c>
      <c r="P26" s="22"/>
      <c r="Q26" s="22">
        <v>53572793</v>
      </c>
      <c r="R26" s="22">
        <v>38408520</v>
      </c>
      <c r="S26" s="22">
        <v>457341</v>
      </c>
      <c r="T26" s="22"/>
      <c r="U26" s="22">
        <v>1183176</v>
      </c>
      <c r="V26" s="22">
        <v>1640517</v>
      </c>
      <c r="W26" s="22">
        <v>207527454</v>
      </c>
      <c r="X26" s="22">
        <v>206418942</v>
      </c>
      <c r="Y26" s="22">
        <v>1108512</v>
      </c>
      <c r="Z26" s="23">
        <v>0.53702048332366703</v>
      </c>
      <c r="AA26" s="20">
        <v>206418942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264554067</v>
      </c>
      <c r="D33" s="29">
        <f t="shared" ref="D33:Y33" si="0">SUM(D6:D32)</f>
        <v>0</v>
      </c>
      <c r="E33" s="30">
        <f t="shared" si="0"/>
        <v>348793625</v>
      </c>
      <c r="F33" s="31">
        <f t="shared" si="0"/>
        <v>364209794</v>
      </c>
      <c r="G33" s="31">
        <f t="shared" si="0"/>
        <v>69125513</v>
      </c>
      <c r="H33" s="31">
        <f t="shared" si="0"/>
        <v>11934063</v>
      </c>
      <c r="I33" s="31">
        <f t="shared" si="0"/>
        <v>33120954</v>
      </c>
      <c r="J33" s="31">
        <f t="shared" si="0"/>
        <v>114180530</v>
      </c>
      <c r="K33" s="31">
        <f t="shared" si="0"/>
        <v>18744489</v>
      </c>
      <c r="L33" s="31">
        <f t="shared" si="0"/>
        <v>30079507</v>
      </c>
      <c r="M33" s="31">
        <f t="shared" si="0"/>
        <v>76398056</v>
      </c>
      <c r="N33" s="31">
        <f t="shared" si="0"/>
        <v>125222052</v>
      </c>
      <c r="O33" s="31">
        <f t="shared" si="0"/>
        <v>-3288231</v>
      </c>
      <c r="P33" s="31">
        <f t="shared" si="0"/>
        <v>11962349</v>
      </c>
      <c r="Q33" s="31">
        <f t="shared" si="0"/>
        <v>65461613</v>
      </c>
      <c r="R33" s="31">
        <f t="shared" si="0"/>
        <v>74135731</v>
      </c>
      <c r="S33" s="31">
        <f t="shared" si="0"/>
        <v>12285967</v>
      </c>
      <c r="T33" s="31">
        <f t="shared" si="0"/>
        <v>11777306</v>
      </c>
      <c r="U33" s="31">
        <f t="shared" si="0"/>
        <v>13015356</v>
      </c>
      <c r="V33" s="31">
        <f t="shared" si="0"/>
        <v>37078629</v>
      </c>
      <c r="W33" s="31">
        <f t="shared" si="0"/>
        <v>350616942</v>
      </c>
      <c r="X33" s="31">
        <f t="shared" si="0"/>
        <v>364209794</v>
      </c>
      <c r="Y33" s="31">
        <f t="shared" si="0"/>
        <v>-13592852</v>
      </c>
      <c r="Z33" s="32">
        <f>+IF(X33&lt;&gt;0,+(Y33/X33)*100,0)</f>
        <v>-3.7321489492948676</v>
      </c>
      <c r="AA33" s="29">
        <f>SUM(AA6:AA32)</f>
        <v>364209794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16550749</v>
      </c>
      <c r="F35" s="22">
        <v>8926100</v>
      </c>
      <c r="G35" s="22"/>
      <c r="H35" s="22"/>
      <c r="I35" s="22"/>
      <c r="J35" s="22"/>
      <c r="K35" s="22"/>
      <c r="L35" s="22"/>
      <c r="M35" s="22">
        <v>4890010</v>
      </c>
      <c r="N35" s="22">
        <v>4890010</v>
      </c>
      <c r="O35" s="22">
        <v>6932023</v>
      </c>
      <c r="P35" s="22">
        <v>-1899420</v>
      </c>
      <c r="Q35" s="22">
        <v>-17208</v>
      </c>
      <c r="R35" s="22">
        <v>5015395</v>
      </c>
      <c r="S35" s="22">
        <v>-4124839</v>
      </c>
      <c r="T35" s="22"/>
      <c r="U35" s="22">
        <v>305050</v>
      </c>
      <c r="V35" s="22">
        <v>-3819789</v>
      </c>
      <c r="W35" s="22">
        <v>6085616</v>
      </c>
      <c r="X35" s="22">
        <v>8926100</v>
      </c>
      <c r="Y35" s="22">
        <v>-2840484</v>
      </c>
      <c r="Z35" s="23">
        <v>-31.822229193040634</v>
      </c>
      <c r="AA35" s="20">
        <v>8926100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120069457</v>
      </c>
      <c r="D39" s="20"/>
      <c r="E39" s="21">
        <v>32939004</v>
      </c>
      <c r="F39" s="22">
        <v>34939004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34939004</v>
      </c>
      <c r="Y39" s="22">
        <v>-34939004</v>
      </c>
      <c r="Z39" s="23">
        <v>-100</v>
      </c>
      <c r="AA39" s="20">
        <v>34939004</v>
      </c>
    </row>
    <row r="40" spans="1:27" x14ac:dyDescent="0.25">
      <c r="A40" s="19" t="s">
        <v>66</v>
      </c>
      <c r="B40" s="15" t="s">
        <v>32</v>
      </c>
      <c r="C40" s="20">
        <v>39432649</v>
      </c>
      <c r="D40" s="20"/>
      <c r="E40" s="21">
        <v>48355945</v>
      </c>
      <c r="F40" s="22">
        <v>46355945</v>
      </c>
      <c r="G40" s="22">
        <v>10224710</v>
      </c>
      <c r="H40" s="22">
        <v>10224710</v>
      </c>
      <c r="I40" s="22">
        <v>5215021</v>
      </c>
      <c r="J40" s="22">
        <v>25664441</v>
      </c>
      <c r="K40" s="22">
        <v>3359875</v>
      </c>
      <c r="L40" s="22">
        <v>3291632</v>
      </c>
      <c r="M40" s="22">
        <v>6493200</v>
      </c>
      <c r="N40" s="22">
        <v>13144707</v>
      </c>
      <c r="O40" s="22">
        <v>-1891780</v>
      </c>
      <c r="P40" s="22">
        <v>-1972602</v>
      </c>
      <c r="Q40" s="22">
        <v>3401425</v>
      </c>
      <c r="R40" s="22">
        <v>-462957</v>
      </c>
      <c r="S40" s="22">
        <v>5252345</v>
      </c>
      <c r="T40" s="22">
        <v>4145679</v>
      </c>
      <c r="U40" s="22">
        <v>3291701</v>
      </c>
      <c r="V40" s="22">
        <v>12689725</v>
      </c>
      <c r="W40" s="22">
        <v>51035916</v>
      </c>
      <c r="X40" s="22">
        <v>46355945</v>
      </c>
      <c r="Y40" s="22">
        <v>4679971</v>
      </c>
      <c r="Z40" s="23">
        <v>10.095729900447505</v>
      </c>
      <c r="AA40" s="20">
        <v>46355945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30356937</v>
      </c>
      <c r="D42" s="20"/>
      <c r="E42" s="21">
        <v>91756596</v>
      </c>
      <c r="F42" s="22">
        <v>105060546</v>
      </c>
      <c r="G42" s="22">
        <v>11445222</v>
      </c>
      <c r="H42" s="22">
        <v>10847918</v>
      </c>
      <c r="I42" s="22">
        <v>14625458</v>
      </c>
      <c r="J42" s="22">
        <v>36918598</v>
      </c>
      <c r="K42" s="22">
        <v>20381811</v>
      </c>
      <c r="L42" s="22">
        <v>11014119</v>
      </c>
      <c r="M42" s="22">
        <v>17136136</v>
      </c>
      <c r="N42" s="22">
        <v>48532066</v>
      </c>
      <c r="O42" s="22">
        <v>925848</v>
      </c>
      <c r="P42" s="22">
        <v>6793278</v>
      </c>
      <c r="Q42" s="22">
        <v>467090</v>
      </c>
      <c r="R42" s="22">
        <v>8186216</v>
      </c>
      <c r="S42" s="22">
        <v>3594224</v>
      </c>
      <c r="T42" s="22">
        <v>2561721</v>
      </c>
      <c r="U42" s="22">
        <v>17636905</v>
      </c>
      <c r="V42" s="22">
        <v>23792850</v>
      </c>
      <c r="W42" s="22">
        <v>117429730</v>
      </c>
      <c r="X42" s="22">
        <v>105060546</v>
      </c>
      <c r="Y42" s="22">
        <v>12369184</v>
      </c>
      <c r="Z42" s="23">
        <v>11.773386367133481</v>
      </c>
      <c r="AA42" s="20">
        <v>105060546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16006188</v>
      </c>
      <c r="D44" s="20"/>
      <c r="E44" s="21">
        <v>21175118</v>
      </c>
      <c r="F44" s="22">
        <v>19175118</v>
      </c>
      <c r="G44" s="22">
        <v>953575</v>
      </c>
      <c r="H44" s="22">
        <v>818324</v>
      </c>
      <c r="I44" s="22">
        <v>614739</v>
      </c>
      <c r="J44" s="22">
        <v>2386638</v>
      </c>
      <c r="K44" s="22">
        <v>512541</v>
      </c>
      <c r="L44" s="22">
        <v>356402</v>
      </c>
      <c r="M44" s="22">
        <v>390638</v>
      </c>
      <c r="N44" s="22">
        <v>1259581</v>
      </c>
      <c r="O44" s="22">
        <v>807998</v>
      </c>
      <c r="P44" s="22">
        <v>878716</v>
      </c>
      <c r="Q44" s="22">
        <v>1139904</v>
      </c>
      <c r="R44" s="22">
        <v>2826618</v>
      </c>
      <c r="S44" s="22">
        <v>1320615</v>
      </c>
      <c r="T44" s="22">
        <v>1505554</v>
      </c>
      <c r="U44" s="22">
        <v>2870303</v>
      </c>
      <c r="V44" s="22">
        <v>5696472</v>
      </c>
      <c r="W44" s="22">
        <v>12169309</v>
      </c>
      <c r="X44" s="22">
        <v>19175118</v>
      </c>
      <c r="Y44" s="22">
        <v>-7005809</v>
      </c>
      <c r="Z44" s="23">
        <v>-36.535936832305282</v>
      </c>
      <c r="AA44" s="20">
        <v>19175118</v>
      </c>
    </row>
    <row r="45" spans="1:27" x14ac:dyDescent="0.25">
      <c r="A45" s="19" t="s">
        <v>70</v>
      </c>
      <c r="B45" s="15" t="s">
        <v>32</v>
      </c>
      <c r="C45" s="20">
        <v>618107</v>
      </c>
      <c r="D45" s="20"/>
      <c r="E45" s="21">
        <v>684797</v>
      </c>
      <c r="F45" s="22">
        <v>584797</v>
      </c>
      <c r="G45" s="22">
        <v>54670</v>
      </c>
      <c r="H45" s="22">
        <v>45505</v>
      </c>
      <c r="I45" s="22">
        <v>74995</v>
      </c>
      <c r="J45" s="22">
        <v>175170</v>
      </c>
      <c r="K45" s="22">
        <v>44570</v>
      </c>
      <c r="L45" s="22">
        <v>36436</v>
      </c>
      <c r="M45" s="22"/>
      <c r="N45" s="22">
        <v>81006</v>
      </c>
      <c r="O45" s="22">
        <v>37006</v>
      </c>
      <c r="P45" s="22"/>
      <c r="Q45" s="22">
        <v>6082</v>
      </c>
      <c r="R45" s="22">
        <v>43088</v>
      </c>
      <c r="S45" s="22"/>
      <c r="T45" s="22">
        <v>205197</v>
      </c>
      <c r="U45" s="22">
        <v>47308</v>
      </c>
      <c r="V45" s="22">
        <v>252505</v>
      </c>
      <c r="W45" s="22">
        <v>551769</v>
      </c>
      <c r="X45" s="22">
        <v>584797</v>
      </c>
      <c r="Y45" s="22">
        <v>-33028</v>
      </c>
      <c r="Z45" s="23">
        <v>-5.6477717908949598</v>
      </c>
      <c r="AA45" s="20">
        <v>584797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206483338</v>
      </c>
      <c r="D48" s="29">
        <f t="shared" ref="D48:Y48" si="1">SUM(D35:D47)</f>
        <v>0</v>
      </c>
      <c r="E48" s="30">
        <f t="shared" si="1"/>
        <v>211462209</v>
      </c>
      <c r="F48" s="31">
        <f t="shared" si="1"/>
        <v>215041510</v>
      </c>
      <c r="G48" s="31">
        <f t="shared" si="1"/>
        <v>22678177</v>
      </c>
      <c r="H48" s="31">
        <f t="shared" si="1"/>
        <v>21936457</v>
      </c>
      <c r="I48" s="31">
        <f t="shared" si="1"/>
        <v>20530213</v>
      </c>
      <c r="J48" s="31">
        <f t="shared" si="1"/>
        <v>65144847</v>
      </c>
      <c r="K48" s="31">
        <f t="shared" si="1"/>
        <v>24298797</v>
      </c>
      <c r="L48" s="31">
        <f t="shared" si="1"/>
        <v>14698589</v>
      </c>
      <c r="M48" s="31">
        <f t="shared" si="1"/>
        <v>28909984</v>
      </c>
      <c r="N48" s="31">
        <f t="shared" si="1"/>
        <v>67907370</v>
      </c>
      <c r="O48" s="31">
        <f t="shared" si="1"/>
        <v>6811095</v>
      </c>
      <c r="P48" s="31">
        <f t="shared" si="1"/>
        <v>3799972</v>
      </c>
      <c r="Q48" s="31">
        <f t="shared" si="1"/>
        <v>4997293</v>
      </c>
      <c r="R48" s="31">
        <f t="shared" si="1"/>
        <v>15608360</v>
      </c>
      <c r="S48" s="31">
        <f t="shared" si="1"/>
        <v>6042345</v>
      </c>
      <c r="T48" s="31">
        <f t="shared" si="1"/>
        <v>8418151</v>
      </c>
      <c r="U48" s="31">
        <f t="shared" si="1"/>
        <v>24151267</v>
      </c>
      <c r="V48" s="31">
        <f t="shared" si="1"/>
        <v>38611763</v>
      </c>
      <c r="W48" s="31">
        <f t="shared" si="1"/>
        <v>187272340</v>
      </c>
      <c r="X48" s="31">
        <f t="shared" si="1"/>
        <v>215041510</v>
      </c>
      <c r="Y48" s="31">
        <f t="shared" si="1"/>
        <v>-27769170</v>
      </c>
      <c r="Z48" s="32">
        <f>+IF(X48&lt;&gt;0,+(Y48/X48)*100,0)</f>
        <v>-12.913399836152564</v>
      </c>
      <c r="AA48" s="29">
        <f>SUM(AA35:AA47)</f>
        <v>215041510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58070729</v>
      </c>
      <c r="D49" s="39">
        <f t="shared" si="2"/>
        <v>0</v>
      </c>
      <c r="E49" s="40">
        <f t="shared" si="2"/>
        <v>137331416</v>
      </c>
      <c r="F49" s="41">
        <f t="shared" si="2"/>
        <v>149168284</v>
      </c>
      <c r="G49" s="41">
        <f t="shared" si="2"/>
        <v>46447336</v>
      </c>
      <c r="H49" s="41">
        <f t="shared" si="2"/>
        <v>-10002394</v>
      </c>
      <c r="I49" s="41">
        <f t="shared" si="2"/>
        <v>12590741</v>
      </c>
      <c r="J49" s="41">
        <f t="shared" si="2"/>
        <v>49035683</v>
      </c>
      <c r="K49" s="41">
        <f t="shared" si="2"/>
        <v>-5554308</v>
      </c>
      <c r="L49" s="41">
        <f t="shared" si="2"/>
        <v>15380918</v>
      </c>
      <c r="M49" s="41">
        <f t="shared" si="2"/>
        <v>47488072</v>
      </c>
      <c r="N49" s="41">
        <f t="shared" si="2"/>
        <v>57314682</v>
      </c>
      <c r="O49" s="41">
        <f t="shared" si="2"/>
        <v>-10099326</v>
      </c>
      <c r="P49" s="41">
        <f t="shared" si="2"/>
        <v>8162377</v>
      </c>
      <c r="Q49" s="41">
        <f t="shared" si="2"/>
        <v>60464320</v>
      </c>
      <c r="R49" s="41">
        <f t="shared" si="2"/>
        <v>58527371</v>
      </c>
      <c r="S49" s="41">
        <f t="shared" si="2"/>
        <v>6243622</v>
      </c>
      <c r="T49" s="41">
        <f t="shared" si="2"/>
        <v>3359155</v>
      </c>
      <c r="U49" s="41">
        <f t="shared" si="2"/>
        <v>-11135911</v>
      </c>
      <c r="V49" s="41">
        <f t="shared" si="2"/>
        <v>-1533134</v>
      </c>
      <c r="W49" s="41">
        <f t="shared" si="2"/>
        <v>163344602</v>
      </c>
      <c r="X49" s="41">
        <f t="shared" si="2"/>
        <v>149168284</v>
      </c>
      <c r="Y49" s="41">
        <f t="shared" si="2"/>
        <v>14176318</v>
      </c>
      <c r="Z49" s="42">
        <f>+IF(X49&lt;&gt;0,+(Y49/X49)*100,0)</f>
        <v>9.503573829407328</v>
      </c>
      <c r="AA49" s="39">
        <f>+AA33-AA48</f>
        <v>149168284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58070729</v>
      </c>
      <c r="D52" s="48">
        <f t="shared" si="3"/>
        <v>0</v>
      </c>
      <c r="E52" s="49">
        <f t="shared" si="3"/>
        <v>137331416</v>
      </c>
      <c r="F52" s="50">
        <f t="shared" si="3"/>
        <v>149168284</v>
      </c>
      <c r="G52" s="50">
        <f t="shared" si="3"/>
        <v>46447336</v>
      </c>
      <c r="H52" s="50">
        <f t="shared" si="3"/>
        <v>-10002394</v>
      </c>
      <c r="I52" s="50">
        <f t="shared" si="3"/>
        <v>12590741</v>
      </c>
      <c r="J52" s="50">
        <f t="shared" si="3"/>
        <v>49035683</v>
      </c>
      <c r="K52" s="50">
        <f t="shared" si="3"/>
        <v>-5554308</v>
      </c>
      <c r="L52" s="50">
        <f t="shared" si="3"/>
        <v>15380918</v>
      </c>
      <c r="M52" s="50">
        <f t="shared" si="3"/>
        <v>47488072</v>
      </c>
      <c r="N52" s="50">
        <f t="shared" si="3"/>
        <v>57314682</v>
      </c>
      <c r="O52" s="50">
        <f t="shared" si="3"/>
        <v>-10099326</v>
      </c>
      <c r="P52" s="50">
        <f t="shared" si="3"/>
        <v>8162377</v>
      </c>
      <c r="Q52" s="50">
        <f t="shared" si="3"/>
        <v>60464320</v>
      </c>
      <c r="R52" s="50">
        <f t="shared" si="3"/>
        <v>58527371</v>
      </c>
      <c r="S52" s="50">
        <f t="shared" si="3"/>
        <v>6243622</v>
      </c>
      <c r="T52" s="50">
        <f t="shared" si="3"/>
        <v>3359155</v>
      </c>
      <c r="U52" s="50">
        <f t="shared" si="3"/>
        <v>-11135911</v>
      </c>
      <c r="V52" s="50">
        <f t="shared" si="3"/>
        <v>-1533134</v>
      </c>
      <c r="W52" s="50">
        <f t="shared" si="3"/>
        <v>163344602</v>
      </c>
      <c r="X52" s="50">
        <f t="shared" si="3"/>
        <v>149168284</v>
      </c>
      <c r="Y52" s="50">
        <f t="shared" si="3"/>
        <v>14176318</v>
      </c>
      <c r="Z52" s="51">
        <f>+IF(X52&lt;&gt;0,+(Y52/X52)*100,0)</f>
        <v>9.503573829407328</v>
      </c>
      <c r="AA52" s="48">
        <f>SUM(AA49:AA51)</f>
        <v>149168284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58070729</v>
      </c>
      <c r="D54" s="54">
        <f>+D52-D53</f>
        <v>0</v>
      </c>
      <c r="E54" s="55">
        <f t="shared" si="4"/>
        <v>137331416</v>
      </c>
      <c r="F54" s="56">
        <f t="shared" si="4"/>
        <v>149168284</v>
      </c>
      <c r="G54" s="56">
        <f t="shared" si="4"/>
        <v>46447336</v>
      </c>
      <c r="H54" s="56">
        <f t="shared" si="4"/>
        <v>-10002394</v>
      </c>
      <c r="I54" s="56">
        <f t="shared" si="4"/>
        <v>12590741</v>
      </c>
      <c r="J54" s="56">
        <f t="shared" si="4"/>
        <v>49035683</v>
      </c>
      <c r="K54" s="56">
        <f t="shared" si="4"/>
        <v>-5554308</v>
      </c>
      <c r="L54" s="56">
        <f t="shared" si="4"/>
        <v>15380918</v>
      </c>
      <c r="M54" s="56">
        <f t="shared" si="4"/>
        <v>47488072</v>
      </c>
      <c r="N54" s="56">
        <f t="shared" si="4"/>
        <v>57314682</v>
      </c>
      <c r="O54" s="56">
        <f t="shared" si="4"/>
        <v>-10099326</v>
      </c>
      <c r="P54" s="56">
        <f t="shared" si="4"/>
        <v>8162377</v>
      </c>
      <c r="Q54" s="56">
        <f t="shared" si="4"/>
        <v>60464320</v>
      </c>
      <c r="R54" s="56">
        <f t="shared" si="4"/>
        <v>58527371</v>
      </c>
      <c r="S54" s="56">
        <f t="shared" si="4"/>
        <v>6243622</v>
      </c>
      <c r="T54" s="56">
        <f t="shared" si="4"/>
        <v>3359155</v>
      </c>
      <c r="U54" s="56">
        <f t="shared" si="4"/>
        <v>-11135911</v>
      </c>
      <c r="V54" s="56">
        <f t="shared" si="4"/>
        <v>-1533134</v>
      </c>
      <c r="W54" s="56">
        <f t="shared" si="4"/>
        <v>163344602</v>
      </c>
      <c r="X54" s="56">
        <f t="shared" si="4"/>
        <v>149168284</v>
      </c>
      <c r="Y54" s="56">
        <f t="shared" si="4"/>
        <v>14176318</v>
      </c>
      <c r="Z54" s="57">
        <f>+IF(X54&lt;&gt;0,+(Y54/X54)*100,0)</f>
        <v>9.503573829407328</v>
      </c>
      <c r="AA54" s="54">
        <f>+AA52-AA53</f>
        <v>149168284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58070729</v>
      </c>
      <c r="D57" s="48">
        <f>SUM(D54:D56)</f>
        <v>0</v>
      </c>
      <c r="E57" s="49">
        <f t="shared" si="5"/>
        <v>137331416</v>
      </c>
      <c r="F57" s="50">
        <f t="shared" si="5"/>
        <v>149168284</v>
      </c>
      <c r="G57" s="50">
        <f t="shared" si="5"/>
        <v>46447336</v>
      </c>
      <c r="H57" s="50">
        <f t="shared" si="5"/>
        <v>-10002394</v>
      </c>
      <c r="I57" s="50">
        <f t="shared" si="5"/>
        <v>12590741</v>
      </c>
      <c r="J57" s="50">
        <f t="shared" si="5"/>
        <v>49035683</v>
      </c>
      <c r="K57" s="50">
        <f t="shared" si="5"/>
        <v>-5554308</v>
      </c>
      <c r="L57" s="50">
        <f t="shared" si="5"/>
        <v>15380918</v>
      </c>
      <c r="M57" s="50">
        <f t="shared" si="5"/>
        <v>47488072</v>
      </c>
      <c r="N57" s="50">
        <f t="shared" si="5"/>
        <v>57314682</v>
      </c>
      <c r="O57" s="50">
        <f t="shared" si="5"/>
        <v>-10099326</v>
      </c>
      <c r="P57" s="50">
        <f t="shared" si="5"/>
        <v>8162377</v>
      </c>
      <c r="Q57" s="50">
        <f t="shared" si="5"/>
        <v>60464320</v>
      </c>
      <c r="R57" s="50">
        <f t="shared" si="5"/>
        <v>58527371</v>
      </c>
      <c r="S57" s="50">
        <f t="shared" si="5"/>
        <v>6243622</v>
      </c>
      <c r="T57" s="50">
        <f t="shared" si="5"/>
        <v>3359155</v>
      </c>
      <c r="U57" s="50">
        <f t="shared" si="5"/>
        <v>-11135911</v>
      </c>
      <c r="V57" s="50">
        <f t="shared" si="5"/>
        <v>-1533134</v>
      </c>
      <c r="W57" s="50">
        <f t="shared" si="5"/>
        <v>163344602</v>
      </c>
      <c r="X57" s="50">
        <f t="shared" si="5"/>
        <v>149168284</v>
      </c>
      <c r="Y57" s="50">
        <f t="shared" si="5"/>
        <v>14176318</v>
      </c>
      <c r="Z57" s="51">
        <f>+IF(X57&lt;&gt;0,+(Y57/X57)*100,0)</f>
        <v>9.503573829407328</v>
      </c>
      <c r="AA57" s="48">
        <f>SUM(AA54:AA56)</f>
        <v>149168284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58070729</v>
      </c>
      <c r="D60" s="65">
        <f>SUM(D57:D59)</f>
        <v>0</v>
      </c>
      <c r="E60" s="66">
        <f t="shared" si="6"/>
        <v>137331416</v>
      </c>
      <c r="F60" s="67">
        <f t="shared" si="6"/>
        <v>149168284</v>
      </c>
      <c r="G60" s="67">
        <f t="shared" si="6"/>
        <v>46447336</v>
      </c>
      <c r="H60" s="67">
        <f t="shared" si="6"/>
        <v>-10002394</v>
      </c>
      <c r="I60" s="67">
        <f t="shared" si="6"/>
        <v>12590741</v>
      </c>
      <c r="J60" s="67">
        <f t="shared" si="6"/>
        <v>49035683</v>
      </c>
      <c r="K60" s="67">
        <f t="shared" si="6"/>
        <v>-5554308</v>
      </c>
      <c r="L60" s="67">
        <f t="shared" si="6"/>
        <v>15380918</v>
      </c>
      <c r="M60" s="67">
        <f t="shared" si="6"/>
        <v>47488072</v>
      </c>
      <c r="N60" s="67">
        <f t="shared" si="6"/>
        <v>57314682</v>
      </c>
      <c r="O60" s="67">
        <f t="shared" si="6"/>
        <v>-10099326</v>
      </c>
      <c r="P60" s="67">
        <f t="shared" si="6"/>
        <v>8162377</v>
      </c>
      <c r="Q60" s="67">
        <f t="shared" si="6"/>
        <v>60464320</v>
      </c>
      <c r="R60" s="67">
        <f t="shared" si="6"/>
        <v>58527371</v>
      </c>
      <c r="S60" s="67">
        <f t="shared" si="6"/>
        <v>6243622</v>
      </c>
      <c r="T60" s="67">
        <f t="shared" si="6"/>
        <v>3359155</v>
      </c>
      <c r="U60" s="67">
        <f t="shared" si="6"/>
        <v>-11135911</v>
      </c>
      <c r="V60" s="67">
        <f t="shared" si="6"/>
        <v>-1533134</v>
      </c>
      <c r="W60" s="67">
        <f t="shared" si="6"/>
        <v>163344602</v>
      </c>
      <c r="X60" s="67">
        <f t="shared" si="6"/>
        <v>149168284</v>
      </c>
      <c r="Y60" s="67">
        <f t="shared" si="6"/>
        <v>14176318</v>
      </c>
      <c r="Z60" s="68">
        <f>+IF(X60&lt;&gt;0,+(Y60/X60)*100,0)</f>
        <v>9.503573829407328</v>
      </c>
      <c r="AA60" s="65">
        <f>SUM(AA57:AA59)</f>
        <v>149168284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126671</v>
      </c>
      <c r="D40" s="20"/>
      <c r="E40" s="21"/>
      <c r="F40" s="22"/>
      <c r="G40" s="22">
        <v>11721</v>
      </c>
      <c r="H40" s="22">
        <v>11721</v>
      </c>
      <c r="I40" s="22">
        <v>11342</v>
      </c>
      <c r="J40" s="22">
        <v>34784</v>
      </c>
      <c r="K40" s="22"/>
      <c r="L40" s="22">
        <v>10709</v>
      </c>
      <c r="M40" s="22">
        <v>11066</v>
      </c>
      <c r="N40" s="22">
        <v>21775</v>
      </c>
      <c r="O40" s="22"/>
      <c r="P40" s="22">
        <v>9995</v>
      </c>
      <c r="Q40" s="22">
        <v>11066</v>
      </c>
      <c r="R40" s="22">
        <v>21061</v>
      </c>
      <c r="S40" s="22">
        <v>10709</v>
      </c>
      <c r="T40" s="22">
        <v>11066</v>
      </c>
      <c r="U40" s="22">
        <v>10709</v>
      </c>
      <c r="V40" s="22">
        <v>32484</v>
      </c>
      <c r="W40" s="22">
        <v>110104</v>
      </c>
      <c r="X40" s="22"/>
      <c r="Y40" s="22">
        <v>110104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126671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11721</v>
      </c>
      <c r="H48" s="31">
        <f t="shared" si="1"/>
        <v>11721</v>
      </c>
      <c r="I48" s="31">
        <f t="shared" si="1"/>
        <v>11342</v>
      </c>
      <c r="J48" s="31">
        <f t="shared" si="1"/>
        <v>34784</v>
      </c>
      <c r="K48" s="31">
        <f t="shared" si="1"/>
        <v>0</v>
      </c>
      <c r="L48" s="31">
        <f t="shared" si="1"/>
        <v>10709</v>
      </c>
      <c r="M48" s="31">
        <f t="shared" si="1"/>
        <v>11066</v>
      </c>
      <c r="N48" s="31">
        <f t="shared" si="1"/>
        <v>21775</v>
      </c>
      <c r="O48" s="31">
        <f t="shared" si="1"/>
        <v>0</v>
      </c>
      <c r="P48" s="31">
        <f t="shared" si="1"/>
        <v>9995</v>
      </c>
      <c r="Q48" s="31">
        <f t="shared" si="1"/>
        <v>11066</v>
      </c>
      <c r="R48" s="31">
        <f t="shared" si="1"/>
        <v>21061</v>
      </c>
      <c r="S48" s="31">
        <f t="shared" si="1"/>
        <v>10709</v>
      </c>
      <c r="T48" s="31">
        <f t="shared" si="1"/>
        <v>11066</v>
      </c>
      <c r="U48" s="31">
        <f t="shared" si="1"/>
        <v>10709</v>
      </c>
      <c r="V48" s="31">
        <f t="shared" si="1"/>
        <v>32484</v>
      </c>
      <c r="W48" s="31">
        <f t="shared" si="1"/>
        <v>110104</v>
      </c>
      <c r="X48" s="31">
        <f t="shared" si="1"/>
        <v>0</v>
      </c>
      <c r="Y48" s="31">
        <f t="shared" si="1"/>
        <v>110104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-126671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-11721</v>
      </c>
      <c r="H49" s="41">
        <f t="shared" si="2"/>
        <v>-11721</v>
      </c>
      <c r="I49" s="41">
        <f t="shared" si="2"/>
        <v>-11342</v>
      </c>
      <c r="J49" s="41">
        <f t="shared" si="2"/>
        <v>-34784</v>
      </c>
      <c r="K49" s="41">
        <f t="shared" si="2"/>
        <v>0</v>
      </c>
      <c r="L49" s="41">
        <f t="shared" si="2"/>
        <v>-10709</v>
      </c>
      <c r="M49" s="41">
        <f t="shared" si="2"/>
        <v>-11066</v>
      </c>
      <c r="N49" s="41">
        <f t="shared" si="2"/>
        <v>-21775</v>
      </c>
      <c r="O49" s="41">
        <f t="shared" si="2"/>
        <v>0</v>
      </c>
      <c r="P49" s="41">
        <f t="shared" si="2"/>
        <v>-9995</v>
      </c>
      <c r="Q49" s="41">
        <f t="shared" si="2"/>
        <v>-11066</v>
      </c>
      <c r="R49" s="41">
        <f t="shared" si="2"/>
        <v>-21061</v>
      </c>
      <c r="S49" s="41">
        <f t="shared" si="2"/>
        <v>-10709</v>
      </c>
      <c r="T49" s="41">
        <f t="shared" si="2"/>
        <v>-11066</v>
      </c>
      <c r="U49" s="41">
        <f t="shared" si="2"/>
        <v>-10709</v>
      </c>
      <c r="V49" s="41">
        <f t="shared" si="2"/>
        <v>-32484</v>
      </c>
      <c r="W49" s="41">
        <f t="shared" si="2"/>
        <v>-110104</v>
      </c>
      <c r="X49" s="41">
        <f t="shared" si="2"/>
        <v>0</v>
      </c>
      <c r="Y49" s="41">
        <f t="shared" si="2"/>
        <v>-110104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-126671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-11721</v>
      </c>
      <c r="H52" s="50">
        <f t="shared" si="3"/>
        <v>-11721</v>
      </c>
      <c r="I52" s="50">
        <f t="shared" si="3"/>
        <v>-11342</v>
      </c>
      <c r="J52" s="50">
        <f t="shared" si="3"/>
        <v>-34784</v>
      </c>
      <c r="K52" s="50">
        <f t="shared" si="3"/>
        <v>0</v>
      </c>
      <c r="L52" s="50">
        <f t="shared" si="3"/>
        <v>-10709</v>
      </c>
      <c r="M52" s="50">
        <f t="shared" si="3"/>
        <v>-11066</v>
      </c>
      <c r="N52" s="50">
        <f t="shared" si="3"/>
        <v>-21775</v>
      </c>
      <c r="O52" s="50">
        <f t="shared" si="3"/>
        <v>0</v>
      </c>
      <c r="P52" s="50">
        <f t="shared" si="3"/>
        <v>-9995</v>
      </c>
      <c r="Q52" s="50">
        <f t="shared" si="3"/>
        <v>-11066</v>
      </c>
      <c r="R52" s="50">
        <f t="shared" si="3"/>
        <v>-21061</v>
      </c>
      <c r="S52" s="50">
        <f t="shared" si="3"/>
        <v>-10709</v>
      </c>
      <c r="T52" s="50">
        <f t="shared" si="3"/>
        <v>-11066</v>
      </c>
      <c r="U52" s="50">
        <f t="shared" si="3"/>
        <v>-10709</v>
      </c>
      <c r="V52" s="50">
        <f t="shared" si="3"/>
        <v>-32484</v>
      </c>
      <c r="W52" s="50">
        <f t="shared" si="3"/>
        <v>-110104</v>
      </c>
      <c r="X52" s="50">
        <f t="shared" si="3"/>
        <v>0</v>
      </c>
      <c r="Y52" s="50">
        <f t="shared" si="3"/>
        <v>-110104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-126671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-11721</v>
      </c>
      <c r="H54" s="56">
        <f t="shared" si="4"/>
        <v>-11721</v>
      </c>
      <c r="I54" s="56">
        <f t="shared" si="4"/>
        <v>-11342</v>
      </c>
      <c r="J54" s="56">
        <f t="shared" si="4"/>
        <v>-34784</v>
      </c>
      <c r="K54" s="56">
        <f t="shared" si="4"/>
        <v>0</v>
      </c>
      <c r="L54" s="56">
        <f t="shared" si="4"/>
        <v>-10709</v>
      </c>
      <c r="M54" s="56">
        <f t="shared" si="4"/>
        <v>-11066</v>
      </c>
      <c r="N54" s="56">
        <f t="shared" si="4"/>
        <v>-21775</v>
      </c>
      <c r="O54" s="56">
        <f t="shared" si="4"/>
        <v>0</v>
      </c>
      <c r="P54" s="56">
        <f t="shared" si="4"/>
        <v>-9995</v>
      </c>
      <c r="Q54" s="56">
        <f t="shared" si="4"/>
        <v>-11066</v>
      </c>
      <c r="R54" s="56">
        <f t="shared" si="4"/>
        <v>-21061</v>
      </c>
      <c r="S54" s="56">
        <f t="shared" si="4"/>
        <v>-10709</v>
      </c>
      <c r="T54" s="56">
        <f t="shared" si="4"/>
        <v>-11066</v>
      </c>
      <c r="U54" s="56">
        <f t="shared" si="4"/>
        <v>-10709</v>
      </c>
      <c r="V54" s="56">
        <f t="shared" si="4"/>
        <v>-32484</v>
      </c>
      <c r="W54" s="56">
        <f t="shared" si="4"/>
        <v>-110104</v>
      </c>
      <c r="X54" s="56">
        <f t="shared" si="4"/>
        <v>0</v>
      </c>
      <c r="Y54" s="56">
        <f t="shared" si="4"/>
        <v>-110104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-126671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-11721</v>
      </c>
      <c r="H57" s="50">
        <f t="shared" si="5"/>
        <v>-11721</v>
      </c>
      <c r="I57" s="50">
        <f t="shared" si="5"/>
        <v>-11342</v>
      </c>
      <c r="J57" s="50">
        <f t="shared" si="5"/>
        <v>-34784</v>
      </c>
      <c r="K57" s="50">
        <f t="shared" si="5"/>
        <v>0</v>
      </c>
      <c r="L57" s="50">
        <f t="shared" si="5"/>
        <v>-10709</v>
      </c>
      <c r="M57" s="50">
        <f t="shared" si="5"/>
        <v>-11066</v>
      </c>
      <c r="N57" s="50">
        <f t="shared" si="5"/>
        <v>-21775</v>
      </c>
      <c r="O57" s="50">
        <f t="shared" si="5"/>
        <v>0</v>
      </c>
      <c r="P57" s="50">
        <f t="shared" si="5"/>
        <v>-9995</v>
      </c>
      <c r="Q57" s="50">
        <f t="shared" si="5"/>
        <v>-11066</v>
      </c>
      <c r="R57" s="50">
        <f t="shared" si="5"/>
        <v>-21061</v>
      </c>
      <c r="S57" s="50">
        <f t="shared" si="5"/>
        <v>-10709</v>
      </c>
      <c r="T57" s="50">
        <f t="shared" si="5"/>
        <v>-11066</v>
      </c>
      <c r="U57" s="50">
        <f t="shared" si="5"/>
        <v>-10709</v>
      </c>
      <c r="V57" s="50">
        <f t="shared" si="5"/>
        <v>-32484</v>
      </c>
      <c r="W57" s="50">
        <f t="shared" si="5"/>
        <v>-110104</v>
      </c>
      <c r="X57" s="50">
        <f t="shared" si="5"/>
        <v>0</v>
      </c>
      <c r="Y57" s="50">
        <f t="shared" si="5"/>
        <v>-110104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-126671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-11721</v>
      </c>
      <c r="H60" s="67">
        <f t="shared" si="6"/>
        <v>-11721</v>
      </c>
      <c r="I60" s="67">
        <f t="shared" si="6"/>
        <v>-11342</v>
      </c>
      <c r="J60" s="67">
        <f t="shared" si="6"/>
        <v>-34784</v>
      </c>
      <c r="K60" s="67">
        <f t="shared" si="6"/>
        <v>0</v>
      </c>
      <c r="L60" s="67">
        <f t="shared" si="6"/>
        <v>-10709</v>
      </c>
      <c r="M60" s="67">
        <f t="shared" si="6"/>
        <v>-11066</v>
      </c>
      <c r="N60" s="67">
        <f t="shared" si="6"/>
        <v>-21775</v>
      </c>
      <c r="O60" s="67">
        <f t="shared" si="6"/>
        <v>0</v>
      </c>
      <c r="P60" s="67">
        <f t="shared" si="6"/>
        <v>-9995</v>
      </c>
      <c r="Q60" s="67">
        <f t="shared" si="6"/>
        <v>-11066</v>
      </c>
      <c r="R60" s="67">
        <f t="shared" si="6"/>
        <v>-21061</v>
      </c>
      <c r="S60" s="67">
        <f t="shared" si="6"/>
        <v>-10709</v>
      </c>
      <c r="T60" s="67">
        <f t="shared" si="6"/>
        <v>-11066</v>
      </c>
      <c r="U60" s="67">
        <f t="shared" si="6"/>
        <v>-10709</v>
      </c>
      <c r="V60" s="67">
        <f t="shared" si="6"/>
        <v>-32484</v>
      </c>
      <c r="W60" s="67">
        <f t="shared" si="6"/>
        <v>-110104</v>
      </c>
      <c r="X60" s="67">
        <f t="shared" si="6"/>
        <v>0</v>
      </c>
      <c r="Y60" s="67">
        <f t="shared" si="6"/>
        <v>-110104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5115188</v>
      </c>
      <c r="D8" s="20"/>
      <c r="E8" s="21">
        <v>9854577</v>
      </c>
      <c r="F8" s="22">
        <v>9854577</v>
      </c>
      <c r="G8" s="22">
        <v>819686</v>
      </c>
      <c r="H8" s="22">
        <v>298015</v>
      </c>
      <c r="I8" s="22">
        <v>-959022</v>
      </c>
      <c r="J8" s="22">
        <v>158679</v>
      </c>
      <c r="K8" s="22">
        <v>673024</v>
      </c>
      <c r="L8" s="22">
        <v>742029</v>
      </c>
      <c r="M8" s="22">
        <v>514413</v>
      </c>
      <c r="N8" s="22">
        <v>1929466</v>
      </c>
      <c r="O8" s="22">
        <v>511940</v>
      </c>
      <c r="P8" s="22">
        <v>548118</v>
      </c>
      <c r="Q8" s="22">
        <v>296905</v>
      </c>
      <c r="R8" s="22">
        <v>1356963</v>
      </c>
      <c r="S8" s="22">
        <v>17245705</v>
      </c>
      <c r="T8" s="22">
        <v>-16172978</v>
      </c>
      <c r="U8" s="22">
        <v>971751</v>
      </c>
      <c r="V8" s="22">
        <v>2044478</v>
      </c>
      <c r="W8" s="22">
        <v>5489586</v>
      </c>
      <c r="X8" s="22">
        <v>9854577</v>
      </c>
      <c r="Y8" s="22">
        <v>-4364991</v>
      </c>
      <c r="Z8" s="23">
        <v>-44.294047324405703</v>
      </c>
      <c r="AA8" s="20">
        <v>9854577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2202900</v>
      </c>
      <c r="F13" s="22">
        <v>2202900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2202900</v>
      </c>
      <c r="Y13" s="22">
        <v>-2202900</v>
      </c>
      <c r="Z13" s="23">
        <v>-100</v>
      </c>
      <c r="AA13" s="20">
        <v>2202900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5115188</v>
      </c>
      <c r="D33" s="29">
        <f t="shared" ref="D33:Y33" si="0">SUM(D6:D32)</f>
        <v>0</v>
      </c>
      <c r="E33" s="30">
        <f t="shared" si="0"/>
        <v>12057477</v>
      </c>
      <c r="F33" s="31">
        <f t="shared" si="0"/>
        <v>12057477</v>
      </c>
      <c r="G33" s="31">
        <f t="shared" si="0"/>
        <v>819686</v>
      </c>
      <c r="H33" s="31">
        <f t="shared" si="0"/>
        <v>298015</v>
      </c>
      <c r="I33" s="31">
        <f t="shared" si="0"/>
        <v>-959022</v>
      </c>
      <c r="J33" s="31">
        <f t="shared" si="0"/>
        <v>158679</v>
      </c>
      <c r="K33" s="31">
        <f t="shared" si="0"/>
        <v>673024</v>
      </c>
      <c r="L33" s="31">
        <f t="shared" si="0"/>
        <v>742029</v>
      </c>
      <c r="M33" s="31">
        <f t="shared" si="0"/>
        <v>514413</v>
      </c>
      <c r="N33" s="31">
        <f t="shared" si="0"/>
        <v>1929466</v>
      </c>
      <c r="O33" s="31">
        <f t="shared" si="0"/>
        <v>511940</v>
      </c>
      <c r="P33" s="31">
        <f t="shared" si="0"/>
        <v>548118</v>
      </c>
      <c r="Q33" s="31">
        <f t="shared" si="0"/>
        <v>296905</v>
      </c>
      <c r="R33" s="31">
        <f t="shared" si="0"/>
        <v>1356963</v>
      </c>
      <c r="S33" s="31">
        <f t="shared" si="0"/>
        <v>17245705</v>
      </c>
      <c r="T33" s="31">
        <f t="shared" si="0"/>
        <v>-16172978</v>
      </c>
      <c r="U33" s="31">
        <f t="shared" si="0"/>
        <v>971751</v>
      </c>
      <c r="V33" s="31">
        <f t="shared" si="0"/>
        <v>2044478</v>
      </c>
      <c r="W33" s="31">
        <f t="shared" si="0"/>
        <v>5489586</v>
      </c>
      <c r="X33" s="31">
        <f t="shared" si="0"/>
        <v>12057477</v>
      </c>
      <c r="Y33" s="31">
        <f t="shared" si="0"/>
        <v>-6567891</v>
      </c>
      <c r="Z33" s="32">
        <f>+IF(X33&lt;&gt;0,+(Y33/X33)*100,0)</f>
        <v>-54.471520036903243</v>
      </c>
      <c r="AA33" s="29">
        <f>SUM(AA6:AA32)</f>
        <v>12057477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545063</v>
      </c>
      <c r="D38" s="20"/>
      <c r="E38" s="21"/>
      <c r="F38" s="22"/>
      <c r="G38" s="22"/>
      <c r="H38" s="22">
        <v>23936</v>
      </c>
      <c r="I38" s="22">
        <v>14333</v>
      </c>
      <c r="J38" s="22">
        <v>38269</v>
      </c>
      <c r="K38" s="22">
        <v>21602</v>
      </c>
      <c r="L38" s="22">
        <v>27007</v>
      </c>
      <c r="M38" s="22"/>
      <c r="N38" s="22">
        <v>48609</v>
      </c>
      <c r="O38" s="22">
        <v>72938</v>
      </c>
      <c r="P38" s="22">
        <v>4521</v>
      </c>
      <c r="Q38" s="22">
        <v>27041</v>
      </c>
      <c r="R38" s="22">
        <v>104500</v>
      </c>
      <c r="S38" s="22"/>
      <c r="T38" s="22"/>
      <c r="U38" s="22">
        <v>24587</v>
      </c>
      <c r="V38" s="22">
        <v>24587</v>
      </c>
      <c r="W38" s="22">
        <v>215965</v>
      </c>
      <c r="X38" s="22"/>
      <c r="Y38" s="22">
        <v>215965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2674475</v>
      </c>
      <c r="D40" s="20"/>
      <c r="E40" s="21">
        <v>3716945</v>
      </c>
      <c r="F40" s="22">
        <v>2574973</v>
      </c>
      <c r="G40" s="22">
        <v>173122</v>
      </c>
      <c r="H40" s="22">
        <v>222873</v>
      </c>
      <c r="I40" s="22">
        <v>222873</v>
      </c>
      <c r="J40" s="22">
        <v>618868</v>
      </c>
      <c r="K40" s="22">
        <v>222873</v>
      </c>
      <c r="L40" s="22">
        <v>222873</v>
      </c>
      <c r="M40" s="22">
        <v>222873</v>
      </c>
      <c r="N40" s="22">
        <v>668619</v>
      </c>
      <c r="O40" s="22">
        <v>222873</v>
      </c>
      <c r="P40" s="22">
        <v>222873</v>
      </c>
      <c r="Q40" s="22">
        <v>222873</v>
      </c>
      <c r="R40" s="22">
        <v>668619</v>
      </c>
      <c r="S40" s="22">
        <v>222873</v>
      </c>
      <c r="T40" s="22">
        <v>222873</v>
      </c>
      <c r="U40" s="22">
        <v>222873</v>
      </c>
      <c r="V40" s="22">
        <v>668619</v>
      </c>
      <c r="W40" s="22">
        <v>2624725</v>
      </c>
      <c r="X40" s="22">
        <v>2574973</v>
      </c>
      <c r="Y40" s="22">
        <v>49752</v>
      </c>
      <c r="Z40" s="23">
        <v>1.9321367641524785</v>
      </c>
      <c r="AA40" s="20">
        <v>2574973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8663985</v>
      </c>
      <c r="D42" s="20"/>
      <c r="E42" s="21">
        <v>3112174</v>
      </c>
      <c r="F42" s="22">
        <v>6788034</v>
      </c>
      <c r="G42" s="22">
        <v>12430</v>
      </c>
      <c r="H42" s="22">
        <v>987548</v>
      </c>
      <c r="I42" s="22">
        <v>3960</v>
      </c>
      <c r="J42" s="22">
        <v>1003938</v>
      </c>
      <c r="K42" s="22">
        <v>386076</v>
      </c>
      <c r="L42" s="22">
        <v>2298233</v>
      </c>
      <c r="M42" s="22">
        <v>1823547</v>
      </c>
      <c r="N42" s="22">
        <v>4507856</v>
      </c>
      <c r="O42" s="22">
        <v>660455</v>
      </c>
      <c r="P42" s="22">
        <v>591357</v>
      </c>
      <c r="Q42" s="22">
        <v>322206</v>
      </c>
      <c r="R42" s="22">
        <v>1574018</v>
      </c>
      <c r="S42" s="22">
        <v>117605</v>
      </c>
      <c r="T42" s="22"/>
      <c r="U42" s="22">
        <v>1535187</v>
      </c>
      <c r="V42" s="22">
        <v>1652792</v>
      </c>
      <c r="W42" s="22">
        <v>8738604</v>
      </c>
      <c r="X42" s="22">
        <v>6788034</v>
      </c>
      <c r="Y42" s="22">
        <v>1950570</v>
      </c>
      <c r="Z42" s="23">
        <v>28.735418826717723</v>
      </c>
      <c r="AA42" s="20">
        <v>6788034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64820</v>
      </c>
      <c r="D45" s="20"/>
      <c r="E45" s="21">
        <v>159800</v>
      </c>
      <c r="F45" s="22">
        <v>600000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>
        <v>6835</v>
      </c>
      <c r="T45" s="22"/>
      <c r="U45" s="22"/>
      <c r="V45" s="22">
        <v>6835</v>
      </c>
      <c r="W45" s="22">
        <v>6835</v>
      </c>
      <c r="X45" s="22">
        <v>600000</v>
      </c>
      <c r="Y45" s="22">
        <v>-593165</v>
      </c>
      <c r="Z45" s="23">
        <v>-98.860833333333332</v>
      </c>
      <c r="AA45" s="20">
        <v>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11948343</v>
      </c>
      <c r="D48" s="29">
        <f t="shared" ref="D48:Y48" si="1">SUM(D35:D47)</f>
        <v>0</v>
      </c>
      <c r="E48" s="30">
        <f t="shared" si="1"/>
        <v>6988919</v>
      </c>
      <c r="F48" s="31">
        <f t="shared" si="1"/>
        <v>9963007</v>
      </c>
      <c r="G48" s="31">
        <f t="shared" si="1"/>
        <v>185552</v>
      </c>
      <c r="H48" s="31">
        <f t="shared" si="1"/>
        <v>1234357</v>
      </c>
      <c r="I48" s="31">
        <f t="shared" si="1"/>
        <v>241166</v>
      </c>
      <c r="J48" s="31">
        <f t="shared" si="1"/>
        <v>1661075</v>
      </c>
      <c r="K48" s="31">
        <f t="shared" si="1"/>
        <v>630551</v>
      </c>
      <c r="L48" s="31">
        <f t="shared" si="1"/>
        <v>2548113</v>
      </c>
      <c r="M48" s="31">
        <f t="shared" si="1"/>
        <v>2046420</v>
      </c>
      <c r="N48" s="31">
        <f t="shared" si="1"/>
        <v>5225084</v>
      </c>
      <c r="O48" s="31">
        <f t="shared" si="1"/>
        <v>956266</v>
      </c>
      <c r="P48" s="31">
        <f t="shared" si="1"/>
        <v>818751</v>
      </c>
      <c r="Q48" s="31">
        <f t="shared" si="1"/>
        <v>572120</v>
      </c>
      <c r="R48" s="31">
        <f t="shared" si="1"/>
        <v>2347137</v>
      </c>
      <c r="S48" s="31">
        <f t="shared" si="1"/>
        <v>347313</v>
      </c>
      <c r="T48" s="31">
        <f t="shared" si="1"/>
        <v>222873</v>
      </c>
      <c r="U48" s="31">
        <f t="shared" si="1"/>
        <v>1782647</v>
      </c>
      <c r="V48" s="31">
        <f t="shared" si="1"/>
        <v>2352833</v>
      </c>
      <c r="W48" s="31">
        <f t="shared" si="1"/>
        <v>11586129</v>
      </c>
      <c r="X48" s="31">
        <f t="shared" si="1"/>
        <v>9963007</v>
      </c>
      <c r="Y48" s="31">
        <f t="shared" si="1"/>
        <v>1623122</v>
      </c>
      <c r="Z48" s="32">
        <f>+IF(X48&lt;&gt;0,+(Y48/X48)*100,0)</f>
        <v>16.291487098222454</v>
      </c>
      <c r="AA48" s="29">
        <f>SUM(AA35:AA47)</f>
        <v>9963007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-6833155</v>
      </c>
      <c r="D49" s="39">
        <f t="shared" si="2"/>
        <v>0</v>
      </c>
      <c r="E49" s="40">
        <f t="shared" si="2"/>
        <v>5068558</v>
      </c>
      <c r="F49" s="41">
        <f t="shared" si="2"/>
        <v>2094470</v>
      </c>
      <c r="G49" s="41">
        <f t="shared" si="2"/>
        <v>634134</v>
      </c>
      <c r="H49" s="41">
        <f t="shared" si="2"/>
        <v>-936342</v>
      </c>
      <c r="I49" s="41">
        <f t="shared" si="2"/>
        <v>-1200188</v>
      </c>
      <c r="J49" s="41">
        <f t="shared" si="2"/>
        <v>-1502396</v>
      </c>
      <c r="K49" s="41">
        <f t="shared" si="2"/>
        <v>42473</v>
      </c>
      <c r="L49" s="41">
        <f t="shared" si="2"/>
        <v>-1806084</v>
      </c>
      <c r="M49" s="41">
        <f t="shared" si="2"/>
        <v>-1532007</v>
      </c>
      <c r="N49" s="41">
        <f t="shared" si="2"/>
        <v>-3295618</v>
      </c>
      <c r="O49" s="41">
        <f t="shared" si="2"/>
        <v>-444326</v>
      </c>
      <c r="P49" s="41">
        <f t="shared" si="2"/>
        <v>-270633</v>
      </c>
      <c r="Q49" s="41">
        <f t="shared" si="2"/>
        <v>-275215</v>
      </c>
      <c r="R49" s="41">
        <f t="shared" si="2"/>
        <v>-990174</v>
      </c>
      <c r="S49" s="41">
        <f t="shared" si="2"/>
        <v>16898392</v>
      </c>
      <c r="T49" s="41">
        <f t="shared" si="2"/>
        <v>-16395851</v>
      </c>
      <c r="U49" s="41">
        <f t="shared" si="2"/>
        <v>-810896</v>
      </c>
      <c r="V49" s="41">
        <f t="shared" si="2"/>
        <v>-308355</v>
      </c>
      <c r="W49" s="41">
        <f t="shared" si="2"/>
        <v>-6096543</v>
      </c>
      <c r="X49" s="41">
        <f t="shared" si="2"/>
        <v>2094470</v>
      </c>
      <c r="Y49" s="41">
        <f t="shared" si="2"/>
        <v>-8191013</v>
      </c>
      <c r="Z49" s="42">
        <f>+IF(X49&lt;&gt;0,+(Y49/X49)*100,0)</f>
        <v>-391.07807703142083</v>
      </c>
      <c r="AA49" s="39">
        <f>+AA33-AA48</f>
        <v>2094470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-6833155</v>
      </c>
      <c r="D52" s="48">
        <f t="shared" si="3"/>
        <v>0</v>
      </c>
      <c r="E52" s="49">
        <f t="shared" si="3"/>
        <v>5068558</v>
      </c>
      <c r="F52" s="50">
        <f t="shared" si="3"/>
        <v>2094470</v>
      </c>
      <c r="G52" s="50">
        <f t="shared" si="3"/>
        <v>634134</v>
      </c>
      <c r="H52" s="50">
        <f t="shared" si="3"/>
        <v>-936342</v>
      </c>
      <c r="I52" s="50">
        <f t="shared" si="3"/>
        <v>-1200188</v>
      </c>
      <c r="J52" s="50">
        <f t="shared" si="3"/>
        <v>-1502396</v>
      </c>
      <c r="K52" s="50">
        <f t="shared" si="3"/>
        <v>42473</v>
      </c>
      <c r="L52" s="50">
        <f t="shared" si="3"/>
        <v>-1806084</v>
      </c>
      <c r="M52" s="50">
        <f t="shared" si="3"/>
        <v>-1532007</v>
      </c>
      <c r="N52" s="50">
        <f t="shared" si="3"/>
        <v>-3295618</v>
      </c>
      <c r="O52" s="50">
        <f t="shared" si="3"/>
        <v>-444326</v>
      </c>
      <c r="P52" s="50">
        <f t="shared" si="3"/>
        <v>-270633</v>
      </c>
      <c r="Q52" s="50">
        <f t="shared" si="3"/>
        <v>-275215</v>
      </c>
      <c r="R52" s="50">
        <f t="shared" si="3"/>
        <v>-990174</v>
      </c>
      <c r="S52" s="50">
        <f t="shared" si="3"/>
        <v>16898392</v>
      </c>
      <c r="T52" s="50">
        <f t="shared" si="3"/>
        <v>-16395851</v>
      </c>
      <c r="U52" s="50">
        <f t="shared" si="3"/>
        <v>-810896</v>
      </c>
      <c r="V52" s="50">
        <f t="shared" si="3"/>
        <v>-308355</v>
      </c>
      <c r="W52" s="50">
        <f t="shared" si="3"/>
        <v>-6096543</v>
      </c>
      <c r="X52" s="50">
        <f t="shared" si="3"/>
        <v>2094470</v>
      </c>
      <c r="Y52" s="50">
        <f t="shared" si="3"/>
        <v>-8191013</v>
      </c>
      <c r="Z52" s="51">
        <f>+IF(X52&lt;&gt;0,+(Y52/X52)*100,0)</f>
        <v>-391.07807703142083</v>
      </c>
      <c r="AA52" s="48">
        <f>SUM(AA49:AA51)</f>
        <v>2094470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-6833155</v>
      </c>
      <c r="D54" s="54">
        <f>+D52-D53</f>
        <v>0</v>
      </c>
      <c r="E54" s="55">
        <f t="shared" si="4"/>
        <v>5068558</v>
      </c>
      <c r="F54" s="56">
        <f t="shared" si="4"/>
        <v>2094470</v>
      </c>
      <c r="G54" s="56">
        <f t="shared" si="4"/>
        <v>634134</v>
      </c>
      <c r="H54" s="56">
        <f t="shared" si="4"/>
        <v>-936342</v>
      </c>
      <c r="I54" s="56">
        <f t="shared" si="4"/>
        <v>-1200188</v>
      </c>
      <c r="J54" s="56">
        <f t="shared" si="4"/>
        <v>-1502396</v>
      </c>
      <c r="K54" s="56">
        <f t="shared" si="4"/>
        <v>42473</v>
      </c>
      <c r="L54" s="56">
        <f t="shared" si="4"/>
        <v>-1806084</v>
      </c>
      <c r="M54" s="56">
        <f t="shared" si="4"/>
        <v>-1532007</v>
      </c>
      <c r="N54" s="56">
        <f t="shared" si="4"/>
        <v>-3295618</v>
      </c>
      <c r="O54" s="56">
        <f t="shared" si="4"/>
        <v>-444326</v>
      </c>
      <c r="P54" s="56">
        <f t="shared" si="4"/>
        <v>-270633</v>
      </c>
      <c r="Q54" s="56">
        <f t="shared" si="4"/>
        <v>-275215</v>
      </c>
      <c r="R54" s="56">
        <f t="shared" si="4"/>
        <v>-990174</v>
      </c>
      <c r="S54" s="56">
        <f t="shared" si="4"/>
        <v>16898392</v>
      </c>
      <c r="T54" s="56">
        <f t="shared" si="4"/>
        <v>-16395851</v>
      </c>
      <c r="U54" s="56">
        <f t="shared" si="4"/>
        <v>-810896</v>
      </c>
      <c r="V54" s="56">
        <f t="shared" si="4"/>
        <v>-308355</v>
      </c>
      <c r="W54" s="56">
        <f t="shared" si="4"/>
        <v>-6096543</v>
      </c>
      <c r="X54" s="56">
        <f t="shared" si="4"/>
        <v>2094470</v>
      </c>
      <c r="Y54" s="56">
        <f t="shared" si="4"/>
        <v>-8191013</v>
      </c>
      <c r="Z54" s="57">
        <f>+IF(X54&lt;&gt;0,+(Y54/X54)*100,0)</f>
        <v>-391.07807703142083</v>
      </c>
      <c r="AA54" s="54">
        <f>+AA52-AA53</f>
        <v>2094470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-6833155</v>
      </c>
      <c r="D57" s="48">
        <f>SUM(D54:D56)</f>
        <v>0</v>
      </c>
      <c r="E57" s="49">
        <f t="shared" si="5"/>
        <v>5068558</v>
      </c>
      <c r="F57" s="50">
        <f t="shared" si="5"/>
        <v>2094470</v>
      </c>
      <c r="G57" s="50">
        <f t="shared" si="5"/>
        <v>634134</v>
      </c>
      <c r="H57" s="50">
        <f t="shared" si="5"/>
        <v>-936342</v>
      </c>
      <c r="I57" s="50">
        <f t="shared" si="5"/>
        <v>-1200188</v>
      </c>
      <c r="J57" s="50">
        <f t="shared" si="5"/>
        <v>-1502396</v>
      </c>
      <c r="K57" s="50">
        <f t="shared" si="5"/>
        <v>42473</v>
      </c>
      <c r="L57" s="50">
        <f t="shared" si="5"/>
        <v>-1806084</v>
      </c>
      <c r="M57" s="50">
        <f t="shared" si="5"/>
        <v>-1532007</v>
      </c>
      <c r="N57" s="50">
        <f t="shared" si="5"/>
        <v>-3295618</v>
      </c>
      <c r="O57" s="50">
        <f t="shared" si="5"/>
        <v>-444326</v>
      </c>
      <c r="P57" s="50">
        <f t="shared" si="5"/>
        <v>-270633</v>
      </c>
      <c r="Q57" s="50">
        <f t="shared" si="5"/>
        <v>-275215</v>
      </c>
      <c r="R57" s="50">
        <f t="shared" si="5"/>
        <v>-990174</v>
      </c>
      <c r="S57" s="50">
        <f t="shared" si="5"/>
        <v>16898392</v>
      </c>
      <c r="T57" s="50">
        <f t="shared" si="5"/>
        <v>-16395851</v>
      </c>
      <c r="U57" s="50">
        <f t="shared" si="5"/>
        <v>-810896</v>
      </c>
      <c r="V57" s="50">
        <f t="shared" si="5"/>
        <v>-308355</v>
      </c>
      <c r="W57" s="50">
        <f t="shared" si="5"/>
        <v>-6096543</v>
      </c>
      <c r="X57" s="50">
        <f t="shared" si="5"/>
        <v>2094470</v>
      </c>
      <c r="Y57" s="50">
        <f t="shared" si="5"/>
        <v>-8191013</v>
      </c>
      <c r="Z57" s="51">
        <f>+IF(X57&lt;&gt;0,+(Y57/X57)*100,0)</f>
        <v>-391.07807703142083</v>
      </c>
      <c r="AA57" s="48">
        <f>SUM(AA54:AA56)</f>
        <v>2094470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-6833155</v>
      </c>
      <c r="D60" s="65">
        <f>SUM(D57:D59)</f>
        <v>0</v>
      </c>
      <c r="E60" s="66">
        <f t="shared" si="6"/>
        <v>5068558</v>
      </c>
      <c r="F60" s="67">
        <f t="shared" si="6"/>
        <v>2094470</v>
      </c>
      <c r="G60" s="67">
        <f t="shared" si="6"/>
        <v>634134</v>
      </c>
      <c r="H60" s="67">
        <f t="shared" si="6"/>
        <v>-936342</v>
      </c>
      <c r="I60" s="67">
        <f t="shared" si="6"/>
        <v>-1200188</v>
      </c>
      <c r="J60" s="67">
        <f t="shared" si="6"/>
        <v>-1502396</v>
      </c>
      <c r="K60" s="67">
        <f t="shared" si="6"/>
        <v>42473</v>
      </c>
      <c r="L60" s="67">
        <f t="shared" si="6"/>
        <v>-1806084</v>
      </c>
      <c r="M60" s="67">
        <f t="shared" si="6"/>
        <v>-1532007</v>
      </c>
      <c r="N60" s="67">
        <f t="shared" si="6"/>
        <v>-3295618</v>
      </c>
      <c r="O60" s="67">
        <f t="shared" si="6"/>
        <v>-444326</v>
      </c>
      <c r="P60" s="67">
        <f t="shared" si="6"/>
        <v>-270633</v>
      </c>
      <c r="Q60" s="67">
        <f t="shared" si="6"/>
        <v>-275215</v>
      </c>
      <c r="R60" s="67">
        <f t="shared" si="6"/>
        <v>-990174</v>
      </c>
      <c r="S60" s="67">
        <f t="shared" si="6"/>
        <v>16898392</v>
      </c>
      <c r="T60" s="67">
        <f t="shared" si="6"/>
        <v>-16395851</v>
      </c>
      <c r="U60" s="67">
        <f t="shared" si="6"/>
        <v>-810896</v>
      </c>
      <c r="V60" s="67">
        <f t="shared" si="6"/>
        <v>-308355</v>
      </c>
      <c r="W60" s="67">
        <f t="shared" si="6"/>
        <v>-6096543</v>
      </c>
      <c r="X60" s="67">
        <f t="shared" si="6"/>
        <v>2094470</v>
      </c>
      <c r="Y60" s="67">
        <f t="shared" si="6"/>
        <v>-8191013</v>
      </c>
      <c r="Z60" s="68">
        <f>+IF(X60&lt;&gt;0,+(Y60/X60)*100,0)</f>
        <v>-391.07807703142083</v>
      </c>
      <c r="AA60" s="65">
        <f>SUM(AA57:AA59)</f>
        <v>2094470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35046023</v>
      </c>
      <c r="D8" s="20"/>
      <c r="E8" s="21">
        <v>29199060</v>
      </c>
      <c r="F8" s="22">
        <v>27532429</v>
      </c>
      <c r="G8" s="22">
        <v>3256043</v>
      </c>
      <c r="H8" s="22">
        <v>2917504</v>
      </c>
      <c r="I8" s="22">
        <v>2352878</v>
      </c>
      <c r="J8" s="22">
        <v>8526425</v>
      </c>
      <c r="K8" s="22">
        <v>2762934</v>
      </c>
      <c r="L8" s="22">
        <v>2633195</v>
      </c>
      <c r="M8" s="22">
        <v>3132578</v>
      </c>
      <c r="N8" s="22">
        <v>8528707</v>
      </c>
      <c r="O8" s="22">
        <v>2211800</v>
      </c>
      <c r="P8" s="22">
        <v>2646186</v>
      </c>
      <c r="Q8" s="22">
        <v>2613428</v>
      </c>
      <c r="R8" s="22">
        <v>7471414</v>
      </c>
      <c r="S8" s="22">
        <v>2606999</v>
      </c>
      <c r="T8" s="22">
        <v>2675425</v>
      </c>
      <c r="U8" s="22">
        <v>2651574</v>
      </c>
      <c r="V8" s="22">
        <v>7933998</v>
      </c>
      <c r="W8" s="22">
        <v>32460544</v>
      </c>
      <c r="X8" s="22">
        <v>27532429</v>
      </c>
      <c r="Y8" s="22">
        <v>4928115</v>
      </c>
      <c r="Z8" s="23">
        <v>17.899310663799405</v>
      </c>
      <c r="AA8" s="20">
        <v>27532429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18500000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18500000</v>
      </c>
      <c r="Y29" s="22">
        <v>-18500000</v>
      </c>
      <c r="Z29" s="23">
        <v>-100</v>
      </c>
      <c r="AA29" s="20">
        <v>18500000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35046023</v>
      </c>
      <c r="D33" s="29">
        <f t="shared" ref="D33:Y33" si="0">SUM(D6:D32)</f>
        <v>0</v>
      </c>
      <c r="E33" s="30">
        <f t="shared" si="0"/>
        <v>29199060</v>
      </c>
      <c r="F33" s="31">
        <f t="shared" si="0"/>
        <v>46032429</v>
      </c>
      <c r="G33" s="31">
        <f t="shared" si="0"/>
        <v>3256043</v>
      </c>
      <c r="H33" s="31">
        <f t="shared" si="0"/>
        <v>2917504</v>
      </c>
      <c r="I33" s="31">
        <f t="shared" si="0"/>
        <v>2352878</v>
      </c>
      <c r="J33" s="31">
        <f t="shared" si="0"/>
        <v>8526425</v>
      </c>
      <c r="K33" s="31">
        <f t="shared" si="0"/>
        <v>2762934</v>
      </c>
      <c r="L33" s="31">
        <f t="shared" si="0"/>
        <v>2633195</v>
      </c>
      <c r="M33" s="31">
        <f t="shared" si="0"/>
        <v>3132578</v>
      </c>
      <c r="N33" s="31">
        <f t="shared" si="0"/>
        <v>8528707</v>
      </c>
      <c r="O33" s="31">
        <f t="shared" si="0"/>
        <v>2211800</v>
      </c>
      <c r="P33" s="31">
        <f t="shared" si="0"/>
        <v>2646186</v>
      </c>
      <c r="Q33" s="31">
        <f t="shared" si="0"/>
        <v>2613428</v>
      </c>
      <c r="R33" s="31">
        <f t="shared" si="0"/>
        <v>7471414</v>
      </c>
      <c r="S33" s="31">
        <f t="shared" si="0"/>
        <v>2606999</v>
      </c>
      <c r="T33" s="31">
        <f t="shared" si="0"/>
        <v>2675425</v>
      </c>
      <c r="U33" s="31">
        <f t="shared" si="0"/>
        <v>2651574</v>
      </c>
      <c r="V33" s="31">
        <f t="shared" si="0"/>
        <v>7933998</v>
      </c>
      <c r="W33" s="31">
        <f t="shared" si="0"/>
        <v>32460544</v>
      </c>
      <c r="X33" s="31">
        <f t="shared" si="0"/>
        <v>46032429</v>
      </c>
      <c r="Y33" s="31">
        <f t="shared" si="0"/>
        <v>-13571885</v>
      </c>
      <c r="Z33" s="32">
        <f>+IF(X33&lt;&gt;0,+(Y33/X33)*100,0)</f>
        <v>-29.48331273155279</v>
      </c>
      <c r="AA33" s="29">
        <f>SUM(AA6:AA32)</f>
        <v>46032429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18265133</v>
      </c>
      <c r="D35" s="20"/>
      <c r="E35" s="21">
        <v>19691156</v>
      </c>
      <c r="F35" s="22">
        <v>20190193</v>
      </c>
      <c r="G35" s="22">
        <v>1950662</v>
      </c>
      <c r="H35" s="22">
        <v>1385001</v>
      </c>
      <c r="I35" s="22">
        <v>1588523</v>
      </c>
      <c r="J35" s="22">
        <v>4924186</v>
      </c>
      <c r="K35" s="22">
        <v>1551565</v>
      </c>
      <c r="L35" s="22">
        <v>1459018</v>
      </c>
      <c r="M35" s="22">
        <v>2230836</v>
      </c>
      <c r="N35" s="22">
        <v>5241419</v>
      </c>
      <c r="O35" s="22">
        <v>1657299</v>
      </c>
      <c r="P35" s="22">
        <v>1549542</v>
      </c>
      <c r="Q35" s="22">
        <v>1494645</v>
      </c>
      <c r="R35" s="22">
        <v>4701486</v>
      </c>
      <c r="S35" s="22">
        <v>1574544</v>
      </c>
      <c r="T35" s="22">
        <v>1583602</v>
      </c>
      <c r="U35" s="22">
        <v>1542194</v>
      </c>
      <c r="V35" s="22">
        <v>4700340</v>
      </c>
      <c r="W35" s="22">
        <v>19567431</v>
      </c>
      <c r="X35" s="22">
        <v>20190193</v>
      </c>
      <c r="Y35" s="22">
        <v>-622762</v>
      </c>
      <c r="Z35" s="23">
        <v>-3.0844776966718443</v>
      </c>
      <c r="AA35" s="20">
        <v>20190193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357640</v>
      </c>
      <c r="D38" s="20"/>
      <c r="E38" s="21">
        <v>1600000</v>
      </c>
      <c r="F38" s="22">
        <v>2482810</v>
      </c>
      <c r="G38" s="22">
        <v>823280</v>
      </c>
      <c r="H38" s="22">
        <v>30000</v>
      </c>
      <c r="I38" s="22">
        <v>65049</v>
      </c>
      <c r="J38" s="22">
        <v>918329</v>
      </c>
      <c r="K38" s="22">
        <v>2911</v>
      </c>
      <c r="L38" s="22">
        <v>4851</v>
      </c>
      <c r="M38" s="22">
        <v>197896</v>
      </c>
      <c r="N38" s="22">
        <v>205658</v>
      </c>
      <c r="O38" s="22">
        <v>39973</v>
      </c>
      <c r="P38" s="22"/>
      <c r="Q38" s="22"/>
      <c r="R38" s="22">
        <v>39973</v>
      </c>
      <c r="S38" s="22"/>
      <c r="T38" s="22">
        <v>47210</v>
      </c>
      <c r="U38" s="22">
        <v>1311273</v>
      </c>
      <c r="V38" s="22">
        <v>1358483</v>
      </c>
      <c r="W38" s="22">
        <v>2522443</v>
      </c>
      <c r="X38" s="22">
        <v>2482810</v>
      </c>
      <c r="Y38" s="22">
        <v>39633</v>
      </c>
      <c r="Z38" s="23">
        <v>1.596296132205042</v>
      </c>
      <c r="AA38" s="20">
        <v>2482810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19869546</v>
      </c>
      <c r="D40" s="20"/>
      <c r="E40" s="21">
        <v>19869540</v>
      </c>
      <c r="F40" s="22">
        <v>19978123</v>
      </c>
      <c r="G40" s="22">
        <v>1682940</v>
      </c>
      <c r="H40" s="22">
        <v>1682940</v>
      </c>
      <c r="I40" s="22">
        <v>1628652</v>
      </c>
      <c r="J40" s="22">
        <v>4994532</v>
      </c>
      <c r="K40" s="22">
        <v>1682940</v>
      </c>
      <c r="L40" s="22">
        <v>1628652</v>
      </c>
      <c r="M40" s="22">
        <v>1682940</v>
      </c>
      <c r="N40" s="22">
        <v>4994532</v>
      </c>
      <c r="O40" s="22">
        <v>1682940</v>
      </c>
      <c r="P40" s="22">
        <v>1520072</v>
      </c>
      <c r="Q40" s="22">
        <v>2482741</v>
      </c>
      <c r="R40" s="22">
        <v>5685753</v>
      </c>
      <c r="S40" s="22">
        <v>1722509</v>
      </c>
      <c r="T40" s="22">
        <v>1779925</v>
      </c>
      <c r="U40" s="22">
        <v>1722509</v>
      </c>
      <c r="V40" s="22">
        <v>5224943</v>
      </c>
      <c r="W40" s="22">
        <v>20899760</v>
      </c>
      <c r="X40" s="22">
        <v>19978123</v>
      </c>
      <c r="Y40" s="22">
        <v>921637</v>
      </c>
      <c r="Z40" s="23">
        <v>4.6132311829294474</v>
      </c>
      <c r="AA40" s="20">
        <v>19978123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562312</v>
      </c>
      <c r="D42" s="20"/>
      <c r="E42" s="21">
        <v>1000000</v>
      </c>
      <c r="F42" s="22">
        <v>1500000</v>
      </c>
      <c r="G42" s="22">
        <v>1380000</v>
      </c>
      <c r="H42" s="22"/>
      <c r="I42" s="22"/>
      <c r="J42" s="22">
        <v>1380000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1380000</v>
      </c>
      <c r="X42" s="22">
        <v>1500000</v>
      </c>
      <c r="Y42" s="22">
        <v>-120000</v>
      </c>
      <c r="Z42" s="23">
        <v>-8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161952</v>
      </c>
      <c r="D45" s="20"/>
      <c r="E45" s="21">
        <v>157390</v>
      </c>
      <c r="F45" s="22">
        <v>186384</v>
      </c>
      <c r="G45" s="22">
        <v>22973</v>
      </c>
      <c r="H45" s="22">
        <v>11591</v>
      </c>
      <c r="I45" s="22">
        <v>13324</v>
      </c>
      <c r="J45" s="22">
        <v>47888</v>
      </c>
      <c r="K45" s="22">
        <v>13147</v>
      </c>
      <c r="L45" s="22">
        <v>12221</v>
      </c>
      <c r="M45" s="22">
        <v>19937</v>
      </c>
      <c r="N45" s="22">
        <v>45305</v>
      </c>
      <c r="O45" s="22">
        <v>14196</v>
      </c>
      <c r="P45" s="22">
        <v>13026</v>
      </c>
      <c r="Q45" s="22">
        <v>12531</v>
      </c>
      <c r="R45" s="22">
        <v>39753</v>
      </c>
      <c r="S45" s="22">
        <v>13329</v>
      </c>
      <c r="T45" s="22">
        <v>13417</v>
      </c>
      <c r="U45" s="22">
        <v>12977</v>
      </c>
      <c r="V45" s="22">
        <v>39723</v>
      </c>
      <c r="W45" s="22">
        <v>172669</v>
      </c>
      <c r="X45" s="22">
        <v>186384</v>
      </c>
      <c r="Y45" s="22">
        <v>-13715</v>
      </c>
      <c r="Z45" s="23">
        <v>-7.3584642458580136</v>
      </c>
      <c r="AA45" s="20">
        <v>186384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39216583</v>
      </c>
      <c r="D48" s="29">
        <f t="shared" ref="D48:Y48" si="1">SUM(D35:D47)</f>
        <v>0</v>
      </c>
      <c r="E48" s="30">
        <f t="shared" si="1"/>
        <v>42318086</v>
      </c>
      <c r="F48" s="31">
        <f t="shared" si="1"/>
        <v>44337510</v>
      </c>
      <c r="G48" s="31">
        <f t="shared" si="1"/>
        <v>5859855</v>
      </c>
      <c r="H48" s="31">
        <f t="shared" si="1"/>
        <v>3109532</v>
      </c>
      <c r="I48" s="31">
        <f t="shared" si="1"/>
        <v>3295548</v>
      </c>
      <c r="J48" s="31">
        <f t="shared" si="1"/>
        <v>12264935</v>
      </c>
      <c r="K48" s="31">
        <f t="shared" si="1"/>
        <v>3250563</v>
      </c>
      <c r="L48" s="31">
        <f t="shared" si="1"/>
        <v>3104742</v>
      </c>
      <c r="M48" s="31">
        <f t="shared" si="1"/>
        <v>4131609</v>
      </c>
      <c r="N48" s="31">
        <f t="shared" si="1"/>
        <v>10486914</v>
      </c>
      <c r="O48" s="31">
        <f t="shared" si="1"/>
        <v>3394408</v>
      </c>
      <c r="P48" s="31">
        <f t="shared" si="1"/>
        <v>3082640</v>
      </c>
      <c r="Q48" s="31">
        <f t="shared" si="1"/>
        <v>3989917</v>
      </c>
      <c r="R48" s="31">
        <f t="shared" si="1"/>
        <v>10466965</v>
      </c>
      <c r="S48" s="31">
        <f t="shared" si="1"/>
        <v>3310382</v>
      </c>
      <c r="T48" s="31">
        <f t="shared" si="1"/>
        <v>3424154</v>
      </c>
      <c r="U48" s="31">
        <f t="shared" si="1"/>
        <v>4588953</v>
      </c>
      <c r="V48" s="31">
        <f t="shared" si="1"/>
        <v>11323489</v>
      </c>
      <c r="W48" s="31">
        <f t="shared" si="1"/>
        <v>44542303</v>
      </c>
      <c r="X48" s="31">
        <f t="shared" si="1"/>
        <v>44337510</v>
      </c>
      <c r="Y48" s="31">
        <f t="shared" si="1"/>
        <v>204793</v>
      </c>
      <c r="Z48" s="32">
        <f>+IF(X48&lt;&gt;0,+(Y48/X48)*100,0)</f>
        <v>0.46189558231844774</v>
      </c>
      <c r="AA48" s="29">
        <f>SUM(AA35:AA47)</f>
        <v>44337510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-4170560</v>
      </c>
      <c r="D49" s="39">
        <f t="shared" si="2"/>
        <v>0</v>
      </c>
      <c r="E49" s="40">
        <f t="shared" si="2"/>
        <v>-13119026</v>
      </c>
      <c r="F49" s="41">
        <f t="shared" si="2"/>
        <v>1694919</v>
      </c>
      <c r="G49" s="41">
        <f t="shared" si="2"/>
        <v>-2603812</v>
      </c>
      <c r="H49" s="41">
        <f t="shared" si="2"/>
        <v>-192028</v>
      </c>
      <c r="I49" s="41">
        <f t="shared" si="2"/>
        <v>-942670</v>
      </c>
      <c r="J49" s="41">
        <f t="shared" si="2"/>
        <v>-3738510</v>
      </c>
      <c r="K49" s="41">
        <f t="shared" si="2"/>
        <v>-487629</v>
      </c>
      <c r="L49" s="41">
        <f t="shared" si="2"/>
        <v>-471547</v>
      </c>
      <c r="M49" s="41">
        <f t="shared" si="2"/>
        <v>-999031</v>
      </c>
      <c r="N49" s="41">
        <f t="shared" si="2"/>
        <v>-1958207</v>
      </c>
      <c r="O49" s="41">
        <f t="shared" si="2"/>
        <v>-1182608</v>
      </c>
      <c r="P49" s="41">
        <f t="shared" si="2"/>
        <v>-436454</v>
      </c>
      <c r="Q49" s="41">
        <f t="shared" si="2"/>
        <v>-1376489</v>
      </c>
      <c r="R49" s="41">
        <f t="shared" si="2"/>
        <v>-2995551</v>
      </c>
      <c r="S49" s="41">
        <f t="shared" si="2"/>
        <v>-703383</v>
      </c>
      <c r="T49" s="41">
        <f t="shared" si="2"/>
        <v>-748729</v>
      </c>
      <c r="U49" s="41">
        <f t="shared" si="2"/>
        <v>-1937379</v>
      </c>
      <c r="V49" s="41">
        <f t="shared" si="2"/>
        <v>-3389491</v>
      </c>
      <c r="W49" s="41">
        <f t="shared" si="2"/>
        <v>-12081759</v>
      </c>
      <c r="X49" s="41">
        <f t="shared" si="2"/>
        <v>1694919</v>
      </c>
      <c r="Y49" s="41">
        <f t="shared" si="2"/>
        <v>-13776678</v>
      </c>
      <c r="Z49" s="42">
        <f>+IF(X49&lt;&gt;0,+(Y49/X49)*100,0)</f>
        <v>-812.82220566292551</v>
      </c>
      <c r="AA49" s="39">
        <f>+AA33-AA48</f>
        <v>1694919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-4170560</v>
      </c>
      <c r="D52" s="48">
        <f t="shared" si="3"/>
        <v>0</v>
      </c>
      <c r="E52" s="49">
        <f t="shared" si="3"/>
        <v>-13119026</v>
      </c>
      <c r="F52" s="50">
        <f t="shared" si="3"/>
        <v>1694919</v>
      </c>
      <c r="G52" s="50">
        <f t="shared" si="3"/>
        <v>-2603812</v>
      </c>
      <c r="H52" s="50">
        <f t="shared" si="3"/>
        <v>-192028</v>
      </c>
      <c r="I52" s="50">
        <f t="shared" si="3"/>
        <v>-942670</v>
      </c>
      <c r="J52" s="50">
        <f t="shared" si="3"/>
        <v>-3738510</v>
      </c>
      <c r="K52" s="50">
        <f t="shared" si="3"/>
        <v>-487629</v>
      </c>
      <c r="L52" s="50">
        <f t="shared" si="3"/>
        <v>-471547</v>
      </c>
      <c r="M52" s="50">
        <f t="shared" si="3"/>
        <v>-999031</v>
      </c>
      <c r="N52" s="50">
        <f t="shared" si="3"/>
        <v>-1958207</v>
      </c>
      <c r="O52" s="50">
        <f t="shared" si="3"/>
        <v>-1182608</v>
      </c>
      <c r="P52" s="50">
        <f t="shared" si="3"/>
        <v>-436454</v>
      </c>
      <c r="Q52" s="50">
        <f t="shared" si="3"/>
        <v>-1376489</v>
      </c>
      <c r="R52" s="50">
        <f t="shared" si="3"/>
        <v>-2995551</v>
      </c>
      <c r="S52" s="50">
        <f t="shared" si="3"/>
        <v>-703383</v>
      </c>
      <c r="T52" s="50">
        <f t="shared" si="3"/>
        <v>-748729</v>
      </c>
      <c r="U52" s="50">
        <f t="shared" si="3"/>
        <v>-1937379</v>
      </c>
      <c r="V52" s="50">
        <f t="shared" si="3"/>
        <v>-3389491</v>
      </c>
      <c r="W52" s="50">
        <f t="shared" si="3"/>
        <v>-12081759</v>
      </c>
      <c r="X52" s="50">
        <f t="shared" si="3"/>
        <v>1694919</v>
      </c>
      <c r="Y52" s="50">
        <f t="shared" si="3"/>
        <v>-13776678</v>
      </c>
      <c r="Z52" s="51">
        <f>+IF(X52&lt;&gt;0,+(Y52/X52)*100,0)</f>
        <v>-812.82220566292551</v>
      </c>
      <c r="AA52" s="48">
        <f>SUM(AA49:AA51)</f>
        <v>1694919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-4170560</v>
      </c>
      <c r="D54" s="54">
        <f>+D52-D53</f>
        <v>0</v>
      </c>
      <c r="E54" s="55">
        <f t="shared" si="4"/>
        <v>-13119026</v>
      </c>
      <c r="F54" s="56">
        <f t="shared" si="4"/>
        <v>1694919</v>
      </c>
      <c r="G54" s="56">
        <f t="shared" si="4"/>
        <v>-2603812</v>
      </c>
      <c r="H54" s="56">
        <f t="shared" si="4"/>
        <v>-192028</v>
      </c>
      <c r="I54" s="56">
        <f t="shared" si="4"/>
        <v>-942670</v>
      </c>
      <c r="J54" s="56">
        <f t="shared" si="4"/>
        <v>-3738510</v>
      </c>
      <c r="K54" s="56">
        <f t="shared" si="4"/>
        <v>-487629</v>
      </c>
      <c r="L54" s="56">
        <f t="shared" si="4"/>
        <v>-471547</v>
      </c>
      <c r="M54" s="56">
        <f t="shared" si="4"/>
        <v>-999031</v>
      </c>
      <c r="N54" s="56">
        <f t="shared" si="4"/>
        <v>-1958207</v>
      </c>
      <c r="O54" s="56">
        <f t="shared" si="4"/>
        <v>-1182608</v>
      </c>
      <c r="P54" s="56">
        <f t="shared" si="4"/>
        <v>-436454</v>
      </c>
      <c r="Q54" s="56">
        <f t="shared" si="4"/>
        <v>-1376489</v>
      </c>
      <c r="R54" s="56">
        <f t="shared" si="4"/>
        <v>-2995551</v>
      </c>
      <c r="S54" s="56">
        <f t="shared" si="4"/>
        <v>-703383</v>
      </c>
      <c r="T54" s="56">
        <f t="shared" si="4"/>
        <v>-748729</v>
      </c>
      <c r="U54" s="56">
        <f t="shared" si="4"/>
        <v>-1937379</v>
      </c>
      <c r="V54" s="56">
        <f t="shared" si="4"/>
        <v>-3389491</v>
      </c>
      <c r="W54" s="56">
        <f t="shared" si="4"/>
        <v>-12081759</v>
      </c>
      <c r="X54" s="56">
        <f t="shared" si="4"/>
        <v>1694919</v>
      </c>
      <c r="Y54" s="56">
        <f t="shared" si="4"/>
        <v>-13776678</v>
      </c>
      <c r="Z54" s="57">
        <f>+IF(X54&lt;&gt;0,+(Y54/X54)*100,0)</f>
        <v>-812.82220566292551</v>
      </c>
      <c r="AA54" s="54">
        <f>+AA52-AA53</f>
        <v>1694919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-4170560</v>
      </c>
      <c r="D57" s="48">
        <f>SUM(D54:D56)</f>
        <v>0</v>
      </c>
      <c r="E57" s="49">
        <f t="shared" si="5"/>
        <v>-13119026</v>
      </c>
      <c r="F57" s="50">
        <f t="shared" si="5"/>
        <v>1694919</v>
      </c>
      <c r="G57" s="50">
        <f t="shared" si="5"/>
        <v>-2603812</v>
      </c>
      <c r="H57" s="50">
        <f t="shared" si="5"/>
        <v>-192028</v>
      </c>
      <c r="I57" s="50">
        <f t="shared" si="5"/>
        <v>-942670</v>
      </c>
      <c r="J57" s="50">
        <f t="shared" si="5"/>
        <v>-3738510</v>
      </c>
      <c r="K57" s="50">
        <f t="shared" si="5"/>
        <v>-487629</v>
      </c>
      <c r="L57" s="50">
        <f t="shared" si="5"/>
        <v>-471547</v>
      </c>
      <c r="M57" s="50">
        <f t="shared" si="5"/>
        <v>-999031</v>
      </c>
      <c r="N57" s="50">
        <f t="shared" si="5"/>
        <v>-1958207</v>
      </c>
      <c r="O57" s="50">
        <f t="shared" si="5"/>
        <v>-1182608</v>
      </c>
      <c r="P57" s="50">
        <f t="shared" si="5"/>
        <v>-436454</v>
      </c>
      <c r="Q57" s="50">
        <f t="shared" si="5"/>
        <v>-1376489</v>
      </c>
      <c r="R57" s="50">
        <f t="shared" si="5"/>
        <v>-2995551</v>
      </c>
      <c r="S57" s="50">
        <f t="shared" si="5"/>
        <v>-703383</v>
      </c>
      <c r="T57" s="50">
        <f t="shared" si="5"/>
        <v>-748729</v>
      </c>
      <c r="U57" s="50">
        <f t="shared" si="5"/>
        <v>-1937379</v>
      </c>
      <c r="V57" s="50">
        <f t="shared" si="5"/>
        <v>-3389491</v>
      </c>
      <c r="W57" s="50">
        <f t="shared" si="5"/>
        <v>-12081759</v>
      </c>
      <c r="X57" s="50">
        <f t="shared" si="5"/>
        <v>1694919</v>
      </c>
      <c r="Y57" s="50">
        <f t="shared" si="5"/>
        <v>-13776678</v>
      </c>
      <c r="Z57" s="51">
        <f>+IF(X57&lt;&gt;0,+(Y57/X57)*100,0)</f>
        <v>-812.82220566292551</v>
      </c>
      <c r="AA57" s="48">
        <f>SUM(AA54:AA56)</f>
        <v>1694919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-4170560</v>
      </c>
      <c r="D60" s="65">
        <f>SUM(D57:D59)</f>
        <v>0</v>
      </c>
      <c r="E60" s="66">
        <f t="shared" si="6"/>
        <v>-13119026</v>
      </c>
      <c r="F60" s="67">
        <f t="shared" si="6"/>
        <v>1694919</v>
      </c>
      <c r="G60" s="67">
        <f t="shared" si="6"/>
        <v>-2603812</v>
      </c>
      <c r="H60" s="67">
        <f t="shared" si="6"/>
        <v>-192028</v>
      </c>
      <c r="I60" s="67">
        <f t="shared" si="6"/>
        <v>-942670</v>
      </c>
      <c r="J60" s="67">
        <f t="shared" si="6"/>
        <v>-3738510</v>
      </c>
      <c r="K60" s="67">
        <f t="shared" si="6"/>
        <v>-487629</v>
      </c>
      <c r="L60" s="67">
        <f t="shared" si="6"/>
        <v>-471547</v>
      </c>
      <c r="M60" s="67">
        <f t="shared" si="6"/>
        <v>-999031</v>
      </c>
      <c r="N60" s="67">
        <f t="shared" si="6"/>
        <v>-1958207</v>
      </c>
      <c r="O60" s="67">
        <f t="shared" si="6"/>
        <v>-1182608</v>
      </c>
      <c r="P60" s="67">
        <f t="shared" si="6"/>
        <v>-436454</v>
      </c>
      <c r="Q60" s="67">
        <f t="shared" si="6"/>
        <v>-1376489</v>
      </c>
      <c r="R60" s="67">
        <f t="shared" si="6"/>
        <v>-2995551</v>
      </c>
      <c r="S60" s="67">
        <f t="shared" si="6"/>
        <v>-703383</v>
      </c>
      <c r="T60" s="67">
        <f t="shared" si="6"/>
        <v>-748729</v>
      </c>
      <c r="U60" s="67">
        <f t="shared" si="6"/>
        <v>-1937379</v>
      </c>
      <c r="V60" s="67">
        <f t="shared" si="6"/>
        <v>-3389491</v>
      </c>
      <c r="W60" s="67">
        <f t="shared" si="6"/>
        <v>-12081759</v>
      </c>
      <c r="X60" s="67">
        <f t="shared" si="6"/>
        <v>1694919</v>
      </c>
      <c r="Y60" s="67">
        <f t="shared" si="6"/>
        <v>-13776678</v>
      </c>
      <c r="Z60" s="68">
        <f>+IF(X60&lt;&gt;0,+(Y60/X60)*100,0)</f>
        <v>-812.82220566292551</v>
      </c>
      <c r="AA60" s="65">
        <f>SUM(AA57:AA59)</f>
        <v>1694919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16024007</v>
      </c>
      <c r="D8" s="20"/>
      <c r="E8" s="21">
        <v>17732004</v>
      </c>
      <c r="F8" s="22">
        <v>17732004</v>
      </c>
      <c r="G8" s="22">
        <v>1421010</v>
      </c>
      <c r="H8" s="22">
        <v>1612312</v>
      </c>
      <c r="I8" s="22">
        <v>1595761</v>
      </c>
      <c r="J8" s="22">
        <v>4629083</v>
      </c>
      <c r="K8" s="22">
        <v>1369085</v>
      </c>
      <c r="L8" s="22">
        <v>1607691</v>
      </c>
      <c r="M8" s="22">
        <v>1565845</v>
      </c>
      <c r="N8" s="22">
        <v>4542621</v>
      </c>
      <c r="O8" s="22">
        <v>1551706</v>
      </c>
      <c r="P8" s="22">
        <v>2041478</v>
      </c>
      <c r="Q8" s="22">
        <v>1380588</v>
      </c>
      <c r="R8" s="22">
        <v>4973772</v>
      </c>
      <c r="S8" s="22">
        <v>1387972</v>
      </c>
      <c r="T8" s="22">
        <v>1254947</v>
      </c>
      <c r="U8" s="22">
        <v>1341014</v>
      </c>
      <c r="V8" s="22">
        <v>3983933</v>
      </c>
      <c r="W8" s="22">
        <v>18129409</v>
      </c>
      <c r="X8" s="22">
        <v>17732004</v>
      </c>
      <c r="Y8" s="22">
        <v>397405</v>
      </c>
      <c r="Z8" s="23">
        <v>2.2411736428663112</v>
      </c>
      <c r="AA8" s="20">
        <v>17732004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53723</v>
      </c>
      <c r="F13" s="22">
        <v>53723</v>
      </c>
      <c r="G13" s="22"/>
      <c r="H13" s="22">
        <v>6844</v>
      </c>
      <c r="I13" s="22">
        <v>7019</v>
      </c>
      <c r="J13" s="22">
        <v>13863</v>
      </c>
      <c r="K13" s="22">
        <v>6983</v>
      </c>
      <c r="L13" s="22">
        <v>7224</v>
      </c>
      <c r="M13" s="22">
        <v>7135</v>
      </c>
      <c r="N13" s="22">
        <v>21342</v>
      </c>
      <c r="O13" s="22">
        <v>7273</v>
      </c>
      <c r="P13" s="22">
        <v>7242</v>
      </c>
      <c r="Q13" s="22">
        <v>7378</v>
      </c>
      <c r="R13" s="22">
        <v>21893</v>
      </c>
      <c r="S13" s="22">
        <v>7139</v>
      </c>
      <c r="T13" s="22">
        <v>7346</v>
      </c>
      <c r="U13" s="22">
        <v>6866</v>
      </c>
      <c r="V13" s="22">
        <v>21351</v>
      </c>
      <c r="W13" s="22">
        <v>78449</v>
      </c>
      <c r="X13" s="22">
        <v>53723</v>
      </c>
      <c r="Y13" s="22">
        <v>24726</v>
      </c>
      <c r="Z13" s="23">
        <v>46.024979989948442</v>
      </c>
      <c r="AA13" s="20">
        <v>53723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356483</v>
      </c>
      <c r="D24" s="20"/>
      <c r="E24" s="21">
        <v>320675</v>
      </c>
      <c r="F24" s="22">
        <v>179309</v>
      </c>
      <c r="G24" s="22">
        <v>58480</v>
      </c>
      <c r="H24" s="22">
        <v>33622</v>
      </c>
      <c r="I24" s="22">
        <v>1250</v>
      </c>
      <c r="J24" s="22">
        <v>93352</v>
      </c>
      <c r="K24" s="22">
        <v>11246</v>
      </c>
      <c r="L24" s="22"/>
      <c r="M24" s="22"/>
      <c r="N24" s="22">
        <v>11246</v>
      </c>
      <c r="O24" s="22"/>
      <c r="P24" s="22"/>
      <c r="Q24" s="22"/>
      <c r="R24" s="22"/>
      <c r="S24" s="22"/>
      <c r="T24" s="22"/>
      <c r="U24" s="22"/>
      <c r="V24" s="22"/>
      <c r="W24" s="22">
        <v>104598</v>
      </c>
      <c r="X24" s="22">
        <v>179309</v>
      </c>
      <c r="Y24" s="22">
        <v>-74711</v>
      </c>
      <c r="Z24" s="23">
        <v>-41.666062495468715</v>
      </c>
      <c r="AA24" s="20">
        <v>179309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16380490</v>
      </c>
      <c r="D33" s="29">
        <f t="shared" ref="D33:Y33" si="0">SUM(D6:D32)</f>
        <v>0</v>
      </c>
      <c r="E33" s="30">
        <f t="shared" si="0"/>
        <v>18106402</v>
      </c>
      <c r="F33" s="31">
        <f t="shared" si="0"/>
        <v>17965036</v>
      </c>
      <c r="G33" s="31">
        <f t="shared" si="0"/>
        <v>1479490</v>
      </c>
      <c r="H33" s="31">
        <f t="shared" si="0"/>
        <v>1652778</v>
      </c>
      <c r="I33" s="31">
        <f t="shared" si="0"/>
        <v>1604030</v>
      </c>
      <c r="J33" s="31">
        <f t="shared" si="0"/>
        <v>4736298</v>
      </c>
      <c r="K33" s="31">
        <f t="shared" si="0"/>
        <v>1387314</v>
      </c>
      <c r="L33" s="31">
        <f t="shared" si="0"/>
        <v>1614915</v>
      </c>
      <c r="M33" s="31">
        <f t="shared" si="0"/>
        <v>1572980</v>
      </c>
      <c r="N33" s="31">
        <f t="shared" si="0"/>
        <v>4575209</v>
      </c>
      <c r="O33" s="31">
        <f t="shared" si="0"/>
        <v>1558979</v>
      </c>
      <c r="P33" s="31">
        <f t="shared" si="0"/>
        <v>2048720</v>
      </c>
      <c r="Q33" s="31">
        <f t="shared" si="0"/>
        <v>1387966</v>
      </c>
      <c r="R33" s="31">
        <f t="shared" si="0"/>
        <v>4995665</v>
      </c>
      <c r="S33" s="31">
        <f t="shared" si="0"/>
        <v>1395111</v>
      </c>
      <c r="T33" s="31">
        <f t="shared" si="0"/>
        <v>1262293</v>
      </c>
      <c r="U33" s="31">
        <f t="shared" si="0"/>
        <v>1347880</v>
      </c>
      <c r="V33" s="31">
        <f t="shared" si="0"/>
        <v>4005284</v>
      </c>
      <c r="W33" s="31">
        <f t="shared" si="0"/>
        <v>18312456</v>
      </c>
      <c r="X33" s="31">
        <f t="shared" si="0"/>
        <v>17965036</v>
      </c>
      <c r="Y33" s="31">
        <f t="shared" si="0"/>
        <v>347420</v>
      </c>
      <c r="Z33" s="32">
        <f>+IF(X33&lt;&gt;0,+(Y33/X33)*100,0)</f>
        <v>1.9338675413731428</v>
      </c>
      <c r="AA33" s="29">
        <f>SUM(AA6:AA32)</f>
        <v>17965036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8673195</v>
      </c>
      <c r="D35" s="20"/>
      <c r="E35" s="21">
        <v>8715958</v>
      </c>
      <c r="F35" s="22">
        <v>9573600</v>
      </c>
      <c r="G35" s="22">
        <v>782405</v>
      </c>
      <c r="H35" s="22">
        <v>779724</v>
      </c>
      <c r="I35" s="22">
        <v>907829</v>
      </c>
      <c r="J35" s="22">
        <v>2469958</v>
      </c>
      <c r="K35" s="22">
        <v>776001</v>
      </c>
      <c r="L35" s="22">
        <v>808061</v>
      </c>
      <c r="M35" s="22">
        <v>883560</v>
      </c>
      <c r="N35" s="22">
        <v>2467622</v>
      </c>
      <c r="O35" s="22">
        <v>829764</v>
      </c>
      <c r="P35" s="22">
        <v>807849</v>
      </c>
      <c r="Q35" s="22">
        <v>810873</v>
      </c>
      <c r="R35" s="22">
        <v>2448486</v>
      </c>
      <c r="S35" s="22">
        <v>852579</v>
      </c>
      <c r="T35" s="22">
        <v>808769</v>
      </c>
      <c r="U35" s="22">
        <v>815079</v>
      </c>
      <c r="V35" s="22">
        <v>2476427</v>
      </c>
      <c r="W35" s="22">
        <v>9862493</v>
      </c>
      <c r="X35" s="22">
        <v>9573600</v>
      </c>
      <c r="Y35" s="22">
        <v>288893</v>
      </c>
      <c r="Z35" s="23">
        <v>3.0176004846661653</v>
      </c>
      <c r="AA35" s="20">
        <v>9573600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3859881</v>
      </c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</v>
      </c>
      <c r="Y39" s="22">
        <v>-1500000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374080</v>
      </c>
      <c r="V44" s="22">
        <v>374080</v>
      </c>
      <c r="W44" s="22">
        <v>374080</v>
      </c>
      <c r="X44" s="22"/>
      <c r="Y44" s="22">
        <v>374080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82790</v>
      </c>
      <c r="D45" s="20"/>
      <c r="E45" s="21">
        <v>5007900</v>
      </c>
      <c r="F45" s="22">
        <v>7900</v>
      </c>
      <c r="G45" s="22">
        <v>7469</v>
      </c>
      <c r="H45" s="22">
        <v>6497</v>
      </c>
      <c r="I45" s="22">
        <v>7614</v>
      </c>
      <c r="J45" s="22">
        <v>21580</v>
      </c>
      <c r="K45" s="22">
        <v>6397</v>
      </c>
      <c r="L45" s="22">
        <v>6719</v>
      </c>
      <c r="M45" s="22">
        <v>7472</v>
      </c>
      <c r="N45" s="22">
        <v>20588</v>
      </c>
      <c r="O45" s="22">
        <v>6929</v>
      </c>
      <c r="P45" s="22">
        <v>6709</v>
      </c>
      <c r="Q45" s="22">
        <v>7237</v>
      </c>
      <c r="R45" s="22">
        <v>20875</v>
      </c>
      <c r="S45" s="22">
        <v>8207</v>
      </c>
      <c r="T45" s="22">
        <v>6211</v>
      </c>
      <c r="U45" s="22">
        <v>7945</v>
      </c>
      <c r="V45" s="22">
        <v>22363</v>
      </c>
      <c r="W45" s="22">
        <v>85406</v>
      </c>
      <c r="X45" s="22">
        <v>7900</v>
      </c>
      <c r="Y45" s="22">
        <v>77506</v>
      </c>
      <c r="Z45" s="23">
        <v>981.08860759493678</v>
      </c>
      <c r="AA45" s="20">
        <v>7900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12615866</v>
      </c>
      <c r="D48" s="29">
        <f t="shared" ref="D48:Y48" si="1">SUM(D35:D47)</f>
        <v>0</v>
      </c>
      <c r="E48" s="30">
        <f t="shared" si="1"/>
        <v>15223858</v>
      </c>
      <c r="F48" s="31">
        <f t="shared" si="1"/>
        <v>11081500</v>
      </c>
      <c r="G48" s="31">
        <f t="shared" si="1"/>
        <v>789874</v>
      </c>
      <c r="H48" s="31">
        <f t="shared" si="1"/>
        <v>786221</v>
      </c>
      <c r="I48" s="31">
        <f t="shared" si="1"/>
        <v>915443</v>
      </c>
      <c r="J48" s="31">
        <f t="shared" si="1"/>
        <v>2491538</v>
      </c>
      <c r="K48" s="31">
        <f t="shared" si="1"/>
        <v>782398</v>
      </c>
      <c r="L48" s="31">
        <f t="shared" si="1"/>
        <v>814780</v>
      </c>
      <c r="M48" s="31">
        <f t="shared" si="1"/>
        <v>891032</v>
      </c>
      <c r="N48" s="31">
        <f t="shared" si="1"/>
        <v>2488210</v>
      </c>
      <c r="O48" s="31">
        <f t="shared" si="1"/>
        <v>836693</v>
      </c>
      <c r="P48" s="31">
        <f t="shared" si="1"/>
        <v>814558</v>
      </c>
      <c r="Q48" s="31">
        <f t="shared" si="1"/>
        <v>818110</v>
      </c>
      <c r="R48" s="31">
        <f t="shared" si="1"/>
        <v>2469361</v>
      </c>
      <c r="S48" s="31">
        <f t="shared" si="1"/>
        <v>860786</v>
      </c>
      <c r="T48" s="31">
        <f t="shared" si="1"/>
        <v>814980</v>
      </c>
      <c r="U48" s="31">
        <f t="shared" si="1"/>
        <v>1197104</v>
      </c>
      <c r="V48" s="31">
        <f t="shared" si="1"/>
        <v>2872870</v>
      </c>
      <c r="W48" s="31">
        <f t="shared" si="1"/>
        <v>10321979</v>
      </c>
      <c r="X48" s="31">
        <f t="shared" si="1"/>
        <v>11081500</v>
      </c>
      <c r="Y48" s="31">
        <f t="shared" si="1"/>
        <v>-759521</v>
      </c>
      <c r="Z48" s="32">
        <f>+IF(X48&lt;&gt;0,+(Y48/X48)*100,0)</f>
        <v>-6.8539547895140549</v>
      </c>
      <c r="AA48" s="29">
        <f>SUM(AA35:AA47)</f>
        <v>11081500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3764624</v>
      </c>
      <c r="D49" s="39">
        <f t="shared" si="2"/>
        <v>0</v>
      </c>
      <c r="E49" s="40">
        <f t="shared" si="2"/>
        <v>2882544</v>
      </c>
      <c r="F49" s="41">
        <f t="shared" si="2"/>
        <v>6883536</v>
      </c>
      <c r="G49" s="41">
        <f t="shared" si="2"/>
        <v>689616</v>
      </c>
      <c r="H49" s="41">
        <f t="shared" si="2"/>
        <v>866557</v>
      </c>
      <c r="I49" s="41">
        <f t="shared" si="2"/>
        <v>688587</v>
      </c>
      <c r="J49" s="41">
        <f t="shared" si="2"/>
        <v>2244760</v>
      </c>
      <c r="K49" s="41">
        <f t="shared" si="2"/>
        <v>604916</v>
      </c>
      <c r="L49" s="41">
        <f t="shared" si="2"/>
        <v>800135</v>
      </c>
      <c r="M49" s="41">
        <f t="shared" si="2"/>
        <v>681948</v>
      </c>
      <c r="N49" s="41">
        <f t="shared" si="2"/>
        <v>2086999</v>
      </c>
      <c r="O49" s="41">
        <f t="shared" si="2"/>
        <v>722286</v>
      </c>
      <c r="P49" s="41">
        <f t="shared" si="2"/>
        <v>1234162</v>
      </c>
      <c r="Q49" s="41">
        <f t="shared" si="2"/>
        <v>569856</v>
      </c>
      <c r="R49" s="41">
        <f t="shared" si="2"/>
        <v>2526304</v>
      </c>
      <c r="S49" s="41">
        <f t="shared" si="2"/>
        <v>534325</v>
      </c>
      <c r="T49" s="41">
        <f t="shared" si="2"/>
        <v>447313</v>
      </c>
      <c r="U49" s="41">
        <f t="shared" si="2"/>
        <v>150776</v>
      </c>
      <c r="V49" s="41">
        <f t="shared" si="2"/>
        <v>1132414</v>
      </c>
      <c r="W49" s="41">
        <f t="shared" si="2"/>
        <v>7990477</v>
      </c>
      <c r="X49" s="41">
        <f t="shared" si="2"/>
        <v>6883536</v>
      </c>
      <c r="Y49" s="41">
        <f t="shared" si="2"/>
        <v>1106941</v>
      </c>
      <c r="Z49" s="42">
        <f>+IF(X49&lt;&gt;0,+(Y49/X49)*100,0)</f>
        <v>16.080993838050674</v>
      </c>
      <c r="AA49" s="39">
        <f>+AA33-AA48</f>
        <v>6883536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3764624</v>
      </c>
      <c r="D52" s="48">
        <f t="shared" si="3"/>
        <v>0</v>
      </c>
      <c r="E52" s="49">
        <f t="shared" si="3"/>
        <v>2882544</v>
      </c>
      <c r="F52" s="50">
        <f t="shared" si="3"/>
        <v>6883536</v>
      </c>
      <c r="G52" s="50">
        <f t="shared" si="3"/>
        <v>689616</v>
      </c>
      <c r="H52" s="50">
        <f t="shared" si="3"/>
        <v>866557</v>
      </c>
      <c r="I52" s="50">
        <f t="shared" si="3"/>
        <v>688587</v>
      </c>
      <c r="J52" s="50">
        <f t="shared" si="3"/>
        <v>2244760</v>
      </c>
      <c r="K52" s="50">
        <f t="shared" si="3"/>
        <v>604916</v>
      </c>
      <c r="L52" s="50">
        <f t="shared" si="3"/>
        <v>800135</v>
      </c>
      <c r="M52" s="50">
        <f t="shared" si="3"/>
        <v>681948</v>
      </c>
      <c r="N52" s="50">
        <f t="shared" si="3"/>
        <v>2086999</v>
      </c>
      <c r="O52" s="50">
        <f t="shared" si="3"/>
        <v>722286</v>
      </c>
      <c r="P52" s="50">
        <f t="shared" si="3"/>
        <v>1234162</v>
      </c>
      <c r="Q52" s="50">
        <f t="shared" si="3"/>
        <v>569856</v>
      </c>
      <c r="R52" s="50">
        <f t="shared" si="3"/>
        <v>2526304</v>
      </c>
      <c r="S52" s="50">
        <f t="shared" si="3"/>
        <v>534325</v>
      </c>
      <c r="T52" s="50">
        <f t="shared" si="3"/>
        <v>447313</v>
      </c>
      <c r="U52" s="50">
        <f t="shared" si="3"/>
        <v>150776</v>
      </c>
      <c r="V52" s="50">
        <f t="shared" si="3"/>
        <v>1132414</v>
      </c>
      <c r="W52" s="50">
        <f t="shared" si="3"/>
        <v>7990477</v>
      </c>
      <c r="X52" s="50">
        <f t="shared" si="3"/>
        <v>6883536</v>
      </c>
      <c r="Y52" s="50">
        <f t="shared" si="3"/>
        <v>1106941</v>
      </c>
      <c r="Z52" s="51">
        <f>+IF(X52&lt;&gt;0,+(Y52/X52)*100,0)</f>
        <v>16.080993838050674</v>
      </c>
      <c r="AA52" s="48">
        <f>SUM(AA49:AA51)</f>
        <v>6883536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3764624</v>
      </c>
      <c r="D54" s="54">
        <f>+D52-D53</f>
        <v>0</v>
      </c>
      <c r="E54" s="55">
        <f t="shared" si="4"/>
        <v>2882544</v>
      </c>
      <c r="F54" s="56">
        <f t="shared" si="4"/>
        <v>6883536</v>
      </c>
      <c r="G54" s="56">
        <f t="shared" si="4"/>
        <v>689616</v>
      </c>
      <c r="H54" s="56">
        <f t="shared" si="4"/>
        <v>866557</v>
      </c>
      <c r="I54" s="56">
        <f t="shared" si="4"/>
        <v>688587</v>
      </c>
      <c r="J54" s="56">
        <f t="shared" si="4"/>
        <v>2244760</v>
      </c>
      <c r="K54" s="56">
        <f t="shared" si="4"/>
        <v>604916</v>
      </c>
      <c r="L54" s="56">
        <f t="shared" si="4"/>
        <v>800135</v>
      </c>
      <c r="M54" s="56">
        <f t="shared" si="4"/>
        <v>681948</v>
      </c>
      <c r="N54" s="56">
        <f t="shared" si="4"/>
        <v>2086999</v>
      </c>
      <c r="O54" s="56">
        <f t="shared" si="4"/>
        <v>722286</v>
      </c>
      <c r="P54" s="56">
        <f t="shared" si="4"/>
        <v>1234162</v>
      </c>
      <c r="Q54" s="56">
        <f t="shared" si="4"/>
        <v>569856</v>
      </c>
      <c r="R54" s="56">
        <f t="shared" si="4"/>
        <v>2526304</v>
      </c>
      <c r="S54" s="56">
        <f t="shared" si="4"/>
        <v>534325</v>
      </c>
      <c r="T54" s="56">
        <f t="shared" si="4"/>
        <v>447313</v>
      </c>
      <c r="U54" s="56">
        <f t="shared" si="4"/>
        <v>150776</v>
      </c>
      <c r="V54" s="56">
        <f t="shared" si="4"/>
        <v>1132414</v>
      </c>
      <c r="W54" s="56">
        <f t="shared" si="4"/>
        <v>7990477</v>
      </c>
      <c r="X54" s="56">
        <f t="shared" si="4"/>
        <v>6883536</v>
      </c>
      <c r="Y54" s="56">
        <f t="shared" si="4"/>
        <v>1106941</v>
      </c>
      <c r="Z54" s="57">
        <f>+IF(X54&lt;&gt;0,+(Y54/X54)*100,0)</f>
        <v>16.080993838050674</v>
      </c>
      <c r="AA54" s="54">
        <f>+AA52-AA53</f>
        <v>6883536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3764624</v>
      </c>
      <c r="D57" s="48">
        <f>SUM(D54:D56)</f>
        <v>0</v>
      </c>
      <c r="E57" s="49">
        <f t="shared" si="5"/>
        <v>2882544</v>
      </c>
      <c r="F57" s="50">
        <f t="shared" si="5"/>
        <v>6883536</v>
      </c>
      <c r="G57" s="50">
        <f t="shared" si="5"/>
        <v>689616</v>
      </c>
      <c r="H57" s="50">
        <f t="shared" si="5"/>
        <v>866557</v>
      </c>
      <c r="I57" s="50">
        <f t="shared" si="5"/>
        <v>688587</v>
      </c>
      <c r="J57" s="50">
        <f t="shared" si="5"/>
        <v>2244760</v>
      </c>
      <c r="K57" s="50">
        <f t="shared" si="5"/>
        <v>604916</v>
      </c>
      <c r="L57" s="50">
        <f t="shared" si="5"/>
        <v>800135</v>
      </c>
      <c r="M57" s="50">
        <f t="shared" si="5"/>
        <v>681948</v>
      </c>
      <c r="N57" s="50">
        <f t="shared" si="5"/>
        <v>2086999</v>
      </c>
      <c r="O57" s="50">
        <f t="shared" si="5"/>
        <v>722286</v>
      </c>
      <c r="P57" s="50">
        <f t="shared" si="5"/>
        <v>1234162</v>
      </c>
      <c r="Q57" s="50">
        <f t="shared" si="5"/>
        <v>569856</v>
      </c>
      <c r="R57" s="50">
        <f t="shared" si="5"/>
        <v>2526304</v>
      </c>
      <c r="S57" s="50">
        <f t="shared" si="5"/>
        <v>534325</v>
      </c>
      <c r="T57" s="50">
        <f t="shared" si="5"/>
        <v>447313</v>
      </c>
      <c r="U57" s="50">
        <f t="shared" si="5"/>
        <v>150776</v>
      </c>
      <c r="V57" s="50">
        <f t="shared" si="5"/>
        <v>1132414</v>
      </c>
      <c r="W57" s="50">
        <f t="shared" si="5"/>
        <v>7990477</v>
      </c>
      <c r="X57" s="50">
        <f t="shared" si="5"/>
        <v>6883536</v>
      </c>
      <c r="Y57" s="50">
        <f t="shared" si="5"/>
        <v>1106941</v>
      </c>
      <c r="Z57" s="51">
        <f>+IF(X57&lt;&gt;0,+(Y57/X57)*100,0)</f>
        <v>16.080993838050674</v>
      </c>
      <c r="AA57" s="48">
        <f>SUM(AA54:AA56)</f>
        <v>6883536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3764624</v>
      </c>
      <c r="D60" s="65">
        <f>SUM(D57:D59)</f>
        <v>0</v>
      </c>
      <c r="E60" s="66">
        <f t="shared" si="6"/>
        <v>2882544</v>
      </c>
      <c r="F60" s="67">
        <f t="shared" si="6"/>
        <v>6883536</v>
      </c>
      <c r="G60" s="67">
        <f t="shared" si="6"/>
        <v>689616</v>
      </c>
      <c r="H60" s="67">
        <f t="shared" si="6"/>
        <v>866557</v>
      </c>
      <c r="I60" s="67">
        <f t="shared" si="6"/>
        <v>688587</v>
      </c>
      <c r="J60" s="67">
        <f t="shared" si="6"/>
        <v>2244760</v>
      </c>
      <c r="K60" s="67">
        <f t="shared" si="6"/>
        <v>604916</v>
      </c>
      <c r="L60" s="67">
        <f t="shared" si="6"/>
        <v>800135</v>
      </c>
      <c r="M60" s="67">
        <f t="shared" si="6"/>
        <v>681948</v>
      </c>
      <c r="N60" s="67">
        <f t="shared" si="6"/>
        <v>2086999</v>
      </c>
      <c r="O60" s="67">
        <f t="shared" si="6"/>
        <v>722286</v>
      </c>
      <c r="P60" s="67">
        <f t="shared" si="6"/>
        <v>1234162</v>
      </c>
      <c r="Q60" s="67">
        <f t="shared" si="6"/>
        <v>569856</v>
      </c>
      <c r="R60" s="67">
        <f t="shared" si="6"/>
        <v>2526304</v>
      </c>
      <c r="S60" s="67">
        <f t="shared" si="6"/>
        <v>534325</v>
      </c>
      <c r="T60" s="67">
        <f t="shared" si="6"/>
        <v>447313</v>
      </c>
      <c r="U60" s="67">
        <f t="shared" si="6"/>
        <v>150776</v>
      </c>
      <c r="V60" s="67">
        <f t="shared" si="6"/>
        <v>1132414</v>
      </c>
      <c r="W60" s="67">
        <f t="shared" si="6"/>
        <v>7990477</v>
      </c>
      <c r="X60" s="67">
        <f t="shared" si="6"/>
        <v>6883536</v>
      </c>
      <c r="Y60" s="67">
        <f t="shared" si="6"/>
        <v>1106941</v>
      </c>
      <c r="Z60" s="68">
        <f>+IF(X60&lt;&gt;0,+(Y60/X60)*100,0)</f>
        <v>16.080993838050674</v>
      </c>
      <c r="AA60" s="65">
        <f>SUM(AA57:AA59)</f>
        <v>6883536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>
        <v>550153</v>
      </c>
      <c r="Q40" s="22">
        <v>70186</v>
      </c>
      <c r="R40" s="22">
        <v>620339</v>
      </c>
      <c r="S40" s="22">
        <v>67922</v>
      </c>
      <c r="T40" s="22">
        <v>70186</v>
      </c>
      <c r="U40" s="22">
        <v>67922</v>
      </c>
      <c r="V40" s="22">
        <v>206030</v>
      </c>
      <c r="W40" s="22">
        <v>826369</v>
      </c>
      <c r="X40" s="22"/>
      <c r="Y40" s="22">
        <v>826369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550153</v>
      </c>
      <c r="Q48" s="31">
        <f t="shared" si="1"/>
        <v>70186</v>
      </c>
      <c r="R48" s="31">
        <f t="shared" si="1"/>
        <v>620339</v>
      </c>
      <c r="S48" s="31">
        <f t="shared" si="1"/>
        <v>67922</v>
      </c>
      <c r="T48" s="31">
        <f t="shared" si="1"/>
        <v>70186</v>
      </c>
      <c r="U48" s="31">
        <f t="shared" si="1"/>
        <v>67922</v>
      </c>
      <c r="V48" s="31">
        <f t="shared" si="1"/>
        <v>206030</v>
      </c>
      <c r="W48" s="31">
        <f t="shared" si="1"/>
        <v>826369</v>
      </c>
      <c r="X48" s="31">
        <f t="shared" si="1"/>
        <v>0</v>
      </c>
      <c r="Y48" s="31">
        <f t="shared" si="1"/>
        <v>826369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-550153</v>
      </c>
      <c r="Q49" s="41">
        <f t="shared" si="2"/>
        <v>-70186</v>
      </c>
      <c r="R49" s="41">
        <f t="shared" si="2"/>
        <v>-620339</v>
      </c>
      <c r="S49" s="41">
        <f t="shared" si="2"/>
        <v>-67922</v>
      </c>
      <c r="T49" s="41">
        <f t="shared" si="2"/>
        <v>-70186</v>
      </c>
      <c r="U49" s="41">
        <f t="shared" si="2"/>
        <v>-67922</v>
      </c>
      <c r="V49" s="41">
        <f t="shared" si="2"/>
        <v>-206030</v>
      </c>
      <c r="W49" s="41">
        <f t="shared" si="2"/>
        <v>-826369</v>
      </c>
      <c r="X49" s="41">
        <f t="shared" si="2"/>
        <v>0</v>
      </c>
      <c r="Y49" s="41">
        <f t="shared" si="2"/>
        <v>-826369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-550153</v>
      </c>
      <c r="Q52" s="50">
        <f t="shared" si="3"/>
        <v>-70186</v>
      </c>
      <c r="R52" s="50">
        <f t="shared" si="3"/>
        <v>-620339</v>
      </c>
      <c r="S52" s="50">
        <f t="shared" si="3"/>
        <v>-67922</v>
      </c>
      <c r="T52" s="50">
        <f t="shared" si="3"/>
        <v>-70186</v>
      </c>
      <c r="U52" s="50">
        <f t="shared" si="3"/>
        <v>-67922</v>
      </c>
      <c r="V52" s="50">
        <f t="shared" si="3"/>
        <v>-206030</v>
      </c>
      <c r="W52" s="50">
        <f t="shared" si="3"/>
        <v>-826369</v>
      </c>
      <c r="X52" s="50">
        <f t="shared" si="3"/>
        <v>0</v>
      </c>
      <c r="Y52" s="50">
        <f t="shared" si="3"/>
        <v>-826369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-550153</v>
      </c>
      <c r="Q54" s="56">
        <f t="shared" si="4"/>
        <v>-70186</v>
      </c>
      <c r="R54" s="56">
        <f t="shared" si="4"/>
        <v>-620339</v>
      </c>
      <c r="S54" s="56">
        <f t="shared" si="4"/>
        <v>-67922</v>
      </c>
      <c r="T54" s="56">
        <f t="shared" si="4"/>
        <v>-70186</v>
      </c>
      <c r="U54" s="56">
        <f t="shared" si="4"/>
        <v>-67922</v>
      </c>
      <c r="V54" s="56">
        <f t="shared" si="4"/>
        <v>-206030</v>
      </c>
      <c r="W54" s="56">
        <f t="shared" si="4"/>
        <v>-826369</v>
      </c>
      <c r="X54" s="56">
        <f t="shared" si="4"/>
        <v>0</v>
      </c>
      <c r="Y54" s="56">
        <f t="shared" si="4"/>
        <v>-826369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-550153</v>
      </c>
      <c r="Q57" s="50">
        <f t="shared" si="5"/>
        <v>-70186</v>
      </c>
      <c r="R57" s="50">
        <f t="shared" si="5"/>
        <v>-620339</v>
      </c>
      <c r="S57" s="50">
        <f t="shared" si="5"/>
        <v>-67922</v>
      </c>
      <c r="T57" s="50">
        <f t="shared" si="5"/>
        <v>-70186</v>
      </c>
      <c r="U57" s="50">
        <f t="shared" si="5"/>
        <v>-67922</v>
      </c>
      <c r="V57" s="50">
        <f t="shared" si="5"/>
        <v>-206030</v>
      </c>
      <c r="W57" s="50">
        <f t="shared" si="5"/>
        <v>-826369</v>
      </c>
      <c r="X57" s="50">
        <f t="shared" si="5"/>
        <v>0</v>
      </c>
      <c r="Y57" s="50">
        <f t="shared" si="5"/>
        <v>-826369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-550153</v>
      </c>
      <c r="Q60" s="67">
        <f t="shared" si="6"/>
        <v>-70186</v>
      </c>
      <c r="R60" s="67">
        <f t="shared" si="6"/>
        <v>-620339</v>
      </c>
      <c r="S60" s="67">
        <f t="shared" si="6"/>
        <v>-67922</v>
      </c>
      <c r="T60" s="67">
        <f t="shared" si="6"/>
        <v>-70186</v>
      </c>
      <c r="U60" s="67">
        <f t="shared" si="6"/>
        <v>-67922</v>
      </c>
      <c r="V60" s="67">
        <f t="shared" si="6"/>
        <v>-206030</v>
      </c>
      <c r="W60" s="67">
        <f t="shared" si="6"/>
        <v>-826369</v>
      </c>
      <c r="X60" s="67">
        <f t="shared" si="6"/>
        <v>0</v>
      </c>
      <c r="Y60" s="67">
        <f t="shared" si="6"/>
        <v>-826369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7245445</v>
      </c>
      <c r="D40" s="20"/>
      <c r="E40" s="21"/>
      <c r="F40" s="22">
        <v>6565508</v>
      </c>
      <c r="G40" s="22">
        <v>603754</v>
      </c>
      <c r="H40" s="22">
        <v>603787</v>
      </c>
      <c r="I40" s="22">
        <v>603787</v>
      </c>
      <c r="J40" s="22">
        <v>1811328</v>
      </c>
      <c r="K40" s="22">
        <v>603787</v>
      </c>
      <c r="L40" s="22">
        <v>603787</v>
      </c>
      <c r="M40" s="22">
        <v>603787</v>
      </c>
      <c r="N40" s="22">
        <v>1811361</v>
      </c>
      <c r="O40" s="22">
        <v>499256</v>
      </c>
      <c r="P40" s="22">
        <v>499256</v>
      </c>
      <c r="Q40" s="22">
        <v>499256</v>
      </c>
      <c r="R40" s="22">
        <v>1497768</v>
      </c>
      <c r="S40" s="22">
        <v>499256</v>
      </c>
      <c r="T40" s="22">
        <v>499256</v>
      </c>
      <c r="U40" s="22">
        <v>499256</v>
      </c>
      <c r="V40" s="22">
        <v>1497768</v>
      </c>
      <c r="W40" s="22">
        <v>6618225</v>
      </c>
      <c r="X40" s="22">
        <v>6565512</v>
      </c>
      <c r="Y40" s="22">
        <v>52713</v>
      </c>
      <c r="Z40" s="23">
        <v>0.80287721658265188</v>
      </c>
      <c r="AA40" s="20">
        <v>6565508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857814</v>
      </c>
      <c r="D42" s="20"/>
      <c r="E42" s="21">
        <v>700000</v>
      </c>
      <c r="F42" s="22">
        <v>608696</v>
      </c>
      <c r="G42" s="22"/>
      <c r="H42" s="22"/>
      <c r="I42" s="22"/>
      <c r="J42" s="22"/>
      <c r="K42" s="22"/>
      <c r="L42" s="22"/>
      <c r="M42" s="22">
        <v>280000</v>
      </c>
      <c r="N42" s="22">
        <v>280000</v>
      </c>
      <c r="O42" s="22"/>
      <c r="P42" s="22"/>
      <c r="Q42" s="22"/>
      <c r="R42" s="22"/>
      <c r="S42" s="22"/>
      <c r="T42" s="22"/>
      <c r="U42" s="22"/>
      <c r="V42" s="22"/>
      <c r="W42" s="22">
        <v>280000</v>
      </c>
      <c r="X42" s="22">
        <v>608700</v>
      </c>
      <c r="Y42" s="22">
        <v>-328700</v>
      </c>
      <c r="Z42" s="23">
        <v>-54.000328569081645</v>
      </c>
      <c r="AA42" s="20">
        <v>608696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8103259</v>
      </c>
      <c r="D48" s="29">
        <f t="shared" ref="D48:Y48" si="1">SUM(D35:D47)</f>
        <v>0</v>
      </c>
      <c r="E48" s="30">
        <f t="shared" si="1"/>
        <v>700000</v>
      </c>
      <c r="F48" s="31">
        <f t="shared" si="1"/>
        <v>7174204</v>
      </c>
      <c r="G48" s="31">
        <f t="shared" si="1"/>
        <v>603754</v>
      </c>
      <c r="H48" s="31">
        <f t="shared" si="1"/>
        <v>603787</v>
      </c>
      <c r="I48" s="31">
        <f t="shared" si="1"/>
        <v>603787</v>
      </c>
      <c r="J48" s="31">
        <f t="shared" si="1"/>
        <v>1811328</v>
      </c>
      <c r="K48" s="31">
        <f t="shared" si="1"/>
        <v>603787</v>
      </c>
      <c r="L48" s="31">
        <f t="shared" si="1"/>
        <v>603787</v>
      </c>
      <c r="M48" s="31">
        <f t="shared" si="1"/>
        <v>883787</v>
      </c>
      <c r="N48" s="31">
        <f t="shared" si="1"/>
        <v>2091361</v>
      </c>
      <c r="O48" s="31">
        <f t="shared" si="1"/>
        <v>499256</v>
      </c>
      <c r="P48" s="31">
        <f t="shared" si="1"/>
        <v>499256</v>
      </c>
      <c r="Q48" s="31">
        <f t="shared" si="1"/>
        <v>499256</v>
      </c>
      <c r="R48" s="31">
        <f t="shared" si="1"/>
        <v>1497768</v>
      </c>
      <c r="S48" s="31">
        <f t="shared" si="1"/>
        <v>499256</v>
      </c>
      <c r="T48" s="31">
        <f t="shared" si="1"/>
        <v>499256</v>
      </c>
      <c r="U48" s="31">
        <f t="shared" si="1"/>
        <v>499256</v>
      </c>
      <c r="V48" s="31">
        <f t="shared" si="1"/>
        <v>1497768</v>
      </c>
      <c r="W48" s="31">
        <f t="shared" si="1"/>
        <v>6898225</v>
      </c>
      <c r="X48" s="31">
        <f t="shared" si="1"/>
        <v>7174212</v>
      </c>
      <c r="Y48" s="31">
        <f t="shared" si="1"/>
        <v>-275987</v>
      </c>
      <c r="Z48" s="32">
        <f>+IF(X48&lt;&gt;0,+(Y48/X48)*100,0)</f>
        <v>-3.8469312030366543</v>
      </c>
      <c r="AA48" s="29">
        <f>SUM(AA35:AA47)</f>
        <v>7174204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-8103259</v>
      </c>
      <c r="D49" s="39">
        <f t="shared" si="2"/>
        <v>0</v>
      </c>
      <c r="E49" s="40">
        <f t="shared" si="2"/>
        <v>-700000</v>
      </c>
      <c r="F49" s="41">
        <f t="shared" si="2"/>
        <v>-7174204</v>
      </c>
      <c r="G49" s="41">
        <f t="shared" si="2"/>
        <v>-603754</v>
      </c>
      <c r="H49" s="41">
        <f t="shared" si="2"/>
        <v>-603787</v>
      </c>
      <c r="I49" s="41">
        <f t="shared" si="2"/>
        <v>-603787</v>
      </c>
      <c r="J49" s="41">
        <f t="shared" si="2"/>
        <v>-1811328</v>
      </c>
      <c r="K49" s="41">
        <f t="shared" si="2"/>
        <v>-603787</v>
      </c>
      <c r="L49" s="41">
        <f t="shared" si="2"/>
        <v>-603787</v>
      </c>
      <c r="M49" s="41">
        <f t="shared" si="2"/>
        <v>-883787</v>
      </c>
      <c r="N49" s="41">
        <f t="shared" si="2"/>
        <v>-2091361</v>
      </c>
      <c r="O49" s="41">
        <f t="shared" si="2"/>
        <v>-499256</v>
      </c>
      <c r="P49" s="41">
        <f t="shared" si="2"/>
        <v>-499256</v>
      </c>
      <c r="Q49" s="41">
        <f t="shared" si="2"/>
        <v>-499256</v>
      </c>
      <c r="R49" s="41">
        <f t="shared" si="2"/>
        <v>-1497768</v>
      </c>
      <c r="S49" s="41">
        <f t="shared" si="2"/>
        <v>-499256</v>
      </c>
      <c r="T49" s="41">
        <f t="shared" si="2"/>
        <v>-499256</v>
      </c>
      <c r="U49" s="41">
        <f t="shared" si="2"/>
        <v>-499256</v>
      </c>
      <c r="V49" s="41">
        <f t="shared" si="2"/>
        <v>-1497768</v>
      </c>
      <c r="W49" s="41">
        <f t="shared" si="2"/>
        <v>-6898225</v>
      </c>
      <c r="X49" s="41">
        <f t="shared" si="2"/>
        <v>-7174212</v>
      </c>
      <c r="Y49" s="41">
        <f t="shared" si="2"/>
        <v>275987</v>
      </c>
      <c r="Z49" s="42">
        <f>+IF(X49&lt;&gt;0,+(Y49/X49)*100,0)</f>
        <v>-3.8469312030366543</v>
      </c>
      <c r="AA49" s="39">
        <f>+AA33-AA48</f>
        <v>-7174204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-8103259</v>
      </c>
      <c r="D52" s="48">
        <f t="shared" si="3"/>
        <v>0</v>
      </c>
      <c r="E52" s="49">
        <f t="shared" si="3"/>
        <v>-700000</v>
      </c>
      <c r="F52" s="50">
        <f t="shared" si="3"/>
        <v>-7174204</v>
      </c>
      <c r="G52" s="50">
        <f t="shared" si="3"/>
        <v>-603754</v>
      </c>
      <c r="H52" s="50">
        <f t="shared" si="3"/>
        <v>-603787</v>
      </c>
      <c r="I52" s="50">
        <f t="shared" si="3"/>
        <v>-603787</v>
      </c>
      <c r="J52" s="50">
        <f t="shared" si="3"/>
        <v>-1811328</v>
      </c>
      <c r="K52" s="50">
        <f t="shared" si="3"/>
        <v>-603787</v>
      </c>
      <c r="L52" s="50">
        <f t="shared" si="3"/>
        <v>-603787</v>
      </c>
      <c r="M52" s="50">
        <f t="shared" si="3"/>
        <v>-883787</v>
      </c>
      <c r="N52" s="50">
        <f t="shared" si="3"/>
        <v>-2091361</v>
      </c>
      <c r="O52" s="50">
        <f t="shared" si="3"/>
        <v>-499256</v>
      </c>
      <c r="P52" s="50">
        <f t="shared" si="3"/>
        <v>-499256</v>
      </c>
      <c r="Q52" s="50">
        <f t="shared" si="3"/>
        <v>-499256</v>
      </c>
      <c r="R52" s="50">
        <f t="shared" si="3"/>
        <v>-1497768</v>
      </c>
      <c r="S52" s="50">
        <f t="shared" si="3"/>
        <v>-499256</v>
      </c>
      <c r="T52" s="50">
        <f t="shared" si="3"/>
        <v>-499256</v>
      </c>
      <c r="U52" s="50">
        <f t="shared" si="3"/>
        <v>-499256</v>
      </c>
      <c r="V52" s="50">
        <f t="shared" si="3"/>
        <v>-1497768</v>
      </c>
      <c r="W52" s="50">
        <f t="shared" si="3"/>
        <v>-6898225</v>
      </c>
      <c r="X52" s="50">
        <f t="shared" si="3"/>
        <v>-7174212</v>
      </c>
      <c r="Y52" s="50">
        <f t="shared" si="3"/>
        <v>275987</v>
      </c>
      <c r="Z52" s="51">
        <f>+IF(X52&lt;&gt;0,+(Y52/X52)*100,0)</f>
        <v>-3.8469312030366543</v>
      </c>
      <c r="AA52" s="48">
        <f>SUM(AA49:AA51)</f>
        <v>-7174204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-8103259</v>
      </c>
      <c r="D54" s="54">
        <f>+D52-D53</f>
        <v>0</v>
      </c>
      <c r="E54" s="55">
        <f t="shared" si="4"/>
        <v>-700000</v>
      </c>
      <c r="F54" s="56">
        <f t="shared" si="4"/>
        <v>-7174204</v>
      </c>
      <c r="G54" s="56">
        <f t="shared" si="4"/>
        <v>-603754</v>
      </c>
      <c r="H54" s="56">
        <f t="shared" si="4"/>
        <v>-603787</v>
      </c>
      <c r="I54" s="56">
        <f t="shared" si="4"/>
        <v>-603787</v>
      </c>
      <c r="J54" s="56">
        <f t="shared" si="4"/>
        <v>-1811328</v>
      </c>
      <c r="K54" s="56">
        <f t="shared" si="4"/>
        <v>-603787</v>
      </c>
      <c r="L54" s="56">
        <f t="shared" si="4"/>
        <v>-603787</v>
      </c>
      <c r="M54" s="56">
        <f t="shared" si="4"/>
        <v>-883787</v>
      </c>
      <c r="N54" s="56">
        <f t="shared" si="4"/>
        <v>-2091361</v>
      </c>
      <c r="O54" s="56">
        <f t="shared" si="4"/>
        <v>-499256</v>
      </c>
      <c r="P54" s="56">
        <f t="shared" si="4"/>
        <v>-499256</v>
      </c>
      <c r="Q54" s="56">
        <f t="shared" si="4"/>
        <v>-499256</v>
      </c>
      <c r="R54" s="56">
        <f t="shared" si="4"/>
        <v>-1497768</v>
      </c>
      <c r="S54" s="56">
        <f t="shared" si="4"/>
        <v>-499256</v>
      </c>
      <c r="T54" s="56">
        <f t="shared" si="4"/>
        <v>-499256</v>
      </c>
      <c r="U54" s="56">
        <f t="shared" si="4"/>
        <v>-499256</v>
      </c>
      <c r="V54" s="56">
        <f t="shared" si="4"/>
        <v>-1497768</v>
      </c>
      <c r="W54" s="56">
        <f t="shared" si="4"/>
        <v>-6898225</v>
      </c>
      <c r="X54" s="56">
        <f t="shared" si="4"/>
        <v>-7174212</v>
      </c>
      <c r="Y54" s="56">
        <f t="shared" si="4"/>
        <v>275987</v>
      </c>
      <c r="Z54" s="57">
        <f>+IF(X54&lt;&gt;0,+(Y54/X54)*100,0)</f>
        <v>-3.8469312030366543</v>
      </c>
      <c r="AA54" s="54">
        <f>+AA52-AA53</f>
        <v>-7174204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-8103259</v>
      </c>
      <c r="D57" s="48">
        <f>SUM(D54:D56)</f>
        <v>0</v>
      </c>
      <c r="E57" s="49">
        <f t="shared" si="5"/>
        <v>-700000</v>
      </c>
      <c r="F57" s="50">
        <f t="shared" si="5"/>
        <v>-7174204</v>
      </c>
      <c r="G57" s="50">
        <f t="shared" si="5"/>
        <v>-603754</v>
      </c>
      <c r="H57" s="50">
        <f t="shared" si="5"/>
        <v>-603787</v>
      </c>
      <c r="I57" s="50">
        <f t="shared" si="5"/>
        <v>-603787</v>
      </c>
      <c r="J57" s="50">
        <f t="shared" si="5"/>
        <v>-1811328</v>
      </c>
      <c r="K57" s="50">
        <f t="shared" si="5"/>
        <v>-603787</v>
      </c>
      <c r="L57" s="50">
        <f t="shared" si="5"/>
        <v>-603787</v>
      </c>
      <c r="M57" s="50">
        <f t="shared" si="5"/>
        <v>-883787</v>
      </c>
      <c r="N57" s="50">
        <f t="shared" si="5"/>
        <v>-2091361</v>
      </c>
      <c r="O57" s="50">
        <f t="shared" si="5"/>
        <v>-499256</v>
      </c>
      <c r="P57" s="50">
        <f t="shared" si="5"/>
        <v>-499256</v>
      </c>
      <c r="Q57" s="50">
        <f t="shared" si="5"/>
        <v>-499256</v>
      </c>
      <c r="R57" s="50">
        <f t="shared" si="5"/>
        <v>-1497768</v>
      </c>
      <c r="S57" s="50">
        <f t="shared" si="5"/>
        <v>-499256</v>
      </c>
      <c r="T57" s="50">
        <f t="shared" si="5"/>
        <v>-499256</v>
      </c>
      <c r="U57" s="50">
        <f t="shared" si="5"/>
        <v>-499256</v>
      </c>
      <c r="V57" s="50">
        <f t="shared" si="5"/>
        <v>-1497768</v>
      </c>
      <c r="W57" s="50">
        <f t="shared" si="5"/>
        <v>-6898225</v>
      </c>
      <c r="X57" s="50">
        <f t="shared" si="5"/>
        <v>-7174212</v>
      </c>
      <c r="Y57" s="50">
        <f t="shared" si="5"/>
        <v>275987</v>
      </c>
      <c r="Z57" s="51">
        <f>+IF(X57&lt;&gt;0,+(Y57/X57)*100,0)</f>
        <v>-3.8469312030366543</v>
      </c>
      <c r="AA57" s="48">
        <f>SUM(AA54:AA56)</f>
        <v>-7174204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-8103259</v>
      </c>
      <c r="D60" s="65">
        <f>SUM(D57:D59)</f>
        <v>0</v>
      </c>
      <c r="E60" s="66">
        <f t="shared" si="6"/>
        <v>-700000</v>
      </c>
      <c r="F60" s="67">
        <f t="shared" si="6"/>
        <v>-7174204</v>
      </c>
      <c r="G60" s="67">
        <f t="shared" si="6"/>
        <v>-603754</v>
      </c>
      <c r="H60" s="67">
        <f t="shared" si="6"/>
        <v>-603787</v>
      </c>
      <c r="I60" s="67">
        <f t="shared" si="6"/>
        <v>-603787</v>
      </c>
      <c r="J60" s="67">
        <f t="shared" si="6"/>
        <v>-1811328</v>
      </c>
      <c r="K60" s="67">
        <f t="shared" si="6"/>
        <v>-603787</v>
      </c>
      <c r="L60" s="67">
        <f t="shared" si="6"/>
        <v>-603787</v>
      </c>
      <c r="M60" s="67">
        <f t="shared" si="6"/>
        <v>-883787</v>
      </c>
      <c r="N60" s="67">
        <f t="shared" si="6"/>
        <v>-2091361</v>
      </c>
      <c r="O60" s="67">
        <f t="shared" si="6"/>
        <v>-499256</v>
      </c>
      <c r="P60" s="67">
        <f t="shared" si="6"/>
        <v>-499256</v>
      </c>
      <c r="Q60" s="67">
        <f t="shared" si="6"/>
        <v>-499256</v>
      </c>
      <c r="R60" s="67">
        <f t="shared" si="6"/>
        <v>-1497768</v>
      </c>
      <c r="S60" s="67">
        <f t="shared" si="6"/>
        <v>-499256</v>
      </c>
      <c r="T60" s="67">
        <f t="shared" si="6"/>
        <v>-499256</v>
      </c>
      <c r="U60" s="67">
        <f t="shared" si="6"/>
        <v>-499256</v>
      </c>
      <c r="V60" s="67">
        <f t="shared" si="6"/>
        <v>-1497768</v>
      </c>
      <c r="W60" s="67">
        <f t="shared" si="6"/>
        <v>-6898225</v>
      </c>
      <c r="X60" s="67">
        <f t="shared" si="6"/>
        <v>-7174212</v>
      </c>
      <c r="Y60" s="67">
        <f t="shared" si="6"/>
        <v>275987</v>
      </c>
      <c r="Z60" s="68">
        <f>+IF(X60&lt;&gt;0,+(Y60/X60)*100,0)</f>
        <v>-3.8469312030366543</v>
      </c>
      <c r="AA60" s="65">
        <f>SUM(AA57:AA59)</f>
        <v>-7174204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345056</v>
      </c>
      <c r="D8" s="20"/>
      <c r="E8" s="21">
        <v>481677</v>
      </c>
      <c r="F8" s="22">
        <v>481677</v>
      </c>
      <c r="G8" s="22">
        <v>49030</v>
      </c>
      <c r="H8" s="22">
        <v>36106</v>
      </c>
      <c r="I8" s="22">
        <v>56163</v>
      </c>
      <c r="J8" s="22">
        <v>141299</v>
      </c>
      <c r="K8" s="22">
        <v>50726</v>
      </c>
      <c r="L8" s="22">
        <v>44185</v>
      </c>
      <c r="M8" s="22">
        <v>41284</v>
      </c>
      <c r="N8" s="22">
        <v>136195</v>
      </c>
      <c r="O8" s="22">
        <v>55910</v>
      </c>
      <c r="P8" s="22">
        <v>77236</v>
      </c>
      <c r="Q8" s="22">
        <v>61626</v>
      </c>
      <c r="R8" s="22">
        <v>194772</v>
      </c>
      <c r="S8" s="22">
        <v>67850</v>
      </c>
      <c r="T8" s="22">
        <v>37737</v>
      </c>
      <c r="U8" s="22"/>
      <c r="V8" s="22">
        <v>105587</v>
      </c>
      <c r="W8" s="22">
        <v>577853</v>
      </c>
      <c r="X8" s="22">
        <v>481677</v>
      </c>
      <c r="Y8" s="22">
        <v>96176</v>
      </c>
      <c r="Z8" s="23">
        <v>19.966907284341996</v>
      </c>
      <c r="AA8" s="20">
        <v>481677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345056</v>
      </c>
      <c r="D33" s="29">
        <f t="shared" ref="D33:Y33" si="0">SUM(D6:D32)</f>
        <v>0</v>
      </c>
      <c r="E33" s="30">
        <f t="shared" si="0"/>
        <v>481677</v>
      </c>
      <c r="F33" s="31">
        <f t="shared" si="0"/>
        <v>481677</v>
      </c>
      <c r="G33" s="31">
        <f t="shared" si="0"/>
        <v>49030</v>
      </c>
      <c r="H33" s="31">
        <f t="shared" si="0"/>
        <v>36106</v>
      </c>
      <c r="I33" s="31">
        <f t="shared" si="0"/>
        <v>56163</v>
      </c>
      <c r="J33" s="31">
        <f t="shared" si="0"/>
        <v>141299</v>
      </c>
      <c r="K33" s="31">
        <f t="shared" si="0"/>
        <v>50726</v>
      </c>
      <c r="L33" s="31">
        <f t="shared" si="0"/>
        <v>44185</v>
      </c>
      <c r="M33" s="31">
        <f t="shared" si="0"/>
        <v>41284</v>
      </c>
      <c r="N33" s="31">
        <f t="shared" si="0"/>
        <v>136195</v>
      </c>
      <c r="O33" s="31">
        <f t="shared" si="0"/>
        <v>55910</v>
      </c>
      <c r="P33" s="31">
        <f t="shared" si="0"/>
        <v>77236</v>
      </c>
      <c r="Q33" s="31">
        <f t="shared" si="0"/>
        <v>61626</v>
      </c>
      <c r="R33" s="31">
        <f t="shared" si="0"/>
        <v>194772</v>
      </c>
      <c r="S33" s="31">
        <f t="shared" si="0"/>
        <v>67850</v>
      </c>
      <c r="T33" s="31">
        <f t="shared" si="0"/>
        <v>37737</v>
      </c>
      <c r="U33" s="31">
        <f t="shared" si="0"/>
        <v>0</v>
      </c>
      <c r="V33" s="31">
        <f t="shared" si="0"/>
        <v>105587</v>
      </c>
      <c r="W33" s="31">
        <f t="shared" si="0"/>
        <v>577853</v>
      </c>
      <c r="X33" s="31">
        <f t="shared" si="0"/>
        <v>481677</v>
      </c>
      <c r="Y33" s="31">
        <f t="shared" si="0"/>
        <v>96176</v>
      </c>
      <c r="Z33" s="32">
        <f>+IF(X33&lt;&gt;0,+(Y33/X33)*100,0)</f>
        <v>19.966907284341996</v>
      </c>
      <c r="AA33" s="29">
        <f>SUM(AA6:AA32)</f>
        <v>481677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9383695</v>
      </c>
      <c r="F40" s="22">
        <v>9383695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9383695</v>
      </c>
      <c r="Y40" s="22">
        <v>-9383695</v>
      </c>
      <c r="Z40" s="23">
        <v>-100</v>
      </c>
      <c r="AA40" s="20">
        <v>9383695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9383695</v>
      </c>
      <c r="F48" s="31">
        <f t="shared" si="1"/>
        <v>9383695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9383695</v>
      </c>
      <c r="Y48" s="31">
        <f t="shared" si="1"/>
        <v>-9383695</v>
      </c>
      <c r="Z48" s="32">
        <f>+IF(X48&lt;&gt;0,+(Y48/X48)*100,0)</f>
        <v>-100</v>
      </c>
      <c r="AA48" s="29">
        <f>SUM(AA35:AA47)</f>
        <v>9383695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345056</v>
      </c>
      <c r="D49" s="39">
        <f t="shared" si="2"/>
        <v>0</v>
      </c>
      <c r="E49" s="40">
        <f t="shared" si="2"/>
        <v>-8902018</v>
      </c>
      <c r="F49" s="41">
        <f t="shared" si="2"/>
        <v>-8902018</v>
      </c>
      <c r="G49" s="41">
        <f t="shared" si="2"/>
        <v>49030</v>
      </c>
      <c r="H49" s="41">
        <f t="shared" si="2"/>
        <v>36106</v>
      </c>
      <c r="I49" s="41">
        <f t="shared" si="2"/>
        <v>56163</v>
      </c>
      <c r="J49" s="41">
        <f t="shared" si="2"/>
        <v>141299</v>
      </c>
      <c r="K49" s="41">
        <f t="shared" si="2"/>
        <v>50726</v>
      </c>
      <c r="L49" s="41">
        <f t="shared" si="2"/>
        <v>44185</v>
      </c>
      <c r="M49" s="41">
        <f t="shared" si="2"/>
        <v>41284</v>
      </c>
      <c r="N49" s="41">
        <f t="shared" si="2"/>
        <v>136195</v>
      </c>
      <c r="O49" s="41">
        <f t="shared" si="2"/>
        <v>55910</v>
      </c>
      <c r="P49" s="41">
        <f t="shared" si="2"/>
        <v>77236</v>
      </c>
      <c r="Q49" s="41">
        <f t="shared" si="2"/>
        <v>61626</v>
      </c>
      <c r="R49" s="41">
        <f t="shared" si="2"/>
        <v>194772</v>
      </c>
      <c r="S49" s="41">
        <f t="shared" si="2"/>
        <v>67850</v>
      </c>
      <c r="T49" s="41">
        <f t="shared" si="2"/>
        <v>37737</v>
      </c>
      <c r="U49" s="41">
        <f t="shared" si="2"/>
        <v>0</v>
      </c>
      <c r="V49" s="41">
        <f t="shared" si="2"/>
        <v>105587</v>
      </c>
      <c r="W49" s="41">
        <f t="shared" si="2"/>
        <v>577853</v>
      </c>
      <c r="X49" s="41">
        <f t="shared" si="2"/>
        <v>-8902018</v>
      </c>
      <c r="Y49" s="41">
        <f t="shared" si="2"/>
        <v>9479871</v>
      </c>
      <c r="Z49" s="42">
        <f>+IF(X49&lt;&gt;0,+(Y49/X49)*100,0)</f>
        <v>-106.49125849891563</v>
      </c>
      <c r="AA49" s="39">
        <f>+AA33-AA48</f>
        <v>-8902018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345056</v>
      </c>
      <c r="D52" s="48">
        <f t="shared" si="3"/>
        <v>0</v>
      </c>
      <c r="E52" s="49">
        <f t="shared" si="3"/>
        <v>-8902018</v>
      </c>
      <c r="F52" s="50">
        <f t="shared" si="3"/>
        <v>-8902018</v>
      </c>
      <c r="G52" s="50">
        <f t="shared" si="3"/>
        <v>49030</v>
      </c>
      <c r="H52" s="50">
        <f t="shared" si="3"/>
        <v>36106</v>
      </c>
      <c r="I52" s="50">
        <f t="shared" si="3"/>
        <v>56163</v>
      </c>
      <c r="J52" s="50">
        <f t="shared" si="3"/>
        <v>141299</v>
      </c>
      <c r="K52" s="50">
        <f t="shared" si="3"/>
        <v>50726</v>
      </c>
      <c r="L52" s="50">
        <f t="shared" si="3"/>
        <v>44185</v>
      </c>
      <c r="M52" s="50">
        <f t="shared" si="3"/>
        <v>41284</v>
      </c>
      <c r="N52" s="50">
        <f t="shared" si="3"/>
        <v>136195</v>
      </c>
      <c r="O52" s="50">
        <f t="shared" si="3"/>
        <v>55910</v>
      </c>
      <c r="P52" s="50">
        <f t="shared" si="3"/>
        <v>77236</v>
      </c>
      <c r="Q52" s="50">
        <f t="shared" si="3"/>
        <v>61626</v>
      </c>
      <c r="R52" s="50">
        <f t="shared" si="3"/>
        <v>194772</v>
      </c>
      <c r="S52" s="50">
        <f t="shared" si="3"/>
        <v>67850</v>
      </c>
      <c r="T52" s="50">
        <f t="shared" si="3"/>
        <v>37737</v>
      </c>
      <c r="U52" s="50">
        <f t="shared" si="3"/>
        <v>0</v>
      </c>
      <c r="V52" s="50">
        <f t="shared" si="3"/>
        <v>105587</v>
      </c>
      <c r="W52" s="50">
        <f t="shared" si="3"/>
        <v>577853</v>
      </c>
      <c r="X52" s="50">
        <f t="shared" si="3"/>
        <v>-8902018</v>
      </c>
      <c r="Y52" s="50">
        <f t="shared" si="3"/>
        <v>9479871</v>
      </c>
      <c r="Z52" s="51">
        <f>+IF(X52&lt;&gt;0,+(Y52/X52)*100,0)</f>
        <v>-106.49125849891563</v>
      </c>
      <c r="AA52" s="48">
        <f>SUM(AA49:AA51)</f>
        <v>-8902018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345056</v>
      </c>
      <c r="D54" s="54">
        <f>+D52-D53</f>
        <v>0</v>
      </c>
      <c r="E54" s="55">
        <f t="shared" si="4"/>
        <v>-8902018</v>
      </c>
      <c r="F54" s="56">
        <f t="shared" si="4"/>
        <v>-8902018</v>
      </c>
      <c r="G54" s="56">
        <f t="shared" si="4"/>
        <v>49030</v>
      </c>
      <c r="H54" s="56">
        <f t="shared" si="4"/>
        <v>36106</v>
      </c>
      <c r="I54" s="56">
        <f t="shared" si="4"/>
        <v>56163</v>
      </c>
      <c r="J54" s="56">
        <f t="shared" si="4"/>
        <v>141299</v>
      </c>
      <c r="K54" s="56">
        <f t="shared" si="4"/>
        <v>50726</v>
      </c>
      <c r="L54" s="56">
        <f t="shared" si="4"/>
        <v>44185</v>
      </c>
      <c r="M54" s="56">
        <f t="shared" si="4"/>
        <v>41284</v>
      </c>
      <c r="N54" s="56">
        <f t="shared" si="4"/>
        <v>136195</v>
      </c>
      <c r="O54" s="56">
        <f t="shared" si="4"/>
        <v>55910</v>
      </c>
      <c r="P54" s="56">
        <f t="shared" si="4"/>
        <v>77236</v>
      </c>
      <c r="Q54" s="56">
        <f t="shared" si="4"/>
        <v>61626</v>
      </c>
      <c r="R54" s="56">
        <f t="shared" si="4"/>
        <v>194772</v>
      </c>
      <c r="S54" s="56">
        <f t="shared" si="4"/>
        <v>67850</v>
      </c>
      <c r="T54" s="56">
        <f t="shared" si="4"/>
        <v>37737</v>
      </c>
      <c r="U54" s="56">
        <f t="shared" si="4"/>
        <v>0</v>
      </c>
      <c r="V54" s="56">
        <f t="shared" si="4"/>
        <v>105587</v>
      </c>
      <c r="W54" s="56">
        <f t="shared" si="4"/>
        <v>577853</v>
      </c>
      <c r="X54" s="56">
        <f t="shared" si="4"/>
        <v>-8902018</v>
      </c>
      <c r="Y54" s="56">
        <f t="shared" si="4"/>
        <v>9479871</v>
      </c>
      <c r="Z54" s="57">
        <f>+IF(X54&lt;&gt;0,+(Y54/X54)*100,0)</f>
        <v>-106.49125849891563</v>
      </c>
      <c r="AA54" s="54">
        <f>+AA52-AA53</f>
        <v>-8902018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345056</v>
      </c>
      <c r="D57" s="48">
        <f>SUM(D54:D56)</f>
        <v>0</v>
      </c>
      <c r="E57" s="49">
        <f t="shared" si="5"/>
        <v>-8902018</v>
      </c>
      <c r="F57" s="50">
        <f t="shared" si="5"/>
        <v>-8902018</v>
      </c>
      <c r="G57" s="50">
        <f t="shared" si="5"/>
        <v>49030</v>
      </c>
      <c r="H57" s="50">
        <f t="shared" si="5"/>
        <v>36106</v>
      </c>
      <c r="I57" s="50">
        <f t="shared" si="5"/>
        <v>56163</v>
      </c>
      <c r="J57" s="50">
        <f t="shared" si="5"/>
        <v>141299</v>
      </c>
      <c r="K57" s="50">
        <f t="shared" si="5"/>
        <v>50726</v>
      </c>
      <c r="L57" s="50">
        <f t="shared" si="5"/>
        <v>44185</v>
      </c>
      <c r="M57" s="50">
        <f t="shared" si="5"/>
        <v>41284</v>
      </c>
      <c r="N57" s="50">
        <f t="shared" si="5"/>
        <v>136195</v>
      </c>
      <c r="O57" s="50">
        <f t="shared" si="5"/>
        <v>55910</v>
      </c>
      <c r="P57" s="50">
        <f t="shared" si="5"/>
        <v>77236</v>
      </c>
      <c r="Q57" s="50">
        <f t="shared" si="5"/>
        <v>61626</v>
      </c>
      <c r="R57" s="50">
        <f t="shared" si="5"/>
        <v>194772</v>
      </c>
      <c r="S57" s="50">
        <f t="shared" si="5"/>
        <v>67850</v>
      </c>
      <c r="T57" s="50">
        <f t="shared" si="5"/>
        <v>37737</v>
      </c>
      <c r="U57" s="50">
        <f t="shared" si="5"/>
        <v>0</v>
      </c>
      <c r="V57" s="50">
        <f t="shared" si="5"/>
        <v>105587</v>
      </c>
      <c r="W57" s="50">
        <f t="shared" si="5"/>
        <v>577853</v>
      </c>
      <c r="X57" s="50">
        <f t="shared" si="5"/>
        <v>-8902018</v>
      </c>
      <c r="Y57" s="50">
        <f t="shared" si="5"/>
        <v>9479871</v>
      </c>
      <c r="Z57" s="51">
        <f>+IF(X57&lt;&gt;0,+(Y57/X57)*100,0)</f>
        <v>-106.49125849891563</v>
      </c>
      <c r="AA57" s="48">
        <f>SUM(AA54:AA56)</f>
        <v>-8902018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345056</v>
      </c>
      <c r="D60" s="65">
        <f>SUM(D57:D59)</f>
        <v>0</v>
      </c>
      <c r="E60" s="66">
        <f t="shared" si="6"/>
        <v>-8902018</v>
      </c>
      <c r="F60" s="67">
        <f t="shared" si="6"/>
        <v>-8902018</v>
      </c>
      <c r="G60" s="67">
        <f t="shared" si="6"/>
        <v>49030</v>
      </c>
      <c r="H60" s="67">
        <f t="shared" si="6"/>
        <v>36106</v>
      </c>
      <c r="I60" s="67">
        <f t="shared" si="6"/>
        <v>56163</v>
      </c>
      <c r="J60" s="67">
        <f t="shared" si="6"/>
        <v>141299</v>
      </c>
      <c r="K60" s="67">
        <f t="shared" si="6"/>
        <v>50726</v>
      </c>
      <c r="L60" s="67">
        <f t="shared" si="6"/>
        <v>44185</v>
      </c>
      <c r="M60" s="67">
        <f t="shared" si="6"/>
        <v>41284</v>
      </c>
      <c r="N60" s="67">
        <f t="shared" si="6"/>
        <v>136195</v>
      </c>
      <c r="O60" s="67">
        <f t="shared" si="6"/>
        <v>55910</v>
      </c>
      <c r="P60" s="67">
        <f t="shared" si="6"/>
        <v>77236</v>
      </c>
      <c r="Q60" s="67">
        <f t="shared" si="6"/>
        <v>61626</v>
      </c>
      <c r="R60" s="67">
        <f t="shared" si="6"/>
        <v>194772</v>
      </c>
      <c r="S60" s="67">
        <f t="shared" si="6"/>
        <v>67850</v>
      </c>
      <c r="T60" s="67">
        <f t="shared" si="6"/>
        <v>37737</v>
      </c>
      <c r="U60" s="67">
        <f t="shared" si="6"/>
        <v>0</v>
      </c>
      <c r="V60" s="67">
        <f t="shared" si="6"/>
        <v>105587</v>
      </c>
      <c r="W60" s="67">
        <f t="shared" si="6"/>
        <v>577853</v>
      </c>
      <c r="X60" s="67">
        <f t="shared" si="6"/>
        <v>-8902018</v>
      </c>
      <c r="Y60" s="67">
        <f t="shared" si="6"/>
        <v>9479871</v>
      </c>
      <c r="Z60" s="68">
        <f>+IF(X60&lt;&gt;0,+(Y60/X60)*100,0)</f>
        <v>-106.49125849891563</v>
      </c>
      <c r="AA60" s="65">
        <f>SUM(AA57:AA59)</f>
        <v>-8902018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3867177</v>
      </c>
      <c r="D42" s="20"/>
      <c r="E42" s="21">
        <v>3300000</v>
      </c>
      <c r="F42" s="22">
        <v>3300000</v>
      </c>
      <c r="G42" s="22">
        <v>298700</v>
      </c>
      <c r="H42" s="22">
        <v>298700</v>
      </c>
      <c r="I42" s="22">
        <v>144388</v>
      </c>
      <c r="J42" s="22">
        <v>741788</v>
      </c>
      <c r="K42" s="22">
        <v>483267</v>
      </c>
      <c r="L42" s="22">
        <v>239648</v>
      </c>
      <c r="M42" s="22">
        <v>32800</v>
      </c>
      <c r="N42" s="22">
        <v>755715</v>
      </c>
      <c r="O42" s="22">
        <v>453288</v>
      </c>
      <c r="P42" s="22">
        <v>177388</v>
      </c>
      <c r="Q42" s="22">
        <v>144388</v>
      </c>
      <c r="R42" s="22">
        <v>775064</v>
      </c>
      <c r="S42" s="22">
        <v>449788</v>
      </c>
      <c r="T42" s="22">
        <v>144388</v>
      </c>
      <c r="U42" s="22">
        <v>424988</v>
      </c>
      <c r="V42" s="22">
        <v>1019164</v>
      </c>
      <c r="W42" s="22">
        <v>3291731</v>
      </c>
      <c r="X42" s="22">
        <v>3300000</v>
      </c>
      <c r="Y42" s="22">
        <v>-8269</v>
      </c>
      <c r="Z42" s="23">
        <v>-0.25057575757575756</v>
      </c>
      <c r="AA42" s="20">
        <v>3300000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3867177</v>
      </c>
      <c r="D48" s="29">
        <f t="shared" ref="D48:Y48" si="1">SUM(D35:D47)</f>
        <v>0</v>
      </c>
      <c r="E48" s="30">
        <f t="shared" si="1"/>
        <v>3300000</v>
      </c>
      <c r="F48" s="31">
        <f t="shared" si="1"/>
        <v>3300000</v>
      </c>
      <c r="G48" s="31">
        <f t="shared" si="1"/>
        <v>298700</v>
      </c>
      <c r="H48" s="31">
        <f t="shared" si="1"/>
        <v>298700</v>
      </c>
      <c r="I48" s="31">
        <f t="shared" si="1"/>
        <v>144388</v>
      </c>
      <c r="J48" s="31">
        <f t="shared" si="1"/>
        <v>741788</v>
      </c>
      <c r="K48" s="31">
        <f t="shared" si="1"/>
        <v>483267</v>
      </c>
      <c r="L48" s="31">
        <f t="shared" si="1"/>
        <v>239648</v>
      </c>
      <c r="M48" s="31">
        <f t="shared" si="1"/>
        <v>32800</v>
      </c>
      <c r="N48" s="31">
        <f t="shared" si="1"/>
        <v>755715</v>
      </c>
      <c r="O48" s="31">
        <f t="shared" si="1"/>
        <v>453288</v>
      </c>
      <c r="P48" s="31">
        <f t="shared" si="1"/>
        <v>177388</v>
      </c>
      <c r="Q48" s="31">
        <f t="shared" si="1"/>
        <v>144388</v>
      </c>
      <c r="R48" s="31">
        <f t="shared" si="1"/>
        <v>775064</v>
      </c>
      <c r="S48" s="31">
        <f t="shared" si="1"/>
        <v>449788</v>
      </c>
      <c r="T48" s="31">
        <f t="shared" si="1"/>
        <v>144388</v>
      </c>
      <c r="U48" s="31">
        <f t="shared" si="1"/>
        <v>424988</v>
      </c>
      <c r="V48" s="31">
        <f t="shared" si="1"/>
        <v>1019164</v>
      </c>
      <c r="W48" s="31">
        <f t="shared" si="1"/>
        <v>3291731</v>
      </c>
      <c r="X48" s="31">
        <f t="shared" si="1"/>
        <v>3300000</v>
      </c>
      <c r="Y48" s="31">
        <f t="shared" si="1"/>
        <v>-8269</v>
      </c>
      <c r="Z48" s="32">
        <f>+IF(X48&lt;&gt;0,+(Y48/X48)*100,0)</f>
        <v>-0.25057575757575756</v>
      </c>
      <c r="AA48" s="29">
        <f>SUM(AA35:AA47)</f>
        <v>3300000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-3867177</v>
      </c>
      <c r="D49" s="39">
        <f t="shared" si="2"/>
        <v>0</v>
      </c>
      <c r="E49" s="40">
        <f t="shared" si="2"/>
        <v>-3300000</v>
      </c>
      <c r="F49" s="41">
        <f t="shared" si="2"/>
        <v>-3300000</v>
      </c>
      <c r="G49" s="41">
        <f t="shared" si="2"/>
        <v>-298700</v>
      </c>
      <c r="H49" s="41">
        <f t="shared" si="2"/>
        <v>-298700</v>
      </c>
      <c r="I49" s="41">
        <f t="shared" si="2"/>
        <v>-144388</v>
      </c>
      <c r="J49" s="41">
        <f t="shared" si="2"/>
        <v>-741788</v>
      </c>
      <c r="K49" s="41">
        <f t="shared" si="2"/>
        <v>-483267</v>
      </c>
      <c r="L49" s="41">
        <f t="shared" si="2"/>
        <v>-239648</v>
      </c>
      <c r="M49" s="41">
        <f t="shared" si="2"/>
        <v>-32800</v>
      </c>
      <c r="N49" s="41">
        <f t="shared" si="2"/>
        <v>-755715</v>
      </c>
      <c r="O49" s="41">
        <f t="shared" si="2"/>
        <v>-453288</v>
      </c>
      <c r="P49" s="41">
        <f t="shared" si="2"/>
        <v>-177388</v>
      </c>
      <c r="Q49" s="41">
        <f t="shared" si="2"/>
        <v>-144388</v>
      </c>
      <c r="R49" s="41">
        <f t="shared" si="2"/>
        <v>-775064</v>
      </c>
      <c r="S49" s="41">
        <f t="shared" si="2"/>
        <v>-449788</v>
      </c>
      <c r="T49" s="41">
        <f t="shared" si="2"/>
        <v>-144388</v>
      </c>
      <c r="U49" s="41">
        <f t="shared" si="2"/>
        <v>-424988</v>
      </c>
      <c r="V49" s="41">
        <f t="shared" si="2"/>
        <v>-1019164</v>
      </c>
      <c r="W49" s="41">
        <f t="shared" si="2"/>
        <v>-3291731</v>
      </c>
      <c r="X49" s="41">
        <f t="shared" si="2"/>
        <v>-3300000</v>
      </c>
      <c r="Y49" s="41">
        <f t="shared" si="2"/>
        <v>8269</v>
      </c>
      <c r="Z49" s="42">
        <f>+IF(X49&lt;&gt;0,+(Y49/X49)*100,0)</f>
        <v>-0.25057575757575756</v>
      </c>
      <c r="AA49" s="39">
        <f>+AA33-AA48</f>
        <v>-3300000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-3867177</v>
      </c>
      <c r="D52" s="48">
        <f t="shared" si="3"/>
        <v>0</v>
      </c>
      <c r="E52" s="49">
        <f t="shared" si="3"/>
        <v>-3300000</v>
      </c>
      <c r="F52" s="50">
        <f t="shared" si="3"/>
        <v>-3300000</v>
      </c>
      <c r="G52" s="50">
        <f t="shared" si="3"/>
        <v>-298700</v>
      </c>
      <c r="H52" s="50">
        <f t="shared" si="3"/>
        <v>-298700</v>
      </c>
      <c r="I52" s="50">
        <f t="shared" si="3"/>
        <v>-144388</v>
      </c>
      <c r="J52" s="50">
        <f t="shared" si="3"/>
        <v>-741788</v>
      </c>
      <c r="K52" s="50">
        <f t="shared" si="3"/>
        <v>-483267</v>
      </c>
      <c r="L52" s="50">
        <f t="shared" si="3"/>
        <v>-239648</v>
      </c>
      <c r="M52" s="50">
        <f t="shared" si="3"/>
        <v>-32800</v>
      </c>
      <c r="N52" s="50">
        <f t="shared" si="3"/>
        <v>-755715</v>
      </c>
      <c r="O52" s="50">
        <f t="shared" si="3"/>
        <v>-453288</v>
      </c>
      <c r="P52" s="50">
        <f t="shared" si="3"/>
        <v>-177388</v>
      </c>
      <c r="Q52" s="50">
        <f t="shared" si="3"/>
        <v>-144388</v>
      </c>
      <c r="R52" s="50">
        <f t="shared" si="3"/>
        <v>-775064</v>
      </c>
      <c r="S52" s="50">
        <f t="shared" si="3"/>
        <v>-449788</v>
      </c>
      <c r="T52" s="50">
        <f t="shared" si="3"/>
        <v>-144388</v>
      </c>
      <c r="U52" s="50">
        <f t="shared" si="3"/>
        <v>-424988</v>
      </c>
      <c r="V52" s="50">
        <f t="shared" si="3"/>
        <v>-1019164</v>
      </c>
      <c r="W52" s="50">
        <f t="shared" si="3"/>
        <v>-3291731</v>
      </c>
      <c r="X52" s="50">
        <f t="shared" si="3"/>
        <v>-3300000</v>
      </c>
      <c r="Y52" s="50">
        <f t="shared" si="3"/>
        <v>8269</v>
      </c>
      <c r="Z52" s="51">
        <f>+IF(X52&lt;&gt;0,+(Y52/X52)*100,0)</f>
        <v>-0.25057575757575756</v>
      </c>
      <c r="AA52" s="48">
        <f>SUM(AA49:AA51)</f>
        <v>-3300000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-3867177</v>
      </c>
      <c r="D54" s="54">
        <f>+D52-D53</f>
        <v>0</v>
      </c>
      <c r="E54" s="55">
        <f t="shared" si="4"/>
        <v>-3300000</v>
      </c>
      <c r="F54" s="56">
        <f t="shared" si="4"/>
        <v>-3300000</v>
      </c>
      <c r="G54" s="56">
        <f t="shared" si="4"/>
        <v>-298700</v>
      </c>
      <c r="H54" s="56">
        <f t="shared" si="4"/>
        <v>-298700</v>
      </c>
      <c r="I54" s="56">
        <f t="shared" si="4"/>
        <v>-144388</v>
      </c>
      <c r="J54" s="56">
        <f t="shared" si="4"/>
        <v>-741788</v>
      </c>
      <c r="K54" s="56">
        <f t="shared" si="4"/>
        <v>-483267</v>
      </c>
      <c r="L54" s="56">
        <f t="shared" si="4"/>
        <v>-239648</v>
      </c>
      <c r="M54" s="56">
        <f t="shared" si="4"/>
        <v>-32800</v>
      </c>
      <c r="N54" s="56">
        <f t="shared" si="4"/>
        <v>-755715</v>
      </c>
      <c r="O54" s="56">
        <f t="shared" si="4"/>
        <v>-453288</v>
      </c>
      <c r="P54" s="56">
        <f t="shared" si="4"/>
        <v>-177388</v>
      </c>
      <c r="Q54" s="56">
        <f t="shared" si="4"/>
        <v>-144388</v>
      </c>
      <c r="R54" s="56">
        <f t="shared" si="4"/>
        <v>-775064</v>
      </c>
      <c r="S54" s="56">
        <f t="shared" si="4"/>
        <v>-449788</v>
      </c>
      <c r="T54" s="56">
        <f t="shared" si="4"/>
        <v>-144388</v>
      </c>
      <c r="U54" s="56">
        <f t="shared" si="4"/>
        <v>-424988</v>
      </c>
      <c r="V54" s="56">
        <f t="shared" si="4"/>
        <v>-1019164</v>
      </c>
      <c r="W54" s="56">
        <f t="shared" si="4"/>
        <v>-3291731</v>
      </c>
      <c r="X54" s="56">
        <f t="shared" si="4"/>
        <v>-3300000</v>
      </c>
      <c r="Y54" s="56">
        <f t="shared" si="4"/>
        <v>8269</v>
      </c>
      <c r="Z54" s="57">
        <f>+IF(X54&lt;&gt;0,+(Y54/X54)*100,0)</f>
        <v>-0.25057575757575756</v>
      </c>
      <c r="AA54" s="54">
        <f>+AA52-AA53</f>
        <v>-3300000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-3867177</v>
      </c>
      <c r="D57" s="48">
        <f>SUM(D54:D56)</f>
        <v>0</v>
      </c>
      <c r="E57" s="49">
        <f t="shared" si="5"/>
        <v>-3300000</v>
      </c>
      <c r="F57" s="50">
        <f t="shared" si="5"/>
        <v>-3300000</v>
      </c>
      <c r="G57" s="50">
        <f t="shared" si="5"/>
        <v>-298700</v>
      </c>
      <c r="H57" s="50">
        <f t="shared" si="5"/>
        <v>-298700</v>
      </c>
      <c r="I57" s="50">
        <f t="shared" si="5"/>
        <v>-144388</v>
      </c>
      <c r="J57" s="50">
        <f t="shared" si="5"/>
        <v>-741788</v>
      </c>
      <c r="K57" s="50">
        <f t="shared" si="5"/>
        <v>-483267</v>
      </c>
      <c r="L57" s="50">
        <f t="shared" si="5"/>
        <v>-239648</v>
      </c>
      <c r="M57" s="50">
        <f t="shared" si="5"/>
        <v>-32800</v>
      </c>
      <c r="N57" s="50">
        <f t="shared" si="5"/>
        <v>-755715</v>
      </c>
      <c r="O57" s="50">
        <f t="shared" si="5"/>
        <v>-453288</v>
      </c>
      <c r="P57" s="50">
        <f t="shared" si="5"/>
        <v>-177388</v>
      </c>
      <c r="Q57" s="50">
        <f t="shared" si="5"/>
        <v>-144388</v>
      </c>
      <c r="R57" s="50">
        <f t="shared" si="5"/>
        <v>-775064</v>
      </c>
      <c r="S57" s="50">
        <f t="shared" si="5"/>
        <v>-449788</v>
      </c>
      <c r="T57" s="50">
        <f t="shared" si="5"/>
        <v>-144388</v>
      </c>
      <c r="U57" s="50">
        <f t="shared" si="5"/>
        <v>-424988</v>
      </c>
      <c r="V57" s="50">
        <f t="shared" si="5"/>
        <v>-1019164</v>
      </c>
      <c r="W57" s="50">
        <f t="shared" si="5"/>
        <v>-3291731</v>
      </c>
      <c r="X57" s="50">
        <f t="shared" si="5"/>
        <v>-3300000</v>
      </c>
      <c r="Y57" s="50">
        <f t="shared" si="5"/>
        <v>8269</v>
      </c>
      <c r="Z57" s="51">
        <f>+IF(X57&lt;&gt;0,+(Y57/X57)*100,0)</f>
        <v>-0.25057575757575756</v>
      </c>
      <c r="AA57" s="48">
        <f>SUM(AA54:AA56)</f>
        <v>-3300000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-3867177</v>
      </c>
      <c r="D60" s="65">
        <f>SUM(D57:D59)</f>
        <v>0</v>
      </c>
      <c r="E60" s="66">
        <f t="shared" si="6"/>
        <v>-3300000</v>
      </c>
      <c r="F60" s="67">
        <f t="shared" si="6"/>
        <v>-3300000</v>
      </c>
      <c r="G60" s="67">
        <f t="shared" si="6"/>
        <v>-298700</v>
      </c>
      <c r="H60" s="67">
        <f t="shared" si="6"/>
        <v>-298700</v>
      </c>
      <c r="I60" s="67">
        <f t="shared" si="6"/>
        <v>-144388</v>
      </c>
      <c r="J60" s="67">
        <f t="shared" si="6"/>
        <v>-741788</v>
      </c>
      <c r="K60" s="67">
        <f t="shared" si="6"/>
        <v>-483267</v>
      </c>
      <c r="L60" s="67">
        <f t="shared" si="6"/>
        <v>-239648</v>
      </c>
      <c r="M60" s="67">
        <f t="shared" si="6"/>
        <v>-32800</v>
      </c>
      <c r="N60" s="67">
        <f t="shared" si="6"/>
        <v>-755715</v>
      </c>
      <c r="O60" s="67">
        <f t="shared" si="6"/>
        <v>-453288</v>
      </c>
      <c r="P60" s="67">
        <f t="shared" si="6"/>
        <v>-177388</v>
      </c>
      <c r="Q60" s="67">
        <f t="shared" si="6"/>
        <v>-144388</v>
      </c>
      <c r="R60" s="67">
        <f t="shared" si="6"/>
        <v>-775064</v>
      </c>
      <c r="S60" s="67">
        <f t="shared" si="6"/>
        <v>-449788</v>
      </c>
      <c r="T60" s="67">
        <f t="shared" si="6"/>
        <v>-144388</v>
      </c>
      <c r="U60" s="67">
        <f t="shared" si="6"/>
        <v>-424988</v>
      </c>
      <c r="V60" s="67">
        <f t="shared" si="6"/>
        <v>-1019164</v>
      </c>
      <c r="W60" s="67">
        <f t="shared" si="6"/>
        <v>-3291731</v>
      </c>
      <c r="X60" s="67">
        <f t="shared" si="6"/>
        <v>-3300000</v>
      </c>
      <c r="Y60" s="67">
        <f t="shared" si="6"/>
        <v>8269</v>
      </c>
      <c r="Z60" s="68">
        <f>+IF(X60&lt;&gt;0,+(Y60/X60)*100,0)</f>
        <v>-0.25057575757575756</v>
      </c>
      <c r="AA60" s="65">
        <f>SUM(AA57:AA59)</f>
        <v>-3300000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121497291</v>
      </c>
      <c r="D8" s="20"/>
      <c r="E8" s="21">
        <v>132281600</v>
      </c>
      <c r="F8" s="22">
        <v>132281602</v>
      </c>
      <c r="G8" s="22">
        <v>10872801</v>
      </c>
      <c r="H8" s="22">
        <v>11183836</v>
      </c>
      <c r="I8" s="22">
        <v>11220472</v>
      </c>
      <c r="J8" s="22">
        <v>33277109</v>
      </c>
      <c r="K8" s="22">
        <v>11388355</v>
      </c>
      <c r="L8" s="22">
        <v>11275090</v>
      </c>
      <c r="M8" s="22">
        <v>11038515</v>
      </c>
      <c r="N8" s="22">
        <v>33701960</v>
      </c>
      <c r="O8" s="22">
        <v>11284291</v>
      </c>
      <c r="P8" s="22">
        <v>11443484</v>
      </c>
      <c r="Q8" s="22">
        <v>11244135</v>
      </c>
      <c r="R8" s="22">
        <v>33971910</v>
      </c>
      <c r="S8" s="22">
        <v>11178123</v>
      </c>
      <c r="T8" s="22">
        <v>11229684</v>
      </c>
      <c r="U8" s="22">
        <v>11501620</v>
      </c>
      <c r="V8" s="22">
        <v>33909427</v>
      </c>
      <c r="W8" s="22">
        <v>134860406</v>
      </c>
      <c r="X8" s="22">
        <v>132281602</v>
      </c>
      <c r="Y8" s="22">
        <v>2578804</v>
      </c>
      <c r="Z8" s="23">
        <v>1.9494804727266608</v>
      </c>
      <c r="AA8" s="20">
        <v>132281602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4638</v>
      </c>
      <c r="D20" s="20"/>
      <c r="E20" s="21">
        <v>98100</v>
      </c>
      <c r="F20" s="22">
        <v>98100</v>
      </c>
      <c r="G20" s="22"/>
      <c r="H20" s="22">
        <v>130</v>
      </c>
      <c r="I20" s="22">
        <v>77</v>
      </c>
      <c r="J20" s="22">
        <v>207</v>
      </c>
      <c r="K20" s="22"/>
      <c r="L20" s="22">
        <v>125</v>
      </c>
      <c r="M20" s="22"/>
      <c r="N20" s="22">
        <v>125</v>
      </c>
      <c r="O20" s="22">
        <v>89</v>
      </c>
      <c r="P20" s="22">
        <v>45</v>
      </c>
      <c r="Q20" s="22"/>
      <c r="R20" s="22">
        <v>134</v>
      </c>
      <c r="S20" s="22">
        <v>85</v>
      </c>
      <c r="T20" s="22"/>
      <c r="U20" s="22"/>
      <c r="V20" s="22">
        <v>85</v>
      </c>
      <c r="W20" s="22">
        <v>551</v>
      </c>
      <c r="X20" s="22">
        <v>98100</v>
      </c>
      <c r="Y20" s="22">
        <v>-97549</v>
      </c>
      <c r="Z20" s="18">
        <v>-99.438328236493376</v>
      </c>
      <c r="AA20" s="20">
        <v>98100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5267317</v>
      </c>
      <c r="D23" s="20"/>
      <c r="E23" s="21">
        <v>2254900</v>
      </c>
      <c r="F23" s="22">
        <v>3879898</v>
      </c>
      <c r="G23" s="22">
        <v>176470</v>
      </c>
      <c r="H23" s="22">
        <v>176470</v>
      </c>
      <c r="I23" s="22">
        <v>693014</v>
      </c>
      <c r="J23" s="22">
        <v>1045954</v>
      </c>
      <c r="K23" s="22">
        <v>579776</v>
      </c>
      <c r="L23" s="22">
        <v>176470</v>
      </c>
      <c r="M23" s="22">
        <v>176470</v>
      </c>
      <c r="N23" s="22">
        <v>932716</v>
      </c>
      <c r="O23" s="22">
        <v>1199119</v>
      </c>
      <c r="P23" s="22">
        <v>176470</v>
      </c>
      <c r="Q23" s="22">
        <v>526214</v>
      </c>
      <c r="R23" s="22">
        <v>1901803</v>
      </c>
      <c r="S23" s="22">
        <v>873311</v>
      </c>
      <c r="T23" s="22">
        <v>176470</v>
      </c>
      <c r="U23" s="22">
        <v>822412</v>
      </c>
      <c r="V23" s="22">
        <v>1872193</v>
      </c>
      <c r="W23" s="22">
        <v>5752666</v>
      </c>
      <c r="X23" s="22">
        <v>3879898</v>
      </c>
      <c r="Y23" s="22">
        <v>1872768</v>
      </c>
      <c r="Z23" s="23">
        <v>48.268485408637027</v>
      </c>
      <c r="AA23" s="20">
        <v>3879898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109380600</v>
      </c>
      <c r="D26" s="20"/>
      <c r="E26" s="21">
        <v>117869600</v>
      </c>
      <c r="F26" s="22">
        <v>117869600</v>
      </c>
      <c r="G26" s="22">
        <v>48671910</v>
      </c>
      <c r="H26" s="22"/>
      <c r="I26" s="22"/>
      <c r="J26" s="22">
        <v>48671910</v>
      </c>
      <c r="K26" s="22"/>
      <c r="L26" s="22"/>
      <c r="M26" s="22">
        <v>38937570</v>
      </c>
      <c r="N26" s="22">
        <v>38937570</v>
      </c>
      <c r="O26" s="22"/>
      <c r="P26" s="22"/>
      <c r="Q26" s="22">
        <v>29203230</v>
      </c>
      <c r="R26" s="22">
        <v>29203230</v>
      </c>
      <c r="S26" s="22"/>
      <c r="T26" s="22"/>
      <c r="U26" s="22"/>
      <c r="V26" s="22"/>
      <c r="W26" s="22">
        <v>116812710</v>
      </c>
      <c r="X26" s="22">
        <v>117869600</v>
      </c>
      <c r="Y26" s="22">
        <v>-1056890</v>
      </c>
      <c r="Z26" s="23">
        <v>-0.89666037723043091</v>
      </c>
      <c r="AA26" s="20">
        <v>117869600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3387692</v>
      </c>
      <c r="D31" s="20"/>
      <c r="E31" s="21">
        <v>2293900</v>
      </c>
      <c r="F31" s="22">
        <v>2294094</v>
      </c>
      <c r="G31" s="22">
        <v>191158</v>
      </c>
      <c r="H31" s="22">
        <v>191158</v>
      </c>
      <c r="I31" s="22">
        <v>191158</v>
      </c>
      <c r="J31" s="22">
        <v>573474</v>
      </c>
      <c r="K31" s="22">
        <v>191158</v>
      </c>
      <c r="L31" s="22">
        <v>191158</v>
      </c>
      <c r="M31" s="22">
        <v>191158</v>
      </c>
      <c r="N31" s="22">
        <v>573474</v>
      </c>
      <c r="O31" s="22">
        <v>191158</v>
      </c>
      <c r="P31" s="22">
        <v>191158</v>
      </c>
      <c r="Q31" s="22">
        <v>191158</v>
      </c>
      <c r="R31" s="22">
        <v>573474</v>
      </c>
      <c r="S31" s="22">
        <v>191158</v>
      </c>
      <c r="T31" s="22">
        <v>191158</v>
      </c>
      <c r="U31" s="22">
        <v>191358</v>
      </c>
      <c r="V31" s="22">
        <v>573674</v>
      </c>
      <c r="W31" s="22">
        <v>2294096</v>
      </c>
      <c r="X31" s="22">
        <v>2294094</v>
      </c>
      <c r="Y31" s="22">
        <v>2</v>
      </c>
      <c r="Z31" s="23"/>
      <c r="AA31" s="20">
        <v>2294094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239537538</v>
      </c>
      <c r="D33" s="29">
        <f t="shared" ref="D33:Y33" si="0">SUM(D6:D32)</f>
        <v>0</v>
      </c>
      <c r="E33" s="30">
        <f t="shared" si="0"/>
        <v>254798100</v>
      </c>
      <c r="F33" s="31">
        <f t="shared" si="0"/>
        <v>256423294</v>
      </c>
      <c r="G33" s="31">
        <f t="shared" si="0"/>
        <v>59912339</v>
      </c>
      <c r="H33" s="31">
        <f t="shared" si="0"/>
        <v>11551594</v>
      </c>
      <c r="I33" s="31">
        <f t="shared" si="0"/>
        <v>12104721</v>
      </c>
      <c r="J33" s="31">
        <f t="shared" si="0"/>
        <v>83568654</v>
      </c>
      <c r="K33" s="31">
        <f t="shared" si="0"/>
        <v>12159289</v>
      </c>
      <c r="L33" s="31">
        <f t="shared" si="0"/>
        <v>11642843</v>
      </c>
      <c r="M33" s="31">
        <f t="shared" si="0"/>
        <v>50343713</v>
      </c>
      <c r="N33" s="31">
        <f t="shared" si="0"/>
        <v>74145845</v>
      </c>
      <c r="O33" s="31">
        <f t="shared" si="0"/>
        <v>12674657</v>
      </c>
      <c r="P33" s="31">
        <f t="shared" si="0"/>
        <v>11811157</v>
      </c>
      <c r="Q33" s="31">
        <f t="shared" si="0"/>
        <v>41164737</v>
      </c>
      <c r="R33" s="31">
        <f t="shared" si="0"/>
        <v>65650551</v>
      </c>
      <c r="S33" s="31">
        <f t="shared" si="0"/>
        <v>12242677</v>
      </c>
      <c r="T33" s="31">
        <f t="shared" si="0"/>
        <v>11597312</v>
      </c>
      <c r="U33" s="31">
        <f t="shared" si="0"/>
        <v>12515390</v>
      </c>
      <c r="V33" s="31">
        <f t="shared" si="0"/>
        <v>36355379</v>
      </c>
      <c r="W33" s="31">
        <f t="shared" si="0"/>
        <v>259720429</v>
      </c>
      <c r="X33" s="31">
        <f t="shared" si="0"/>
        <v>256423294</v>
      </c>
      <c r="Y33" s="31">
        <f t="shared" si="0"/>
        <v>3297135</v>
      </c>
      <c r="Z33" s="32">
        <f>+IF(X33&lt;&gt;0,+(Y33/X33)*100,0)</f>
        <v>1.2858172705635706</v>
      </c>
      <c r="AA33" s="29">
        <f>SUM(AA6:AA32)</f>
        <v>256423294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75011306</v>
      </c>
      <c r="D35" s="20"/>
      <c r="E35" s="21">
        <v>82700700</v>
      </c>
      <c r="F35" s="22">
        <v>79207009</v>
      </c>
      <c r="G35" s="22">
        <v>6044500</v>
      </c>
      <c r="H35" s="22">
        <v>5915743</v>
      </c>
      <c r="I35" s="22">
        <v>6165449</v>
      </c>
      <c r="J35" s="22">
        <v>18125692</v>
      </c>
      <c r="K35" s="22">
        <v>6411779</v>
      </c>
      <c r="L35" s="22">
        <v>6484328</v>
      </c>
      <c r="M35" s="22">
        <v>6324710</v>
      </c>
      <c r="N35" s="22">
        <v>19220817</v>
      </c>
      <c r="O35" s="22">
        <v>6385297</v>
      </c>
      <c r="P35" s="22">
        <v>6455031</v>
      </c>
      <c r="Q35" s="22">
        <v>6060848</v>
      </c>
      <c r="R35" s="22">
        <v>18901176</v>
      </c>
      <c r="S35" s="22">
        <v>5974747</v>
      </c>
      <c r="T35" s="22">
        <v>5912503</v>
      </c>
      <c r="U35" s="22">
        <v>6606299</v>
      </c>
      <c r="V35" s="22">
        <v>18493549</v>
      </c>
      <c r="W35" s="22">
        <v>74741234</v>
      </c>
      <c r="X35" s="22">
        <v>79207009</v>
      </c>
      <c r="Y35" s="22">
        <v>-4465775</v>
      </c>
      <c r="Z35" s="23">
        <v>-5.6381058398506125</v>
      </c>
      <c r="AA35" s="20">
        <v>79207009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6556993</v>
      </c>
      <c r="D38" s="20"/>
      <c r="E38" s="21">
        <v>6680700</v>
      </c>
      <c r="F38" s="22">
        <v>5219901</v>
      </c>
      <c r="G38" s="22">
        <v>189019</v>
      </c>
      <c r="H38" s="22">
        <v>1042521</v>
      </c>
      <c r="I38" s="22">
        <v>360403</v>
      </c>
      <c r="J38" s="22">
        <v>1591943</v>
      </c>
      <c r="K38" s="22">
        <v>311110</v>
      </c>
      <c r="L38" s="22">
        <v>491501</v>
      </c>
      <c r="M38" s="22">
        <v>349348</v>
      </c>
      <c r="N38" s="22">
        <v>1151959</v>
      </c>
      <c r="O38" s="22">
        <v>633667</v>
      </c>
      <c r="P38" s="22">
        <v>215316</v>
      </c>
      <c r="Q38" s="22">
        <v>528820</v>
      </c>
      <c r="R38" s="22">
        <v>1377803</v>
      </c>
      <c r="S38" s="22">
        <v>111358</v>
      </c>
      <c r="T38" s="22">
        <v>445039</v>
      </c>
      <c r="U38" s="22">
        <v>1540264</v>
      </c>
      <c r="V38" s="22">
        <v>2096661</v>
      </c>
      <c r="W38" s="22">
        <v>6218366</v>
      </c>
      <c r="X38" s="22">
        <v>5219901</v>
      </c>
      <c r="Y38" s="22">
        <v>998465</v>
      </c>
      <c r="Z38" s="23">
        <v>19.128044765599959</v>
      </c>
      <c r="AA38" s="20">
        <v>5219901</v>
      </c>
    </row>
    <row r="39" spans="1:27" x14ac:dyDescent="0.25">
      <c r="A39" s="19" t="s">
        <v>65</v>
      </c>
      <c r="B39" s="15" t="s">
        <v>32</v>
      </c>
      <c r="C39" s="20">
        <v>1130435</v>
      </c>
      <c r="D39" s="20"/>
      <c r="E39" s="21">
        <v>9259700</v>
      </c>
      <c r="F39" s="22">
        <v>6614102</v>
      </c>
      <c r="G39" s="22"/>
      <c r="H39" s="22">
        <v>1341986</v>
      </c>
      <c r="I39" s="22">
        <v>670993</v>
      </c>
      <c r="J39" s="22">
        <v>2012979</v>
      </c>
      <c r="K39" s="22">
        <v>670993</v>
      </c>
      <c r="L39" s="22">
        <v>670993</v>
      </c>
      <c r="M39" s="22">
        <v>670993</v>
      </c>
      <c r="N39" s="22">
        <v>2012979</v>
      </c>
      <c r="O39" s="22">
        <v>670993</v>
      </c>
      <c r="P39" s="22">
        <v>670993</v>
      </c>
      <c r="Q39" s="22">
        <v>311539</v>
      </c>
      <c r="R39" s="22">
        <v>1653525</v>
      </c>
      <c r="S39" s="22">
        <v>311539</v>
      </c>
      <c r="T39" s="22">
        <v>311539</v>
      </c>
      <c r="U39" s="22">
        <v>311539</v>
      </c>
      <c r="V39" s="22">
        <v>934617</v>
      </c>
      <c r="W39" s="22">
        <v>6614100</v>
      </c>
      <c r="X39" s="22">
        <v>6614102</v>
      </c>
      <c r="Y39" s="22">
        <v>-2</v>
      </c>
      <c r="Z39" s="23"/>
      <c r="AA39" s="20">
        <v>6614102</v>
      </c>
    </row>
    <row r="40" spans="1:27" x14ac:dyDescent="0.25">
      <c r="A40" s="19" t="s">
        <v>66</v>
      </c>
      <c r="B40" s="15" t="s">
        <v>32</v>
      </c>
      <c r="C40" s="20">
        <v>59441141</v>
      </c>
      <c r="D40" s="20"/>
      <c r="E40" s="21">
        <v>56482100</v>
      </c>
      <c r="F40" s="22">
        <v>64546084</v>
      </c>
      <c r="G40" s="22">
        <v>4706842</v>
      </c>
      <c r="H40" s="22">
        <v>4706842</v>
      </c>
      <c r="I40" s="22">
        <v>6772268</v>
      </c>
      <c r="J40" s="22">
        <v>16185952</v>
      </c>
      <c r="K40" s="22">
        <v>5454017</v>
      </c>
      <c r="L40" s="22">
        <v>5488680</v>
      </c>
      <c r="M40" s="22">
        <v>5453217</v>
      </c>
      <c r="N40" s="22">
        <v>16395914</v>
      </c>
      <c r="O40" s="22">
        <v>5453243</v>
      </c>
      <c r="P40" s="22">
        <v>4925519</v>
      </c>
      <c r="Q40" s="22">
        <v>5453266</v>
      </c>
      <c r="R40" s="22">
        <v>15832028</v>
      </c>
      <c r="S40" s="22">
        <v>5277290</v>
      </c>
      <c r="T40" s="22">
        <v>5453271</v>
      </c>
      <c r="U40" s="22">
        <v>2288852</v>
      </c>
      <c r="V40" s="22">
        <v>13019413</v>
      </c>
      <c r="W40" s="22">
        <v>61433307</v>
      </c>
      <c r="X40" s="22">
        <v>64546084</v>
      </c>
      <c r="Y40" s="22">
        <v>-3112777</v>
      </c>
      <c r="Z40" s="23">
        <v>-4.8225652233216811</v>
      </c>
      <c r="AA40" s="20">
        <v>64546084</v>
      </c>
    </row>
    <row r="41" spans="1:27" x14ac:dyDescent="0.25">
      <c r="A41" s="19" t="s">
        <v>40</v>
      </c>
      <c r="B41" s="15" t="s">
        <v>32</v>
      </c>
      <c r="C41" s="20">
        <v>7083645</v>
      </c>
      <c r="D41" s="20"/>
      <c r="E41" s="21">
        <v>7985900</v>
      </c>
      <c r="F41" s="22">
        <v>8254801</v>
      </c>
      <c r="G41" s="22">
        <v>719773</v>
      </c>
      <c r="H41" s="22">
        <v>669906</v>
      </c>
      <c r="I41" s="22">
        <v>658822</v>
      </c>
      <c r="J41" s="22">
        <v>2048501</v>
      </c>
      <c r="K41" s="22">
        <v>751538</v>
      </c>
      <c r="L41" s="22">
        <v>727075</v>
      </c>
      <c r="M41" s="22">
        <v>712068</v>
      </c>
      <c r="N41" s="22">
        <v>2190681</v>
      </c>
      <c r="O41" s="22">
        <v>708207</v>
      </c>
      <c r="P41" s="22">
        <v>706627</v>
      </c>
      <c r="Q41" s="22">
        <v>779725</v>
      </c>
      <c r="R41" s="22">
        <v>2194559</v>
      </c>
      <c r="S41" s="22">
        <v>342780</v>
      </c>
      <c r="T41" s="22">
        <v>354207</v>
      </c>
      <c r="U41" s="22">
        <v>1336260</v>
      </c>
      <c r="V41" s="22">
        <v>2033247</v>
      </c>
      <c r="W41" s="22">
        <v>8466988</v>
      </c>
      <c r="X41" s="22">
        <v>8254801</v>
      </c>
      <c r="Y41" s="22">
        <v>212187</v>
      </c>
      <c r="Z41" s="23">
        <v>2.57046777990166</v>
      </c>
      <c r="AA41" s="20">
        <v>8254801</v>
      </c>
    </row>
    <row r="42" spans="1:27" x14ac:dyDescent="0.25">
      <c r="A42" s="19" t="s">
        <v>67</v>
      </c>
      <c r="B42" s="15" t="s">
        <v>32</v>
      </c>
      <c r="C42" s="20">
        <v>70572480</v>
      </c>
      <c r="D42" s="20"/>
      <c r="E42" s="21">
        <v>65519200</v>
      </c>
      <c r="F42" s="22">
        <v>63600700</v>
      </c>
      <c r="G42" s="22">
        <v>8861695</v>
      </c>
      <c r="H42" s="22">
        <v>7673090</v>
      </c>
      <c r="I42" s="22">
        <v>6949320</v>
      </c>
      <c r="J42" s="22">
        <v>23484105</v>
      </c>
      <c r="K42" s="22">
        <v>8289245</v>
      </c>
      <c r="L42" s="22">
        <v>10006599</v>
      </c>
      <c r="M42" s="22">
        <v>4482133</v>
      </c>
      <c r="N42" s="22">
        <v>22777977</v>
      </c>
      <c r="O42" s="22">
        <v>3292823</v>
      </c>
      <c r="P42" s="22">
        <v>3453489</v>
      </c>
      <c r="Q42" s="22">
        <v>2499675</v>
      </c>
      <c r="R42" s="22">
        <v>9245987</v>
      </c>
      <c r="S42" s="22">
        <v>2496055</v>
      </c>
      <c r="T42" s="22">
        <v>2389832</v>
      </c>
      <c r="U42" s="22">
        <v>4283642</v>
      </c>
      <c r="V42" s="22">
        <v>9169529</v>
      </c>
      <c r="W42" s="22">
        <v>64677598</v>
      </c>
      <c r="X42" s="22">
        <v>63600700</v>
      </c>
      <c r="Y42" s="22">
        <v>1076898</v>
      </c>
      <c r="Z42" s="23">
        <v>1.6932172130180958</v>
      </c>
      <c r="AA42" s="20">
        <v>63600700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224600</v>
      </c>
      <c r="F43" s="22">
        <v>224600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224600</v>
      </c>
      <c r="Y43" s="22">
        <v>-224600</v>
      </c>
      <c r="Z43" s="23">
        <v>-100</v>
      </c>
      <c r="AA43" s="20">
        <v>224600</v>
      </c>
    </row>
    <row r="44" spans="1:27" x14ac:dyDescent="0.25">
      <c r="A44" s="19" t="s">
        <v>69</v>
      </c>
      <c r="B44" s="15" t="s">
        <v>32</v>
      </c>
      <c r="C44" s="20">
        <v>5513752</v>
      </c>
      <c r="D44" s="20"/>
      <c r="E44" s="21"/>
      <c r="F44" s="22"/>
      <c r="G44" s="22">
        <v>323137</v>
      </c>
      <c r="H44" s="22">
        <v>324787</v>
      </c>
      <c r="I44" s="22">
        <v>327387</v>
      </c>
      <c r="J44" s="22">
        <v>975311</v>
      </c>
      <c r="K44" s="22">
        <v>330060</v>
      </c>
      <c r="L44" s="22">
        <v>339246</v>
      </c>
      <c r="M44" s="22">
        <v>339863</v>
      </c>
      <c r="N44" s="22">
        <v>1009169</v>
      </c>
      <c r="O44" s="22">
        <v>343839</v>
      </c>
      <c r="P44" s="22">
        <v>256989</v>
      </c>
      <c r="Q44" s="22">
        <v>240194</v>
      </c>
      <c r="R44" s="22">
        <v>841022</v>
      </c>
      <c r="S44" s="22">
        <v>151972</v>
      </c>
      <c r="T44" s="22">
        <v>167944</v>
      </c>
      <c r="U44" s="22">
        <v>1143543</v>
      </c>
      <c r="V44" s="22">
        <v>1463459</v>
      </c>
      <c r="W44" s="22">
        <v>4288961</v>
      </c>
      <c r="X44" s="22"/>
      <c r="Y44" s="22">
        <v>4288961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15647431</v>
      </c>
      <c r="D45" s="20"/>
      <c r="E45" s="21">
        <v>18167100</v>
      </c>
      <c r="F45" s="22">
        <v>23246700</v>
      </c>
      <c r="G45" s="22">
        <v>1484175</v>
      </c>
      <c r="H45" s="22">
        <v>1758731</v>
      </c>
      <c r="I45" s="22">
        <v>2268188</v>
      </c>
      <c r="J45" s="22">
        <v>5511094</v>
      </c>
      <c r="K45" s="22">
        <v>2246768</v>
      </c>
      <c r="L45" s="22">
        <v>1135754</v>
      </c>
      <c r="M45" s="22">
        <v>1740484</v>
      </c>
      <c r="N45" s="22">
        <v>5123006</v>
      </c>
      <c r="O45" s="22">
        <v>1592658</v>
      </c>
      <c r="P45" s="22">
        <v>1461756</v>
      </c>
      <c r="Q45" s="22">
        <v>1612682</v>
      </c>
      <c r="R45" s="22">
        <v>4667096</v>
      </c>
      <c r="S45" s="22">
        <v>1572305</v>
      </c>
      <c r="T45" s="22">
        <v>1228161</v>
      </c>
      <c r="U45" s="22">
        <v>1694350</v>
      </c>
      <c r="V45" s="22">
        <v>4494816</v>
      </c>
      <c r="W45" s="22">
        <v>19796012</v>
      </c>
      <c r="X45" s="22">
        <v>23246700</v>
      </c>
      <c r="Y45" s="22">
        <v>-3450688</v>
      </c>
      <c r="Z45" s="23">
        <v>-14.843775675687301</v>
      </c>
      <c r="AA45" s="20">
        <v>23246700</v>
      </c>
    </row>
    <row r="46" spans="1:27" x14ac:dyDescent="0.25">
      <c r="A46" s="19" t="s">
        <v>71</v>
      </c>
      <c r="B46" s="15" t="s">
        <v>32</v>
      </c>
      <c r="C46" s="20">
        <v>1662600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634828</v>
      </c>
      <c r="V46" s="22">
        <v>634828</v>
      </c>
      <c r="W46" s="22">
        <v>634828</v>
      </c>
      <c r="X46" s="22"/>
      <c r="Y46" s="22">
        <v>634828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242619783</v>
      </c>
      <c r="D48" s="29">
        <f t="shared" ref="D48:Y48" si="1">SUM(D35:D47)</f>
        <v>0</v>
      </c>
      <c r="E48" s="30">
        <f t="shared" si="1"/>
        <v>247020000</v>
      </c>
      <c r="F48" s="31">
        <f t="shared" si="1"/>
        <v>250913897</v>
      </c>
      <c r="G48" s="31">
        <f t="shared" si="1"/>
        <v>22329141</v>
      </c>
      <c r="H48" s="31">
        <f t="shared" si="1"/>
        <v>23433606</v>
      </c>
      <c r="I48" s="31">
        <f t="shared" si="1"/>
        <v>24172830</v>
      </c>
      <c r="J48" s="31">
        <f t="shared" si="1"/>
        <v>69935577</v>
      </c>
      <c r="K48" s="31">
        <f t="shared" si="1"/>
        <v>24465510</v>
      </c>
      <c r="L48" s="31">
        <f t="shared" si="1"/>
        <v>25344176</v>
      </c>
      <c r="M48" s="31">
        <f t="shared" si="1"/>
        <v>20072816</v>
      </c>
      <c r="N48" s="31">
        <f t="shared" si="1"/>
        <v>69882502</v>
      </c>
      <c r="O48" s="31">
        <f t="shared" si="1"/>
        <v>19080727</v>
      </c>
      <c r="P48" s="31">
        <f t="shared" si="1"/>
        <v>18145720</v>
      </c>
      <c r="Q48" s="31">
        <f t="shared" si="1"/>
        <v>17486749</v>
      </c>
      <c r="R48" s="31">
        <f t="shared" si="1"/>
        <v>54713196</v>
      </c>
      <c r="S48" s="31">
        <f t="shared" si="1"/>
        <v>16238046</v>
      </c>
      <c r="T48" s="31">
        <f t="shared" si="1"/>
        <v>16262496</v>
      </c>
      <c r="U48" s="31">
        <f t="shared" si="1"/>
        <v>19839577</v>
      </c>
      <c r="V48" s="31">
        <f t="shared" si="1"/>
        <v>52340119</v>
      </c>
      <c r="W48" s="31">
        <f t="shared" si="1"/>
        <v>246871394</v>
      </c>
      <c r="X48" s="31">
        <f t="shared" si="1"/>
        <v>250913897</v>
      </c>
      <c r="Y48" s="31">
        <f t="shared" si="1"/>
        <v>-4042503</v>
      </c>
      <c r="Z48" s="32">
        <f>+IF(X48&lt;&gt;0,+(Y48/X48)*100,0)</f>
        <v>-1.6111116396235321</v>
      </c>
      <c r="AA48" s="29">
        <f>SUM(AA35:AA47)</f>
        <v>250913897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-3082245</v>
      </c>
      <c r="D49" s="39">
        <f t="shared" si="2"/>
        <v>0</v>
      </c>
      <c r="E49" s="40">
        <f t="shared" si="2"/>
        <v>7778100</v>
      </c>
      <c r="F49" s="41">
        <f t="shared" si="2"/>
        <v>5509397</v>
      </c>
      <c r="G49" s="41">
        <f t="shared" si="2"/>
        <v>37583198</v>
      </c>
      <c r="H49" s="41">
        <f t="shared" si="2"/>
        <v>-11882012</v>
      </c>
      <c r="I49" s="41">
        <f t="shared" si="2"/>
        <v>-12068109</v>
      </c>
      <c r="J49" s="41">
        <f t="shared" si="2"/>
        <v>13633077</v>
      </c>
      <c r="K49" s="41">
        <f t="shared" si="2"/>
        <v>-12306221</v>
      </c>
      <c r="L49" s="41">
        <f t="shared" si="2"/>
        <v>-13701333</v>
      </c>
      <c r="M49" s="41">
        <f t="shared" si="2"/>
        <v>30270897</v>
      </c>
      <c r="N49" s="41">
        <f t="shared" si="2"/>
        <v>4263343</v>
      </c>
      <c r="O49" s="41">
        <f t="shared" si="2"/>
        <v>-6406070</v>
      </c>
      <c r="P49" s="41">
        <f t="shared" si="2"/>
        <v>-6334563</v>
      </c>
      <c r="Q49" s="41">
        <f t="shared" si="2"/>
        <v>23677988</v>
      </c>
      <c r="R49" s="41">
        <f t="shared" si="2"/>
        <v>10937355</v>
      </c>
      <c r="S49" s="41">
        <f t="shared" si="2"/>
        <v>-3995369</v>
      </c>
      <c r="T49" s="41">
        <f t="shared" si="2"/>
        <v>-4665184</v>
      </c>
      <c r="U49" s="41">
        <f t="shared" si="2"/>
        <v>-7324187</v>
      </c>
      <c r="V49" s="41">
        <f t="shared" si="2"/>
        <v>-15984740</v>
      </c>
      <c r="W49" s="41">
        <f t="shared" si="2"/>
        <v>12849035</v>
      </c>
      <c r="X49" s="41">
        <f t="shared" si="2"/>
        <v>5509397</v>
      </c>
      <c r="Y49" s="41">
        <f t="shared" si="2"/>
        <v>7339638</v>
      </c>
      <c r="Z49" s="42">
        <f>+IF(X49&lt;&gt;0,+(Y49/X49)*100,0)</f>
        <v>133.22035061187276</v>
      </c>
      <c r="AA49" s="39">
        <f>+AA33-AA48</f>
        <v>5509397</v>
      </c>
    </row>
    <row r="50" spans="1:27" x14ac:dyDescent="0.25">
      <c r="A50" s="43" t="s">
        <v>75</v>
      </c>
      <c r="B50" s="15" t="s">
        <v>32</v>
      </c>
      <c r="C50" s="20">
        <v>31722299</v>
      </c>
      <c r="D50" s="20"/>
      <c r="E50" s="21">
        <v>38024000</v>
      </c>
      <c r="F50" s="22">
        <v>7269999</v>
      </c>
      <c r="G50" s="22"/>
      <c r="H50" s="22"/>
      <c r="I50" s="22">
        <v>2730936</v>
      </c>
      <c r="J50" s="22">
        <v>2730936</v>
      </c>
      <c r="K50" s="22">
        <v>312704</v>
      </c>
      <c r="L50" s="22"/>
      <c r="M50" s="22"/>
      <c r="N50" s="22">
        <v>312704</v>
      </c>
      <c r="O50" s="22"/>
      <c r="P50" s="22">
        <v>1081113</v>
      </c>
      <c r="Q50" s="22"/>
      <c r="R50" s="22">
        <v>1081113</v>
      </c>
      <c r="S50" s="22">
        <v>4138811</v>
      </c>
      <c r="T50" s="22"/>
      <c r="U50" s="22">
        <v>15103976</v>
      </c>
      <c r="V50" s="22">
        <v>19242787</v>
      </c>
      <c r="W50" s="22">
        <v>23367540</v>
      </c>
      <c r="X50" s="22">
        <v>7269999</v>
      </c>
      <c r="Y50" s="22">
        <v>16097541</v>
      </c>
      <c r="Z50" s="23">
        <v>221.42425329081888</v>
      </c>
      <c r="AA50" s="20">
        <v>7269999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28640054</v>
      </c>
      <c r="D52" s="48">
        <f t="shared" si="3"/>
        <v>0</v>
      </c>
      <c r="E52" s="49">
        <f t="shared" si="3"/>
        <v>45802100</v>
      </c>
      <c r="F52" s="50">
        <f t="shared" si="3"/>
        <v>12779396</v>
      </c>
      <c r="G52" s="50">
        <f t="shared" si="3"/>
        <v>37583198</v>
      </c>
      <c r="H52" s="50">
        <f t="shared" si="3"/>
        <v>-11882012</v>
      </c>
      <c r="I52" s="50">
        <f t="shared" si="3"/>
        <v>-9337173</v>
      </c>
      <c r="J52" s="50">
        <f t="shared" si="3"/>
        <v>16364013</v>
      </c>
      <c r="K52" s="50">
        <f t="shared" si="3"/>
        <v>-11993517</v>
      </c>
      <c r="L52" s="50">
        <f t="shared" si="3"/>
        <v>-13701333</v>
      </c>
      <c r="M52" s="50">
        <f t="shared" si="3"/>
        <v>30270897</v>
      </c>
      <c r="N52" s="50">
        <f t="shared" si="3"/>
        <v>4576047</v>
      </c>
      <c r="O52" s="50">
        <f t="shared" si="3"/>
        <v>-6406070</v>
      </c>
      <c r="P52" s="50">
        <f t="shared" si="3"/>
        <v>-5253450</v>
      </c>
      <c r="Q52" s="50">
        <f t="shared" si="3"/>
        <v>23677988</v>
      </c>
      <c r="R52" s="50">
        <f t="shared" si="3"/>
        <v>12018468</v>
      </c>
      <c r="S52" s="50">
        <f t="shared" si="3"/>
        <v>143442</v>
      </c>
      <c r="T52" s="50">
        <f t="shared" si="3"/>
        <v>-4665184</v>
      </c>
      <c r="U52" s="50">
        <f t="shared" si="3"/>
        <v>7779789</v>
      </c>
      <c r="V52" s="50">
        <f t="shared" si="3"/>
        <v>3258047</v>
      </c>
      <c r="W52" s="50">
        <f t="shared" si="3"/>
        <v>36216575</v>
      </c>
      <c r="X52" s="50">
        <f t="shared" si="3"/>
        <v>12779396</v>
      </c>
      <c r="Y52" s="50">
        <f t="shared" si="3"/>
        <v>23437179</v>
      </c>
      <c r="Z52" s="51">
        <f>+IF(X52&lt;&gt;0,+(Y52/X52)*100,0)</f>
        <v>183.39817468681619</v>
      </c>
      <c r="AA52" s="48">
        <f>SUM(AA49:AA51)</f>
        <v>12779396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28640054</v>
      </c>
      <c r="D54" s="54">
        <f>+D52-D53</f>
        <v>0</v>
      </c>
      <c r="E54" s="55">
        <f t="shared" si="4"/>
        <v>45802100</v>
      </c>
      <c r="F54" s="56">
        <f t="shared" si="4"/>
        <v>12779396</v>
      </c>
      <c r="G54" s="56">
        <f t="shared" si="4"/>
        <v>37583198</v>
      </c>
      <c r="H54" s="56">
        <f t="shared" si="4"/>
        <v>-11882012</v>
      </c>
      <c r="I54" s="56">
        <f t="shared" si="4"/>
        <v>-9337173</v>
      </c>
      <c r="J54" s="56">
        <f t="shared" si="4"/>
        <v>16364013</v>
      </c>
      <c r="K54" s="56">
        <f t="shared" si="4"/>
        <v>-11993517</v>
      </c>
      <c r="L54" s="56">
        <f t="shared" si="4"/>
        <v>-13701333</v>
      </c>
      <c r="M54" s="56">
        <f t="shared" si="4"/>
        <v>30270897</v>
      </c>
      <c r="N54" s="56">
        <f t="shared" si="4"/>
        <v>4576047</v>
      </c>
      <c r="O54" s="56">
        <f t="shared" si="4"/>
        <v>-6406070</v>
      </c>
      <c r="P54" s="56">
        <f t="shared" si="4"/>
        <v>-5253450</v>
      </c>
      <c r="Q54" s="56">
        <f t="shared" si="4"/>
        <v>23677988</v>
      </c>
      <c r="R54" s="56">
        <f t="shared" si="4"/>
        <v>12018468</v>
      </c>
      <c r="S54" s="56">
        <f t="shared" si="4"/>
        <v>143442</v>
      </c>
      <c r="T54" s="56">
        <f t="shared" si="4"/>
        <v>-4665184</v>
      </c>
      <c r="U54" s="56">
        <f t="shared" si="4"/>
        <v>7779789</v>
      </c>
      <c r="V54" s="56">
        <f t="shared" si="4"/>
        <v>3258047</v>
      </c>
      <c r="W54" s="56">
        <f t="shared" si="4"/>
        <v>36216575</v>
      </c>
      <c r="X54" s="56">
        <f t="shared" si="4"/>
        <v>12779396</v>
      </c>
      <c r="Y54" s="56">
        <f t="shared" si="4"/>
        <v>23437179</v>
      </c>
      <c r="Z54" s="57">
        <f>+IF(X54&lt;&gt;0,+(Y54/X54)*100,0)</f>
        <v>183.39817468681619</v>
      </c>
      <c r="AA54" s="54">
        <f>+AA52-AA53</f>
        <v>12779396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28640054</v>
      </c>
      <c r="D57" s="48">
        <f>SUM(D54:D56)</f>
        <v>0</v>
      </c>
      <c r="E57" s="49">
        <f t="shared" si="5"/>
        <v>45802100</v>
      </c>
      <c r="F57" s="50">
        <f t="shared" si="5"/>
        <v>12779396</v>
      </c>
      <c r="G57" s="50">
        <f t="shared" si="5"/>
        <v>37583198</v>
      </c>
      <c r="H57" s="50">
        <f t="shared" si="5"/>
        <v>-11882012</v>
      </c>
      <c r="I57" s="50">
        <f t="shared" si="5"/>
        <v>-9337173</v>
      </c>
      <c r="J57" s="50">
        <f t="shared" si="5"/>
        <v>16364013</v>
      </c>
      <c r="K57" s="50">
        <f t="shared" si="5"/>
        <v>-11993517</v>
      </c>
      <c r="L57" s="50">
        <f t="shared" si="5"/>
        <v>-13701333</v>
      </c>
      <c r="M57" s="50">
        <f t="shared" si="5"/>
        <v>30270897</v>
      </c>
      <c r="N57" s="50">
        <f t="shared" si="5"/>
        <v>4576047</v>
      </c>
      <c r="O57" s="50">
        <f t="shared" si="5"/>
        <v>-6406070</v>
      </c>
      <c r="P57" s="50">
        <f t="shared" si="5"/>
        <v>-5253450</v>
      </c>
      <c r="Q57" s="50">
        <f t="shared" si="5"/>
        <v>23677988</v>
      </c>
      <c r="R57" s="50">
        <f t="shared" si="5"/>
        <v>12018468</v>
      </c>
      <c r="S57" s="50">
        <f t="shared" si="5"/>
        <v>143442</v>
      </c>
      <c r="T57" s="50">
        <f t="shared" si="5"/>
        <v>-4665184</v>
      </c>
      <c r="U57" s="50">
        <f t="shared" si="5"/>
        <v>7779789</v>
      </c>
      <c r="V57" s="50">
        <f t="shared" si="5"/>
        <v>3258047</v>
      </c>
      <c r="W57" s="50">
        <f t="shared" si="5"/>
        <v>36216575</v>
      </c>
      <c r="X57" s="50">
        <f t="shared" si="5"/>
        <v>12779396</v>
      </c>
      <c r="Y57" s="50">
        <f t="shared" si="5"/>
        <v>23437179</v>
      </c>
      <c r="Z57" s="51">
        <f>+IF(X57&lt;&gt;0,+(Y57/X57)*100,0)</f>
        <v>183.39817468681619</v>
      </c>
      <c r="AA57" s="48">
        <f>SUM(AA54:AA56)</f>
        <v>12779396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28640054</v>
      </c>
      <c r="D60" s="65">
        <f>SUM(D57:D59)</f>
        <v>0</v>
      </c>
      <c r="E60" s="66">
        <f t="shared" si="6"/>
        <v>45802100</v>
      </c>
      <c r="F60" s="67">
        <f t="shared" si="6"/>
        <v>12779396</v>
      </c>
      <c r="G60" s="67">
        <f t="shared" si="6"/>
        <v>37583198</v>
      </c>
      <c r="H60" s="67">
        <f t="shared" si="6"/>
        <v>-11882012</v>
      </c>
      <c r="I60" s="67">
        <f t="shared" si="6"/>
        <v>-9337173</v>
      </c>
      <c r="J60" s="67">
        <f t="shared" si="6"/>
        <v>16364013</v>
      </c>
      <c r="K60" s="67">
        <f t="shared" si="6"/>
        <v>-11993517</v>
      </c>
      <c r="L60" s="67">
        <f t="shared" si="6"/>
        <v>-13701333</v>
      </c>
      <c r="M60" s="67">
        <f t="shared" si="6"/>
        <v>30270897</v>
      </c>
      <c r="N60" s="67">
        <f t="shared" si="6"/>
        <v>4576047</v>
      </c>
      <c r="O60" s="67">
        <f t="shared" si="6"/>
        <v>-6406070</v>
      </c>
      <c r="P60" s="67">
        <f t="shared" si="6"/>
        <v>-5253450</v>
      </c>
      <c r="Q60" s="67">
        <f t="shared" si="6"/>
        <v>23677988</v>
      </c>
      <c r="R60" s="67">
        <f t="shared" si="6"/>
        <v>12018468</v>
      </c>
      <c r="S60" s="67">
        <f t="shared" si="6"/>
        <v>143442</v>
      </c>
      <c r="T60" s="67">
        <f t="shared" si="6"/>
        <v>-4665184</v>
      </c>
      <c r="U60" s="67">
        <f t="shared" si="6"/>
        <v>7779789</v>
      </c>
      <c r="V60" s="67">
        <f t="shared" si="6"/>
        <v>3258047</v>
      </c>
      <c r="W60" s="67">
        <f t="shared" si="6"/>
        <v>36216575</v>
      </c>
      <c r="X60" s="67">
        <f t="shared" si="6"/>
        <v>12779396</v>
      </c>
      <c r="Y60" s="67">
        <f t="shared" si="6"/>
        <v>23437179</v>
      </c>
      <c r="Z60" s="68">
        <f>+IF(X60&lt;&gt;0,+(Y60/X60)*100,0)</f>
        <v>183.39817468681619</v>
      </c>
      <c r="AA60" s="65">
        <f>SUM(AA57:AA59)</f>
        <v>12779396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361035</v>
      </c>
      <c r="D35" s="20"/>
      <c r="E35" s="21">
        <v>532840</v>
      </c>
      <c r="F35" s="22">
        <v>241020</v>
      </c>
      <c r="G35" s="22">
        <v>17614</v>
      </c>
      <c r="H35" s="22">
        <v>17614</v>
      </c>
      <c r="I35" s="22">
        <v>19937</v>
      </c>
      <c r="J35" s="22">
        <v>55165</v>
      </c>
      <c r="K35" s="22">
        <v>18388</v>
      </c>
      <c r="L35" s="22">
        <v>18425</v>
      </c>
      <c r="M35" s="22">
        <v>18388</v>
      </c>
      <c r="N35" s="22">
        <v>55201</v>
      </c>
      <c r="O35" s="22">
        <v>31000</v>
      </c>
      <c r="P35" s="22">
        <v>18388</v>
      </c>
      <c r="Q35" s="22">
        <v>18657</v>
      </c>
      <c r="R35" s="22">
        <v>68045</v>
      </c>
      <c r="S35" s="22">
        <v>18657</v>
      </c>
      <c r="T35" s="22">
        <v>18657</v>
      </c>
      <c r="U35" s="22">
        <v>18657</v>
      </c>
      <c r="V35" s="22">
        <v>55971</v>
      </c>
      <c r="W35" s="22">
        <v>234382</v>
      </c>
      <c r="X35" s="22">
        <v>241020</v>
      </c>
      <c r="Y35" s="22">
        <v>-6638</v>
      </c>
      <c r="Z35" s="23">
        <v>-2.7541282881088707</v>
      </c>
      <c r="AA35" s="20">
        <v>241020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3105</v>
      </c>
      <c r="D38" s="20"/>
      <c r="E38" s="21">
        <v>5010</v>
      </c>
      <c r="F38" s="22">
        <v>5010</v>
      </c>
      <c r="G38" s="22"/>
      <c r="H38" s="22"/>
      <c r="I38" s="22">
        <v>1937</v>
      </c>
      <c r="J38" s="22">
        <v>1937</v>
      </c>
      <c r="K38" s="22"/>
      <c r="L38" s="22"/>
      <c r="M38" s="22"/>
      <c r="N38" s="22"/>
      <c r="O38" s="22"/>
      <c r="P38" s="22"/>
      <c r="Q38" s="22"/>
      <c r="R38" s="22"/>
      <c r="S38" s="22">
        <v>1121</v>
      </c>
      <c r="T38" s="22"/>
      <c r="U38" s="22">
        <v>-68</v>
      </c>
      <c r="V38" s="22">
        <v>1053</v>
      </c>
      <c r="W38" s="22">
        <v>2990</v>
      </c>
      <c r="X38" s="22">
        <v>5010</v>
      </c>
      <c r="Y38" s="22">
        <v>-2020</v>
      </c>
      <c r="Z38" s="23">
        <v>-40.319361277445111</v>
      </c>
      <c r="AA38" s="20">
        <v>5010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117264</v>
      </c>
      <c r="D45" s="20"/>
      <c r="E45" s="21">
        <v>148810</v>
      </c>
      <c r="F45" s="22">
        <v>148810</v>
      </c>
      <c r="G45" s="22"/>
      <c r="H45" s="22">
        <v>7166</v>
      </c>
      <c r="I45" s="22">
        <v>9200</v>
      </c>
      <c r="J45" s="22">
        <v>16366</v>
      </c>
      <c r="K45" s="22">
        <v>15724</v>
      </c>
      <c r="L45" s="22">
        <v>18793</v>
      </c>
      <c r="M45" s="22">
        <v>7673</v>
      </c>
      <c r="N45" s="22">
        <v>42190</v>
      </c>
      <c r="O45" s="22">
        <v>8979</v>
      </c>
      <c r="P45" s="22">
        <v>18279</v>
      </c>
      <c r="Q45" s="22">
        <v>6099</v>
      </c>
      <c r="R45" s="22">
        <v>33357</v>
      </c>
      <c r="S45" s="22">
        <v>3128</v>
      </c>
      <c r="T45" s="22"/>
      <c r="U45" s="22"/>
      <c r="V45" s="22">
        <v>3128</v>
      </c>
      <c r="W45" s="22">
        <v>95041</v>
      </c>
      <c r="X45" s="22">
        <v>148810</v>
      </c>
      <c r="Y45" s="22">
        <v>-53769</v>
      </c>
      <c r="Z45" s="23">
        <v>-36.1326523755124</v>
      </c>
      <c r="AA45" s="20">
        <v>148810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481404</v>
      </c>
      <c r="D48" s="29">
        <f t="shared" ref="D48:Y48" si="1">SUM(D35:D47)</f>
        <v>0</v>
      </c>
      <c r="E48" s="30">
        <f t="shared" si="1"/>
        <v>686660</v>
      </c>
      <c r="F48" s="31">
        <f t="shared" si="1"/>
        <v>394840</v>
      </c>
      <c r="G48" s="31">
        <f t="shared" si="1"/>
        <v>17614</v>
      </c>
      <c r="H48" s="31">
        <f t="shared" si="1"/>
        <v>24780</v>
      </c>
      <c r="I48" s="31">
        <f t="shared" si="1"/>
        <v>31074</v>
      </c>
      <c r="J48" s="31">
        <f t="shared" si="1"/>
        <v>73468</v>
      </c>
      <c r="K48" s="31">
        <f t="shared" si="1"/>
        <v>34112</v>
      </c>
      <c r="L48" s="31">
        <f t="shared" si="1"/>
        <v>37218</v>
      </c>
      <c r="M48" s="31">
        <f t="shared" si="1"/>
        <v>26061</v>
      </c>
      <c r="N48" s="31">
        <f t="shared" si="1"/>
        <v>97391</v>
      </c>
      <c r="O48" s="31">
        <f t="shared" si="1"/>
        <v>39979</v>
      </c>
      <c r="P48" s="31">
        <f t="shared" si="1"/>
        <v>36667</v>
      </c>
      <c r="Q48" s="31">
        <f t="shared" si="1"/>
        <v>24756</v>
      </c>
      <c r="R48" s="31">
        <f t="shared" si="1"/>
        <v>101402</v>
      </c>
      <c r="S48" s="31">
        <f t="shared" si="1"/>
        <v>22906</v>
      </c>
      <c r="T48" s="31">
        <f t="shared" si="1"/>
        <v>18657</v>
      </c>
      <c r="U48" s="31">
        <f t="shared" si="1"/>
        <v>18589</v>
      </c>
      <c r="V48" s="31">
        <f t="shared" si="1"/>
        <v>60152</v>
      </c>
      <c r="W48" s="31">
        <f t="shared" si="1"/>
        <v>332413</v>
      </c>
      <c r="X48" s="31">
        <f t="shared" si="1"/>
        <v>394840</v>
      </c>
      <c r="Y48" s="31">
        <f t="shared" si="1"/>
        <v>-62427</v>
      </c>
      <c r="Z48" s="32">
        <f>+IF(X48&lt;&gt;0,+(Y48/X48)*100,0)</f>
        <v>-15.810708134940734</v>
      </c>
      <c r="AA48" s="29">
        <f>SUM(AA35:AA47)</f>
        <v>394840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-481404</v>
      </c>
      <c r="D49" s="39">
        <f t="shared" si="2"/>
        <v>0</v>
      </c>
      <c r="E49" s="40">
        <f t="shared" si="2"/>
        <v>-686660</v>
      </c>
      <c r="F49" s="41">
        <f t="shared" si="2"/>
        <v>-394840</v>
      </c>
      <c r="G49" s="41">
        <f t="shared" si="2"/>
        <v>-17614</v>
      </c>
      <c r="H49" s="41">
        <f t="shared" si="2"/>
        <v>-24780</v>
      </c>
      <c r="I49" s="41">
        <f t="shared" si="2"/>
        <v>-31074</v>
      </c>
      <c r="J49" s="41">
        <f t="shared" si="2"/>
        <v>-73468</v>
      </c>
      <c r="K49" s="41">
        <f t="shared" si="2"/>
        <v>-34112</v>
      </c>
      <c r="L49" s="41">
        <f t="shared" si="2"/>
        <v>-37218</v>
      </c>
      <c r="M49" s="41">
        <f t="shared" si="2"/>
        <v>-26061</v>
      </c>
      <c r="N49" s="41">
        <f t="shared" si="2"/>
        <v>-97391</v>
      </c>
      <c r="O49" s="41">
        <f t="shared" si="2"/>
        <v>-39979</v>
      </c>
      <c r="P49" s="41">
        <f t="shared" si="2"/>
        <v>-36667</v>
      </c>
      <c r="Q49" s="41">
        <f t="shared" si="2"/>
        <v>-24756</v>
      </c>
      <c r="R49" s="41">
        <f t="shared" si="2"/>
        <v>-101402</v>
      </c>
      <c r="S49" s="41">
        <f t="shared" si="2"/>
        <v>-22906</v>
      </c>
      <c r="T49" s="41">
        <f t="shared" si="2"/>
        <v>-18657</v>
      </c>
      <c r="U49" s="41">
        <f t="shared" si="2"/>
        <v>-18589</v>
      </c>
      <c r="V49" s="41">
        <f t="shared" si="2"/>
        <v>-60152</v>
      </c>
      <c r="W49" s="41">
        <f t="shared" si="2"/>
        <v>-332413</v>
      </c>
      <c r="X49" s="41">
        <f t="shared" si="2"/>
        <v>-394840</v>
      </c>
      <c r="Y49" s="41">
        <f t="shared" si="2"/>
        <v>62427</v>
      </c>
      <c r="Z49" s="42">
        <f>+IF(X49&lt;&gt;0,+(Y49/X49)*100,0)</f>
        <v>-15.810708134940734</v>
      </c>
      <c r="AA49" s="39">
        <f>+AA33-AA48</f>
        <v>-394840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-481404</v>
      </c>
      <c r="D52" s="48">
        <f t="shared" si="3"/>
        <v>0</v>
      </c>
      <c r="E52" s="49">
        <f t="shared" si="3"/>
        <v>-686660</v>
      </c>
      <c r="F52" s="50">
        <f t="shared" si="3"/>
        <v>-394840</v>
      </c>
      <c r="G52" s="50">
        <f t="shared" si="3"/>
        <v>-17614</v>
      </c>
      <c r="H52" s="50">
        <f t="shared" si="3"/>
        <v>-24780</v>
      </c>
      <c r="I52" s="50">
        <f t="shared" si="3"/>
        <v>-31074</v>
      </c>
      <c r="J52" s="50">
        <f t="shared" si="3"/>
        <v>-73468</v>
      </c>
      <c r="K52" s="50">
        <f t="shared" si="3"/>
        <v>-34112</v>
      </c>
      <c r="L52" s="50">
        <f t="shared" si="3"/>
        <v>-37218</v>
      </c>
      <c r="M52" s="50">
        <f t="shared" si="3"/>
        <v>-26061</v>
      </c>
      <c r="N52" s="50">
        <f t="shared" si="3"/>
        <v>-97391</v>
      </c>
      <c r="O52" s="50">
        <f t="shared" si="3"/>
        <v>-39979</v>
      </c>
      <c r="P52" s="50">
        <f t="shared" si="3"/>
        <v>-36667</v>
      </c>
      <c r="Q52" s="50">
        <f t="shared" si="3"/>
        <v>-24756</v>
      </c>
      <c r="R52" s="50">
        <f t="shared" si="3"/>
        <v>-101402</v>
      </c>
      <c r="S52" s="50">
        <f t="shared" si="3"/>
        <v>-22906</v>
      </c>
      <c r="T52" s="50">
        <f t="shared" si="3"/>
        <v>-18657</v>
      </c>
      <c r="U52" s="50">
        <f t="shared" si="3"/>
        <v>-18589</v>
      </c>
      <c r="V52" s="50">
        <f t="shared" si="3"/>
        <v>-60152</v>
      </c>
      <c r="W52" s="50">
        <f t="shared" si="3"/>
        <v>-332413</v>
      </c>
      <c r="X52" s="50">
        <f t="shared" si="3"/>
        <v>-394840</v>
      </c>
      <c r="Y52" s="50">
        <f t="shared" si="3"/>
        <v>62427</v>
      </c>
      <c r="Z52" s="51">
        <f>+IF(X52&lt;&gt;0,+(Y52/X52)*100,0)</f>
        <v>-15.810708134940734</v>
      </c>
      <c r="AA52" s="48">
        <f>SUM(AA49:AA51)</f>
        <v>-394840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-481404</v>
      </c>
      <c r="D54" s="54">
        <f>+D52-D53</f>
        <v>0</v>
      </c>
      <c r="E54" s="55">
        <f t="shared" si="4"/>
        <v>-686660</v>
      </c>
      <c r="F54" s="56">
        <f t="shared" si="4"/>
        <v>-394840</v>
      </c>
      <c r="G54" s="56">
        <f t="shared" si="4"/>
        <v>-17614</v>
      </c>
      <c r="H54" s="56">
        <f t="shared" si="4"/>
        <v>-24780</v>
      </c>
      <c r="I54" s="56">
        <f t="shared" si="4"/>
        <v>-31074</v>
      </c>
      <c r="J54" s="56">
        <f t="shared" si="4"/>
        <v>-73468</v>
      </c>
      <c r="K54" s="56">
        <f t="shared" si="4"/>
        <v>-34112</v>
      </c>
      <c r="L54" s="56">
        <f t="shared" si="4"/>
        <v>-37218</v>
      </c>
      <c r="M54" s="56">
        <f t="shared" si="4"/>
        <v>-26061</v>
      </c>
      <c r="N54" s="56">
        <f t="shared" si="4"/>
        <v>-97391</v>
      </c>
      <c r="O54" s="56">
        <f t="shared" si="4"/>
        <v>-39979</v>
      </c>
      <c r="P54" s="56">
        <f t="shared" si="4"/>
        <v>-36667</v>
      </c>
      <c r="Q54" s="56">
        <f t="shared" si="4"/>
        <v>-24756</v>
      </c>
      <c r="R54" s="56">
        <f t="shared" si="4"/>
        <v>-101402</v>
      </c>
      <c r="S54" s="56">
        <f t="shared" si="4"/>
        <v>-22906</v>
      </c>
      <c r="T54" s="56">
        <f t="shared" si="4"/>
        <v>-18657</v>
      </c>
      <c r="U54" s="56">
        <f t="shared" si="4"/>
        <v>-18589</v>
      </c>
      <c r="V54" s="56">
        <f t="shared" si="4"/>
        <v>-60152</v>
      </c>
      <c r="W54" s="56">
        <f t="shared" si="4"/>
        <v>-332413</v>
      </c>
      <c r="X54" s="56">
        <f t="shared" si="4"/>
        <v>-394840</v>
      </c>
      <c r="Y54" s="56">
        <f t="shared" si="4"/>
        <v>62427</v>
      </c>
      <c r="Z54" s="57">
        <f>+IF(X54&lt;&gt;0,+(Y54/X54)*100,0)</f>
        <v>-15.810708134940734</v>
      </c>
      <c r="AA54" s="54">
        <f>+AA52-AA53</f>
        <v>-394840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-481404</v>
      </c>
      <c r="D57" s="48">
        <f>SUM(D54:D56)</f>
        <v>0</v>
      </c>
      <c r="E57" s="49">
        <f t="shared" si="5"/>
        <v>-686660</v>
      </c>
      <c r="F57" s="50">
        <f t="shared" si="5"/>
        <v>-394840</v>
      </c>
      <c r="G57" s="50">
        <f t="shared" si="5"/>
        <v>-17614</v>
      </c>
      <c r="H57" s="50">
        <f t="shared" si="5"/>
        <v>-24780</v>
      </c>
      <c r="I57" s="50">
        <f t="shared" si="5"/>
        <v>-31074</v>
      </c>
      <c r="J57" s="50">
        <f t="shared" si="5"/>
        <v>-73468</v>
      </c>
      <c r="K57" s="50">
        <f t="shared" si="5"/>
        <v>-34112</v>
      </c>
      <c r="L57" s="50">
        <f t="shared" si="5"/>
        <v>-37218</v>
      </c>
      <c r="M57" s="50">
        <f t="shared" si="5"/>
        <v>-26061</v>
      </c>
      <c r="N57" s="50">
        <f t="shared" si="5"/>
        <v>-97391</v>
      </c>
      <c r="O57" s="50">
        <f t="shared" si="5"/>
        <v>-39979</v>
      </c>
      <c r="P57" s="50">
        <f t="shared" si="5"/>
        <v>-36667</v>
      </c>
      <c r="Q57" s="50">
        <f t="shared" si="5"/>
        <v>-24756</v>
      </c>
      <c r="R57" s="50">
        <f t="shared" si="5"/>
        <v>-101402</v>
      </c>
      <c r="S57" s="50">
        <f t="shared" si="5"/>
        <v>-22906</v>
      </c>
      <c r="T57" s="50">
        <f t="shared" si="5"/>
        <v>-18657</v>
      </c>
      <c r="U57" s="50">
        <f t="shared" si="5"/>
        <v>-18589</v>
      </c>
      <c r="V57" s="50">
        <f t="shared" si="5"/>
        <v>-60152</v>
      </c>
      <c r="W57" s="50">
        <f t="shared" si="5"/>
        <v>-332413</v>
      </c>
      <c r="X57" s="50">
        <f t="shared" si="5"/>
        <v>-394840</v>
      </c>
      <c r="Y57" s="50">
        <f t="shared" si="5"/>
        <v>62427</v>
      </c>
      <c r="Z57" s="51">
        <f>+IF(X57&lt;&gt;0,+(Y57/X57)*100,0)</f>
        <v>-15.810708134940734</v>
      </c>
      <c r="AA57" s="48">
        <f>SUM(AA54:AA56)</f>
        <v>-394840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-481404</v>
      </c>
      <c r="D60" s="65">
        <f>SUM(D57:D59)</f>
        <v>0</v>
      </c>
      <c r="E60" s="66">
        <f t="shared" si="6"/>
        <v>-686660</v>
      </c>
      <c r="F60" s="67">
        <f t="shared" si="6"/>
        <v>-394840</v>
      </c>
      <c r="G60" s="67">
        <f t="shared" si="6"/>
        <v>-17614</v>
      </c>
      <c r="H60" s="67">
        <f t="shared" si="6"/>
        <v>-24780</v>
      </c>
      <c r="I60" s="67">
        <f t="shared" si="6"/>
        <v>-31074</v>
      </c>
      <c r="J60" s="67">
        <f t="shared" si="6"/>
        <v>-73468</v>
      </c>
      <c r="K60" s="67">
        <f t="shared" si="6"/>
        <v>-34112</v>
      </c>
      <c r="L60" s="67">
        <f t="shared" si="6"/>
        <v>-37218</v>
      </c>
      <c r="M60" s="67">
        <f t="shared" si="6"/>
        <v>-26061</v>
      </c>
      <c r="N60" s="67">
        <f t="shared" si="6"/>
        <v>-97391</v>
      </c>
      <c r="O60" s="67">
        <f t="shared" si="6"/>
        <v>-39979</v>
      </c>
      <c r="P60" s="67">
        <f t="shared" si="6"/>
        <v>-36667</v>
      </c>
      <c r="Q60" s="67">
        <f t="shared" si="6"/>
        <v>-24756</v>
      </c>
      <c r="R60" s="67">
        <f t="shared" si="6"/>
        <v>-101402</v>
      </c>
      <c r="S60" s="67">
        <f t="shared" si="6"/>
        <v>-22906</v>
      </c>
      <c r="T60" s="67">
        <f t="shared" si="6"/>
        <v>-18657</v>
      </c>
      <c r="U60" s="67">
        <f t="shared" si="6"/>
        <v>-18589</v>
      </c>
      <c r="V60" s="67">
        <f t="shared" si="6"/>
        <v>-60152</v>
      </c>
      <c r="W60" s="67">
        <f t="shared" si="6"/>
        <v>-332413</v>
      </c>
      <c r="X60" s="67">
        <f t="shared" si="6"/>
        <v>-394840</v>
      </c>
      <c r="Y60" s="67">
        <f t="shared" si="6"/>
        <v>62427</v>
      </c>
      <c r="Z60" s="68">
        <f>+IF(X60&lt;&gt;0,+(Y60/X60)*100,0)</f>
        <v>-15.810708134940734</v>
      </c>
      <c r="AA60" s="65">
        <f>SUM(AA57:AA59)</f>
        <v>-394840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620386</v>
      </c>
      <c r="D40" s="20"/>
      <c r="E40" s="21"/>
      <c r="F40" s="22"/>
      <c r="G40" s="22">
        <v>47783</v>
      </c>
      <c r="H40" s="22"/>
      <c r="I40" s="22"/>
      <c r="J40" s="22">
        <v>47783</v>
      </c>
      <c r="K40" s="22"/>
      <c r="L40" s="22">
        <v>191132</v>
      </c>
      <c r="M40" s="22">
        <v>47783</v>
      </c>
      <c r="N40" s="22">
        <v>238915</v>
      </c>
      <c r="O40" s="22">
        <v>47783</v>
      </c>
      <c r="P40" s="22"/>
      <c r="Q40" s="22"/>
      <c r="R40" s="22">
        <v>47783</v>
      </c>
      <c r="S40" s="22"/>
      <c r="T40" s="22"/>
      <c r="U40" s="22"/>
      <c r="V40" s="22"/>
      <c r="W40" s="22">
        <v>334481</v>
      </c>
      <c r="X40" s="22"/>
      <c r="Y40" s="22">
        <v>334481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620386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47783</v>
      </c>
      <c r="H48" s="31">
        <f t="shared" si="1"/>
        <v>0</v>
      </c>
      <c r="I48" s="31">
        <f t="shared" si="1"/>
        <v>0</v>
      </c>
      <c r="J48" s="31">
        <f t="shared" si="1"/>
        <v>47783</v>
      </c>
      <c r="K48" s="31">
        <f t="shared" si="1"/>
        <v>0</v>
      </c>
      <c r="L48" s="31">
        <f t="shared" si="1"/>
        <v>191132</v>
      </c>
      <c r="M48" s="31">
        <f t="shared" si="1"/>
        <v>47783</v>
      </c>
      <c r="N48" s="31">
        <f t="shared" si="1"/>
        <v>238915</v>
      </c>
      <c r="O48" s="31">
        <f t="shared" si="1"/>
        <v>47783</v>
      </c>
      <c r="P48" s="31">
        <f t="shared" si="1"/>
        <v>0</v>
      </c>
      <c r="Q48" s="31">
        <f t="shared" si="1"/>
        <v>0</v>
      </c>
      <c r="R48" s="31">
        <f t="shared" si="1"/>
        <v>47783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334481</v>
      </c>
      <c r="X48" s="31">
        <f t="shared" si="1"/>
        <v>0</v>
      </c>
      <c r="Y48" s="31">
        <f t="shared" si="1"/>
        <v>334481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-620386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-47783</v>
      </c>
      <c r="H49" s="41">
        <f t="shared" si="2"/>
        <v>0</v>
      </c>
      <c r="I49" s="41">
        <f t="shared" si="2"/>
        <v>0</v>
      </c>
      <c r="J49" s="41">
        <f t="shared" si="2"/>
        <v>-47783</v>
      </c>
      <c r="K49" s="41">
        <f t="shared" si="2"/>
        <v>0</v>
      </c>
      <c r="L49" s="41">
        <f t="shared" si="2"/>
        <v>-191132</v>
      </c>
      <c r="M49" s="41">
        <f t="shared" si="2"/>
        <v>-47783</v>
      </c>
      <c r="N49" s="41">
        <f t="shared" si="2"/>
        <v>-238915</v>
      </c>
      <c r="O49" s="41">
        <f t="shared" si="2"/>
        <v>-47783</v>
      </c>
      <c r="P49" s="41">
        <f t="shared" si="2"/>
        <v>0</v>
      </c>
      <c r="Q49" s="41">
        <f t="shared" si="2"/>
        <v>0</v>
      </c>
      <c r="R49" s="41">
        <f t="shared" si="2"/>
        <v>-47783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-334481</v>
      </c>
      <c r="X49" s="41">
        <f t="shared" si="2"/>
        <v>0</v>
      </c>
      <c r="Y49" s="41">
        <f t="shared" si="2"/>
        <v>-334481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-620386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-47783</v>
      </c>
      <c r="H52" s="50">
        <f t="shared" si="3"/>
        <v>0</v>
      </c>
      <c r="I52" s="50">
        <f t="shared" si="3"/>
        <v>0</v>
      </c>
      <c r="J52" s="50">
        <f t="shared" si="3"/>
        <v>-47783</v>
      </c>
      <c r="K52" s="50">
        <f t="shared" si="3"/>
        <v>0</v>
      </c>
      <c r="L52" s="50">
        <f t="shared" si="3"/>
        <v>-191132</v>
      </c>
      <c r="M52" s="50">
        <f t="shared" si="3"/>
        <v>-47783</v>
      </c>
      <c r="N52" s="50">
        <f t="shared" si="3"/>
        <v>-238915</v>
      </c>
      <c r="O52" s="50">
        <f t="shared" si="3"/>
        <v>-47783</v>
      </c>
      <c r="P52" s="50">
        <f t="shared" si="3"/>
        <v>0</v>
      </c>
      <c r="Q52" s="50">
        <f t="shared" si="3"/>
        <v>0</v>
      </c>
      <c r="R52" s="50">
        <f t="shared" si="3"/>
        <v>-47783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-334481</v>
      </c>
      <c r="X52" s="50">
        <f t="shared" si="3"/>
        <v>0</v>
      </c>
      <c r="Y52" s="50">
        <f t="shared" si="3"/>
        <v>-334481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-620386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-47783</v>
      </c>
      <c r="H54" s="56">
        <f t="shared" si="4"/>
        <v>0</v>
      </c>
      <c r="I54" s="56">
        <f t="shared" si="4"/>
        <v>0</v>
      </c>
      <c r="J54" s="56">
        <f t="shared" si="4"/>
        <v>-47783</v>
      </c>
      <c r="K54" s="56">
        <f t="shared" si="4"/>
        <v>0</v>
      </c>
      <c r="L54" s="56">
        <f t="shared" si="4"/>
        <v>-191132</v>
      </c>
      <c r="M54" s="56">
        <f t="shared" si="4"/>
        <v>-47783</v>
      </c>
      <c r="N54" s="56">
        <f t="shared" si="4"/>
        <v>-238915</v>
      </c>
      <c r="O54" s="56">
        <f t="shared" si="4"/>
        <v>-47783</v>
      </c>
      <c r="P54" s="56">
        <f t="shared" si="4"/>
        <v>0</v>
      </c>
      <c r="Q54" s="56">
        <f t="shared" si="4"/>
        <v>0</v>
      </c>
      <c r="R54" s="56">
        <f t="shared" si="4"/>
        <v>-47783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-334481</v>
      </c>
      <c r="X54" s="56">
        <f t="shared" si="4"/>
        <v>0</v>
      </c>
      <c r="Y54" s="56">
        <f t="shared" si="4"/>
        <v>-334481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-620386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-47783</v>
      </c>
      <c r="H57" s="50">
        <f t="shared" si="5"/>
        <v>0</v>
      </c>
      <c r="I57" s="50">
        <f t="shared" si="5"/>
        <v>0</v>
      </c>
      <c r="J57" s="50">
        <f t="shared" si="5"/>
        <v>-47783</v>
      </c>
      <c r="K57" s="50">
        <f t="shared" si="5"/>
        <v>0</v>
      </c>
      <c r="L57" s="50">
        <f t="shared" si="5"/>
        <v>-191132</v>
      </c>
      <c r="M57" s="50">
        <f t="shared" si="5"/>
        <v>-47783</v>
      </c>
      <c r="N57" s="50">
        <f t="shared" si="5"/>
        <v>-238915</v>
      </c>
      <c r="O57" s="50">
        <f t="shared" si="5"/>
        <v>-47783</v>
      </c>
      <c r="P57" s="50">
        <f t="shared" si="5"/>
        <v>0</v>
      </c>
      <c r="Q57" s="50">
        <f t="shared" si="5"/>
        <v>0</v>
      </c>
      <c r="R57" s="50">
        <f t="shared" si="5"/>
        <v>-47783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-334481</v>
      </c>
      <c r="X57" s="50">
        <f t="shared" si="5"/>
        <v>0</v>
      </c>
      <c r="Y57" s="50">
        <f t="shared" si="5"/>
        <v>-334481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-620386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-47783</v>
      </c>
      <c r="H60" s="67">
        <f t="shared" si="6"/>
        <v>0</v>
      </c>
      <c r="I60" s="67">
        <f t="shared" si="6"/>
        <v>0</v>
      </c>
      <c r="J60" s="67">
        <f t="shared" si="6"/>
        <v>-47783</v>
      </c>
      <c r="K60" s="67">
        <f t="shared" si="6"/>
        <v>0</v>
      </c>
      <c r="L60" s="67">
        <f t="shared" si="6"/>
        <v>-191132</v>
      </c>
      <c r="M60" s="67">
        <f t="shared" si="6"/>
        <v>-47783</v>
      </c>
      <c r="N60" s="67">
        <f t="shared" si="6"/>
        <v>-238915</v>
      </c>
      <c r="O60" s="67">
        <f t="shared" si="6"/>
        <v>-47783</v>
      </c>
      <c r="P60" s="67">
        <f t="shared" si="6"/>
        <v>0</v>
      </c>
      <c r="Q60" s="67">
        <f t="shared" si="6"/>
        <v>0</v>
      </c>
      <c r="R60" s="67">
        <f t="shared" si="6"/>
        <v>-47783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-334481</v>
      </c>
      <c r="X60" s="67">
        <f t="shared" si="6"/>
        <v>0</v>
      </c>
      <c r="Y60" s="67">
        <f t="shared" si="6"/>
        <v>-334481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8769402</v>
      </c>
      <c r="D8" s="20"/>
      <c r="E8" s="21">
        <v>10606915</v>
      </c>
      <c r="F8" s="22">
        <v>10606915</v>
      </c>
      <c r="G8" s="22">
        <v>834881</v>
      </c>
      <c r="H8" s="22">
        <v>774571</v>
      </c>
      <c r="I8" s="22">
        <v>836099</v>
      </c>
      <c r="J8" s="22">
        <v>2445551</v>
      </c>
      <c r="K8" s="22">
        <v>844645</v>
      </c>
      <c r="L8" s="22">
        <v>834738</v>
      </c>
      <c r="M8" s="22">
        <v>882461</v>
      </c>
      <c r="N8" s="22">
        <v>2561844</v>
      </c>
      <c r="O8" s="22">
        <v>840392</v>
      </c>
      <c r="P8" s="22">
        <v>787186</v>
      </c>
      <c r="Q8" s="22">
        <v>723315</v>
      </c>
      <c r="R8" s="22">
        <v>2350893</v>
      </c>
      <c r="S8" s="22">
        <v>793603</v>
      </c>
      <c r="T8" s="22">
        <v>797932</v>
      </c>
      <c r="U8" s="22">
        <v>690345</v>
      </c>
      <c r="V8" s="22">
        <v>2281880</v>
      </c>
      <c r="W8" s="22">
        <v>9640168</v>
      </c>
      <c r="X8" s="22">
        <v>10606915</v>
      </c>
      <c r="Y8" s="22">
        <v>-966747</v>
      </c>
      <c r="Z8" s="23">
        <v>-9.1143089201714176</v>
      </c>
      <c r="AA8" s="20">
        <v>10606915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18766725</v>
      </c>
      <c r="D26" s="20"/>
      <c r="E26" s="21">
        <v>10000000</v>
      </c>
      <c r="F26" s="22">
        <v>10182075</v>
      </c>
      <c r="G26" s="22"/>
      <c r="H26" s="22"/>
      <c r="I26" s="22"/>
      <c r="J26" s="22"/>
      <c r="K26" s="22">
        <v>2340000</v>
      </c>
      <c r="L26" s="22">
        <v>4095000</v>
      </c>
      <c r="M26" s="22">
        <v>3510000</v>
      </c>
      <c r="N26" s="22">
        <v>9945000</v>
      </c>
      <c r="O26" s="22"/>
      <c r="P26" s="22"/>
      <c r="Q26" s="22"/>
      <c r="R26" s="22"/>
      <c r="S26" s="22"/>
      <c r="T26" s="22"/>
      <c r="U26" s="22">
        <v>224625</v>
      </c>
      <c r="V26" s="22">
        <v>224625</v>
      </c>
      <c r="W26" s="22">
        <v>10169625</v>
      </c>
      <c r="X26" s="22">
        <v>10182075</v>
      </c>
      <c r="Y26" s="22">
        <v>-12450</v>
      </c>
      <c r="Z26" s="23">
        <v>-0.12227370157850928</v>
      </c>
      <c r="AA26" s="20">
        <v>10182075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>
        <v>12180</v>
      </c>
      <c r="P27" s="22">
        <v>39493</v>
      </c>
      <c r="Q27" s="22">
        <v>39768</v>
      </c>
      <c r="R27" s="22">
        <v>91441</v>
      </c>
      <c r="S27" s="22">
        <v>40862</v>
      </c>
      <c r="T27" s="22">
        <v>40190</v>
      </c>
      <c r="U27" s="22">
        <v>43025</v>
      </c>
      <c r="V27" s="22">
        <v>124077</v>
      </c>
      <c r="W27" s="22">
        <v>215518</v>
      </c>
      <c r="X27" s="22"/>
      <c r="Y27" s="22">
        <v>215518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1206923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80362</v>
      </c>
      <c r="R29" s="22">
        <v>80362</v>
      </c>
      <c r="S29" s="22"/>
      <c r="T29" s="22"/>
      <c r="U29" s="22"/>
      <c r="V29" s="22"/>
      <c r="W29" s="22">
        <v>80362</v>
      </c>
      <c r="X29" s="22"/>
      <c r="Y29" s="22">
        <v>80362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28743050</v>
      </c>
      <c r="D33" s="29">
        <f t="shared" ref="D33:Y33" si="0">SUM(D6:D32)</f>
        <v>0</v>
      </c>
      <c r="E33" s="30">
        <f t="shared" si="0"/>
        <v>20606915</v>
      </c>
      <c r="F33" s="31">
        <f t="shared" si="0"/>
        <v>20788990</v>
      </c>
      <c r="G33" s="31">
        <f t="shared" si="0"/>
        <v>834881</v>
      </c>
      <c r="H33" s="31">
        <f t="shared" si="0"/>
        <v>774571</v>
      </c>
      <c r="I33" s="31">
        <f t="shared" si="0"/>
        <v>836099</v>
      </c>
      <c r="J33" s="31">
        <f t="shared" si="0"/>
        <v>2445551</v>
      </c>
      <c r="K33" s="31">
        <f t="shared" si="0"/>
        <v>3184645</v>
      </c>
      <c r="L33" s="31">
        <f t="shared" si="0"/>
        <v>4929738</v>
      </c>
      <c r="M33" s="31">
        <f t="shared" si="0"/>
        <v>4392461</v>
      </c>
      <c r="N33" s="31">
        <f t="shared" si="0"/>
        <v>12506844</v>
      </c>
      <c r="O33" s="31">
        <f t="shared" si="0"/>
        <v>852572</v>
      </c>
      <c r="P33" s="31">
        <f t="shared" si="0"/>
        <v>826679</v>
      </c>
      <c r="Q33" s="31">
        <f t="shared" si="0"/>
        <v>843445</v>
      </c>
      <c r="R33" s="31">
        <f t="shared" si="0"/>
        <v>2522696</v>
      </c>
      <c r="S33" s="31">
        <f t="shared" si="0"/>
        <v>834465</v>
      </c>
      <c r="T33" s="31">
        <f t="shared" si="0"/>
        <v>838122</v>
      </c>
      <c r="U33" s="31">
        <f t="shared" si="0"/>
        <v>957995</v>
      </c>
      <c r="V33" s="31">
        <f t="shared" si="0"/>
        <v>2630582</v>
      </c>
      <c r="W33" s="31">
        <f t="shared" si="0"/>
        <v>20105673</v>
      </c>
      <c r="X33" s="31">
        <f t="shared" si="0"/>
        <v>20788990</v>
      </c>
      <c r="Y33" s="31">
        <f t="shared" si="0"/>
        <v>-683317</v>
      </c>
      <c r="Z33" s="32">
        <f>+IF(X33&lt;&gt;0,+(Y33/X33)*100,0)</f>
        <v>-3.286917738668401</v>
      </c>
      <c r="AA33" s="29">
        <f>SUM(AA6:AA32)</f>
        <v>20788990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847489</v>
      </c>
      <c r="D35" s="20"/>
      <c r="E35" s="21">
        <v>1266825</v>
      </c>
      <c r="F35" s="22">
        <v>827621</v>
      </c>
      <c r="G35" s="22">
        <v>60686</v>
      </c>
      <c r="H35" s="22">
        <v>59443</v>
      </c>
      <c r="I35" s="22">
        <v>54009</v>
      </c>
      <c r="J35" s="22">
        <v>174138</v>
      </c>
      <c r="K35" s="22">
        <v>67079</v>
      </c>
      <c r="L35" s="22">
        <v>85342</v>
      </c>
      <c r="M35" s="22">
        <v>71487</v>
      </c>
      <c r="N35" s="22">
        <v>223908</v>
      </c>
      <c r="O35" s="22">
        <v>61514</v>
      </c>
      <c r="P35" s="22">
        <v>44878</v>
      </c>
      <c r="Q35" s="22">
        <v>58918</v>
      </c>
      <c r="R35" s="22">
        <v>165310</v>
      </c>
      <c r="S35" s="22">
        <v>70179</v>
      </c>
      <c r="T35" s="22">
        <v>66614</v>
      </c>
      <c r="U35" s="22">
        <v>63620</v>
      </c>
      <c r="V35" s="22">
        <v>200413</v>
      </c>
      <c r="W35" s="22">
        <v>763769</v>
      </c>
      <c r="X35" s="22">
        <v>827621</v>
      </c>
      <c r="Y35" s="22">
        <v>-63852</v>
      </c>
      <c r="Z35" s="23">
        <v>-7.7151256432594142</v>
      </c>
      <c r="AA35" s="20">
        <v>827621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1706006</v>
      </c>
      <c r="D39" s="20"/>
      <c r="E39" s="21">
        <v>1502029</v>
      </c>
      <c r="F39" s="22">
        <v>1502029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1502029</v>
      </c>
      <c r="Y39" s="22">
        <v>-1502029</v>
      </c>
      <c r="Z39" s="23">
        <v>-100</v>
      </c>
      <c r="AA39" s="20">
        <v>1502029</v>
      </c>
    </row>
    <row r="40" spans="1:27" x14ac:dyDescent="0.25">
      <c r="A40" s="19" t="s">
        <v>66</v>
      </c>
      <c r="B40" s="15" t="s">
        <v>32</v>
      </c>
      <c r="C40" s="20">
        <v>5879120</v>
      </c>
      <c r="D40" s="20"/>
      <c r="E40" s="21">
        <v>10733196</v>
      </c>
      <c r="F40" s="22">
        <v>6124361</v>
      </c>
      <c r="G40" s="22">
        <v>894434</v>
      </c>
      <c r="H40" s="22">
        <v>697936</v>
      </c>
      <c r="I40" s="22">
        <v>697936</v>
      </c>
      <c r="J40" s="22">
        <v>2290306</v>
      </c>
      <c r="K40" s="22">
        <v>697936</v>
      </c>
      <c r="L40" s="22">
        <v>697936</v>
      </c>
      <c r="M40" s="22">
        <v>697936</v>
      </c>
      <c r="N40" s="22">
        <v>2093808</v>
      </c>
      <c r="O40" s="22">
        <v>-1937132</v>
      </c>
      <c r="P40" s="22">
        <v>318676</v>
      </c>
      <c r="Q40" s="22">
        <v>352824</v>
      </c>
      <c r="R40" s="22">
        <v>-1265632</v>
      </c>
      <c r="S40" s="22">
        <v>341440</v>
      </c>
      <c r="T40" s="22">
        <v>352820</v>
      </c>
      <c r="U40" s="22">
        <v>341440</v>
      </c>
      <c r="V40" s="22">
        <v>1035700</v>
      </c>
      <c r="W40" s="22">
        <v>4154182</v>
      </c>
      <c r="X40" s="22">
        <v>6124361</v>
      </c>
      <c r="Y40" s="22">
        <v>-1970179</v>
      </c>
      <c r="Z40" s="23">
        <v>-32.169543892007674</v>
      </c>
      <c r="AA40" s="20">
        <v>6124361</v>
      </c>
    </row>
    <row r="41" spans="1:27" x14ac:dyDescent="0.25">
      <c r="A41" s="19" t="s">
        <v>40</v>
      </c>
      <c r="B41" s="15" t="s">
        <v>32</v>
      </c>
      <c r="C41" s="20">
        <v>58862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17673613</v>
      </c>
      <c r="D42" s="20"/>
      <c r="E42" s="21">
        <v>10000000</v>
      </c>
      <c r="F42" s="22">
        <v>12182075</v>
      </c>
      <c r="G42" s="22"/>
      <c r="H42" s="22"/>
      <c r="I42" s="22"/>
      <c r="J42" s="22"/>
      <c r="K42" s="22">
        <v>2034782</v>
      </c>
      <c r="L42" s="22">
        <v>3560869</v>
      </c>
      <c r="M42" s="22">
        <v>3052174</v>
      </c>
      <c r="N42" s="22">
        <v>8647825</v>
      </c>
      <c r="O42" s="22"/>
      <c r="P42" s="22"/>
      <c r="Q42" s="22"/>
      <c r="R42" s="22"/>
      <c r="S42" s="22">
        <v>1069018</v>
      </c>
      <c r="T42" s="22">
        <v>69633</v>
      </c>
      <c r="U42" s="22">
        <v>890343</v>
      </c>
      <c r="V42" s="22">
        <v>2028994</v>
      </c>
      <c r="W42" s="22">
        <v>10676819</v>
      </c>
      <c r="X42" s="22">
        <v>12182075</v>
      </c>
      <c r="Y42" s="22">
        <v>-1505256</v>
      </c>
      <c r="Z42" s="23">
        <v>-12.356318607462194</v>
      </c>
      <c r="AA42" s="20">
        <v>12182075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568180</v>
      </c>
      <c r="D44" s="20"/>
      <c r="E44" s="21">
        <v>1267053</v>
      </c>
      <c r="F44" s="22">
        <v>1267053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371654</v>
      </c>
      <c r="V44" s="22">
        <v>371654</v>
      </c>
      <c r="W44" s="22">
        <v>371654</v>
      </c>
      <c r="X44" s="22">
        <v>1267053</v>
      </c>
      <c r="Y44" s="22">
        <v>-895399</v>
      </c>
      <c r="Z44" s="23">
        <v>-70.667841045323271</v>
      </c>
      <c r="AA44" s="20">
        <v>1267053</v>
      </c>
    </row>
    <row r="45" spans="1:27" x14ac:dyDescent="0.25">
      <c r="A45" s="19" t="s">
        <v>70</v>
      </c>
      <c r="B45" s="15" t="s">
        <v>32</v>
      </c>
      <c r="C45" s="20">
        <v>15502</v>
      </c>
      <c r="D45" s="20"/>
      <c r="E45" s="21">
        <v>19690</v>
      </c>
      <c r="F45" s="22">
        <v>16861</v>
      </c>
      <c r="G45" s="22">
        <v>821</v>
      </c>
      <c r="H45" s="22">
        <v>451</v>
      </c>
      <c r="I45" s="22">
        <v>727</v>
      </c>
      <c r="J45" s="22">
        <v>1999</v>
      </c>
      <c r="K45" s="22">
        <v>814</v>
      </c>
      <c r="L45" s="22">
        <v>1028</v>
      </c>
      <c r="M45" s="22">
        <v>818</v>
      </c>
      <c r="N45" s="22">
        <v>2660</v>
      </c>
      <c r="O45" s="22">
        <v>711</v>
      </c>
      <c r="P45" s="22">
        <v>411</v>
      </c>
      <c r="Q45" s="22">
        <v>419</v>
      </c>
      <c r="R45" s="22">
        <v>1541</v>
      </c>
      <c r="S45" s="22">
        <v>532</v>
      </c>
      <c r="T45" s="22">
        <v>2748</v>
      </c>
      <c r="U45" s="22">
        <v>7966</v>
      </c>
      <c r="V45" s="22">
        <v>11246</v>
      </c>
      <c r="W45" s="22">
        <v>17446</v>
      </c>
      <c r="X45" s="22">
        <v>16861</v>
      </c>
      <c r="Y45" s="22">
        <v>585</v>
      </c>
      <c r="Z45" s="23">
        <v>3.469545104086353</v>
      </c>
      <c r="AA45" s="20">
        <v>16861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26748772</v>
      </c>
      <c r="D48" s="29">
        <f t="shared" ref="D48:Y48" si="1">SUM(D35:D47)</f>
        <v>0</v>
      </c>
      <c r="E48" s="30">
        <f t="shared" si="1"/>
        <v>24788793</v>
      </c>
      <c r="F48" s="31">
        <f t="shared" si="1"/>
        <v>21920000</v>
      </c>
      <c r="G48" s="31">
        <f t="shared" si="1"/>
        <v>955941</v>
      </c>
      <c r="H48" s="31">
        <f t="shared" si="1"/>
        <v>757830</v>
      </c>
      <c r="I48" s="31">
        <f t="shared" si="1"/>
        <v>752672</v>
      </c>
      <c r="J48" s="31">
        <f t="shared" si="1"/>
        <v>2466443</v>
      </c>
      <c r="K48" s="31">
        <f t="shared" si="1"/>
        <v>2800611</v>
      </c>
      <c r="L48" s="31">
        <f t="shared" si="1"/>
        <v>4345175</v>
      </c>
      <c r="M48" s="31">
        <f t="shared" si="1"/>
        <v>3822415</v>
      </c>
      <c r="N48" s="31">
        <f t="shared" si="1"/>
        <v>10968201</v>
      </c>
      <c r="O48" s="31">
        <f t="shared" si="1"/>
        <v>-1874907</v>
      </c>
      <c r="P48" s="31">
        <f t="shared" si="1"/>
        <v>363965</v>
      </c>
      <c r="Q48" s="31">
        <f t="shared" si="1"/>
        <v>412161</v>
      </c>
      <c r="R48" s="31">
        <f t="shared" si="1"/>
        <v>-1098781</v>
      </c>
      <c r="S48" s="31">
        <f t="shared" si="1"/>
        <v>1481169</v>
      </c>
      <c r="T48" s="31">
        <f t="shared" si="1"/>
        <v>491815</v>
      </c>
      <c r="U48" s="31">
        <f t="shared" si="1"/>
        <v>1675023</v>
      </c>
      <c r="V48" s="31">
        <f t="shared" si="1"/>
        <v>3648007</v>
      </c>
      <c r="W48" s="31">
        <f t="shared" si="1"/>
        <v>15983870</v>
      </c>
      <c r="X48" s="31">
        <f t="shared" si="1"/>
        <v>21920000</v>
      </c>
      <c r="Y48" s="31">
        <f t="shared" si="1"/>
        <v>-5936130</v>
      </c>
      <c r="Z48" s="32">
        <f>+IF(X48&lt;&gt;0,+(Y48/X48)*100,0)</f>
        <v>-27.080885036496348</v>
      </c>
      <c r="AA48" s="29">
        <f>SUM(AA35:AA47)</f>
        <v>21920000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1994278</v>
      </c>
      <c r="D49" s="39">
        <f t="shared" si="2"/>
        <v>0</v>
      </c>
      <c r="E49" s="40">
        <f t="shared" si="2"/>
        <v>-4181878</v>
      </c>
      <c r="F49" s="41">
        <f t="shared" si="2"/>
        <v>-1131010</v>
      </c>
      <c r="G49" s="41">
        <f t="shared" si="2"/>
        <v>-121060</v>
      </c>
      <c r="H49" s="41">
        <f t="shared" si="2"/>
        <v>16741</v>
      </c>
      <c r="I49" s="41">
        <f t="shared" si="2"/>
        <v>83427</v>
      </c>
      <c r="J49" s="41">
        <f t="shared" si="2"/>
        <v>-20892</v>
      </c>
      <c r="K49" s="41">
        <f t="shared" si="2"/>
        <v>384034</v>
      </c>
      <c r="L49" s="41">
        <f t="shared" si="2"/>
        <v>584563</v>
      </c>
      <c r="M49" s="41">
        <f t="shared" si="2"/>
        <v>570046</v>
      </c>
      <c r="N49" s="41">
        <f t="shared" si="2"/>
        <v>1538643</v>
      </c>
      <c r="O49" s="41">
        <f t="shared" si="2"/>
        <v>2727479</v>
      </c>
      <c r="P49" s="41">
        <f t="shared" si="2"/>
        <v>462714</v>
      </c>
      <c r="Q49" s="41">
        <f t="shared" si="2"/>
        <v>431284</v>
      </c>
      <c r="R49" s="41">
        <f t="shared" si="2"/>
        <v>3621477</v>
      </c>
      <c r="S49" s="41">
        <f t="shared" si="2"/>
        <v>-646704</v>
      </c>
      <c r="T49" s="41">
        <f t="shared" si="2"/>
        <v>346307</v>
      </c>
      <c r="U49" s="41">
        <f t="shared" si="2"/>
        <v>-717028</v>
      </c>
      <c r="V49" s="41">
        <f t="shared" si="2"/>
        <v>-1017425</v>
      </c>
      <c r="W49" s="41">
        <f t="shared" si="2"/>
        <v>4121803</v>
      </c>
      <c r="X49" s="41">
        <f t="shared" si="2"/>
        <v>-1131010</v>
      </c>
      <c r="Y49" s="41">
        <f t="shared" si="2"/>
        <v>5252813</v>
      </c>
      <c r="Z49" s="42">
        <f>+IF(X49&lt;&gt;0,+(Y49/X49)*100,0)</f>
        <v>-464.43559296557942</v>
      </c>
      <c r="AA49" s="39">
        <f>+AA33-AA48</f>
        <v>-1131010</v>
      </c>
    </row>
    <row r="50" spans="1:27" x14ac:dyDescent="0.25">
      <c r="A50" s="43" t="s">
        <v>75</v>
      </c>
      <c r="B50" s="15" t="s">
        <v>32</v>
      </c>
      <c r="C50" s="20">
        <v>14666545</v>
      </c>
      <c r="D50" s="20"/>
      <c r="E50" s="21">
        <v>25229200</v>
      </c>
      <c r="F50" s="22">
        <v>12014412</v>
      </c>
      <c r="G50" s="22">
        <v>2151552</v>
      </c>
      <c r="H50" s="22"/>
      <c r="I50" s="22">
        <v>1143594</v>
      </c>
      <c r="J50" s="22">
        <v>3295146</v>
      </c>
      <c r="K50" s="22">
        <v>4761903</v>
      </c>
      <c r="L50" s="22">
        <v>2097023</v>
      </c>
      <c r="M50" s="22"/>
      <c r="N50" s="22">
        <v>6858926</v>
      </c>
      <c r="O50" s="22"/>
      <c r="P50" s="22"/>
      <c r="Q50" s="22">
        <v>353725</v>
      </c>
      <c r="R50" s="22">
        <v>353725</v>
      </c>
      <c r="S50" s="22"/>
      <c r="T50" s="22"/>
      <c r="U50" s="22"/>
      <c r="V50" s="22"/>
      <c r="W50" s="22">
        <v>10507797</v>
      </c>
      <c r="X50" s="22">
        <v>12014412</v>
      </c>
      <c r="Y50" s="22">
        <v>-1506615</v>
      </c>
      <c r="Z50" s="23">
        <v>-12.540064382676405</v>
      </c>
      <c r="AA50" s="20">
        <v>12014412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16660823</v>
      </c>
      <c r="D52" s="48">
        <f t="shared" si="3"/>
        <v>0</v>
      </c>
      <c r="E52" s="49">
        <f t="shared" si="3"/>
        <v>21047322</v>
      </c>
      <c r="F52" s="50">
        <f t="shared" si="3"/>
        <v>10883402</v>
      </c>
      <c r="G52" s="50">
        <f t="shared" si="3"/>
        <v>2030492</v>
      </c>
      <c r="H52" s="50">
        <f t="shared" si="3"/>
        <v>16741</v>
      </c>
      <c r="I52" s="50">
        <f t="shared" si="3"/>
        <v>1227021</v>
      </c>
      <c r="J52" s="50">
        <f t="shared" si="3"/>
        <v>3274254</v>
      </c>
      <c r="K52" s="50">
        <f t="shared" si="3"/>
        <v>5145937</v>
      </c>
      <c r="L52" s="50">
        <f t="shared" si="3"/>
        <v>2681586</v>
      </c>
      <c r="M52" s="50">
        <f t="shared" si="3"/>
        <v>570046</v>
      </c>
      <c r="N52" s="50">
        <f t="shared" si="3"/>
        <v>8397569</v>
      </c>
      <c r="O52" s="50">
        <f t="shared" si="3"/>
        <v>2727479</v>
      </c>
      <c r="P52" s="50">
        <f t="shared" si="3"/>
        <v>462714</v>
      </c>
      <c r="Q52" s="50">
        <f t="shared" si="3"/>
        <v>785009</v>
      </c>
      <c r="R52" s="50">
        <f t="shared" si="3"/>
        <v>3975202</v>
      </c>
      <c r="S52" s="50">
        <f t="shared" si="3"/>
        <v>-646704</v>
      </c>
      <c r="T52" s="50">
        <f t="shared" si="3"/>
        <v>346307</v>
      </c>
      <c r="U52" s="50">
        <f t="shared" si="3"/>
        <v>-717028</v>
      </c>
      <c r="V52" s="50">
        <f t="shared" si="3"/>
        <v>-1017425</v>
      </c>
      <c r="W52" s="50">
        <f t="shared" si="3"/>
        <v>14629600</v>
      </c>
      <c r="X52" s="50">
        <f t="shared" si="3"/>
        <v>10883402</v>
      </c>
      <c r="Y52" s="50">
        <f t="shared" si="3"/>
        <v>3746198</v>
      </c>
      <c r="Z52" s="51">
        <f>+IF(X52&lt;&gt;0,+(Y52/X52)*100,0)</f>
        <v>34.421203958100598</v>
      </c>
      <c r="AA52" s="48">
        <f>SUM(AA49:AA51)</f>
        <v>10883402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16660823</v>
      </c>
      <c r="D54" s="54">
        <f>+D52-D53</f>
        <v>0</v>
      </c>
      <c r="E54" s="55">
        <f t="shared" si="4"/>
        <v>21047322</v>
      </c>
      <c r="F54" s="56">
        <f t="shared" si="4"/>
        <v>10883402</v>
      </c>
      <c r="G54" s="56">
        <f t="shared" si="4"/>
        <v>2030492</v>
      </c>
      <c r="H54" s="56">
        <f t="shared" si="4"/>
        <v>16741</v>
      </c>
      <c r="I54" s="56">
        <f t="shared" si="4"/>
        <v>1227021</v>
      </c>
      <c r="J54" s="56">
        <f t="shared" si="4"/>
        <v>3274254</v>
      </c>
      <c r="K54" s="56">
        <f t="shared" si="4"/>
        <v>5145937</v>
      </c>
      <c r="L54" s="56">
        <f t="shared" si="4"/>
        <v>2681586</v>
      </c>
      <c r="M54" s="56">
        <f t="shared" si="4"/>
        <v>570046</v>
      </c>
      <c r="N54" s="56">
        <f t="shared" si="4"/>
        <v>8397569</v>
      </c>
      <c r="O54" s="56">
        <f t="shared" si="4"/>
        <v>2727479</v>
      </c>
      <c r="P54" s="56">
        <f t="shared" si="4"/>
        <v>462714</v>
      </c>
      <c r="Q54" s="56">
        <f t="shared" si="4"/>
        <v>785009</v>
      </c>
      <c r="R54" s="56">
        <f t="shared" si="4"/>
        <v>3975202</v>
      </c>
      <c r="S54" s="56">
        <f t="shared" si="4"/>
        <v>-646704</v>
      </c>
      <c r="T54" s="56">
        <f t="shared" si="4"/>
        <v>346307</v>
      </c>
      <c r="U54" s="56">
        <f t="shared" si="4"/>
        <v>-717028</v>
      </c>
      <c r="V54" s="56">
        <f t="shared" si="4"/>
        <v>-1017425</v>
      </c>
      <c r="W54" s="56">
        <f t="shared" si="4"/>
        <v>14629600</v>
      </c>
      <c r="X54" s="56">
        <f t="shared" si="4"/>
        <v>10883402</v>
      </c>
      <c r="Y54" s="56">
        <f t="shared" si="4"/>
        <v>3746198</v>
      </c>
      <c r="Z54" s="57">
        <f>+IF(X54&lt;&gt;0,+(Y54/X54)*100,0)</f>
        <v>34.421203958100598</v>
      </c>
      <c r="AA54" s="54">
        <f>+AA52-AA53</f>
        <v>10883402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16660823</v>
      </c>
      <c r="D57" s="48">
        <f>SUM(D54:D56)</f>
        <v>0</v>
      </c>
      <c r="E57" s="49">
        <f t="shared" si="5"/>
        <v>21047322</v>
      </c>
      <c r="F57" s="50">
        <f t="shared" si="5"/>
        <v>10883402</v>
      </c>
      <c r="G57" s="50">
        <f t="shared" si="5"/>
        <v>2030492</v>
      </c>
      <c r="H57" s="50">
        <f t="shared" si="5"/>
        <v>16741</v>
      </c>
      <c r="I57" s="50">
        <f t="shared" si="5"/>
        <v>1227021</v>
      </c>
      <c r="J57" s="50">
        <f t="shared" si="5"/>
        <v>3274254</v>
      </c>
      <c r="K57" s="50">
        <f t="shared" si="5"/>
        <v>5145937</v>
      </c>
      <c r="L57" s="50">
        <f t="shared" si="5"/>
        <v>2681586</v>
      </c>
      <c r="M57" s="50">
        <f t="shared" si="5"/>
        <v>570046</v>
      </c>
      <c r="N57" s="50">
        <f t="shared" si="5"/>
        <v>8397569</v>
      </c>
      <c r="O57" s="50">
        <f t="shared" si="5"/>
        <v>2727479</v>
      </c>
      <c r="P57" s="50">
        <f t="shared" si="5"/>
        <v>462714</v>
      </c>
      <c r="Q57" s="50">
        <f t="shared" si="5"/>
        <v>785009</v>
      </c>
      <c r="R57" s="50">
        <f t="shared" si="5"/>
        <v>3975202</v>
      </c>
      <c r="S57" s="50">
        <f t="shared" si="5"/>
        <v>-646704</v>
      </c>
      <c r="T57" s="50">
        <f t="shared" si="5"/>
        <v>346307</v>
      </c>
      <c r="U57" s="50">
        <f t="shared" si="5"/>
        <v>-717028</v>
      </c>
      <c r="V57" s="50">
        <f t="shared" si="5"/>
        <v>-1017425</v>
      </c>
      <c r="W57" s="50">
        <f t="shared" si="5"/>
        <v>14629600</v>
      </c>
      <c r="X57" s="50">
        <f t="shared" si="5"/>
        <v>10883402</v>
      </c>
      <c r="Y57" s="50">
        <f t="shared" si="5"/>
        <v>3746198</v>
      </c>
      <c r="Z57" s="51">
        <f>+IF(X57&lt;&gt;0,+(Y57/X57)*100,0)</f>
        <v>34.421203958100598</v>
      </c>
      <c r="AA57" s="48">
        <f>SUM(AA54:AA56)</f>
        <v>10883402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16660823</v>
      </c>
      <c r="D60" s="65">
        <f>SUM(D57:D59)</f>
        <v>0</v>
      </c>
      <c r="E60" s="66">
        <f t="shared" si="6"/>
        <v>21047322</v>
      </c>
      <c r="F60" s="67">
        <f t="shared" si="6"/>
        <v>10883402</v>
      </c>
      <c r="G60" s="67">
        <f t="shared" si="6"/>
        <v>2030492</v>
      </c>
      <c r="H60" s="67">
        <f t="shared" si="6"/>
        <v>16741</v>
      </c>
      <c r="I60" s="67">
        <f t="shared" si="6"/>
        <v>1227021</v>
      </c>
      <c r="J60" s="67">
        <f t="shared" si="6"/>
        <v>3274254</v>
      </c>
      <c r="K60" s="67">
        <f t="shared" si="6"/>
        <v>5145937</v>
      </c>
      <c r="L60" s="67">
        <f t="shared" si="6"/>
        <v>2681586</v>
      </c>
      <c r="M60" s="67">
        <f t="shared" si="6"/>
        <v>570046</v>
      </c>
      <c r="N60" s="67">
        <f t="shared" si="6"/>
        <v>8397569</v>
      </c>
      <c r="O60" s="67">
        <f t="shared" si="6"/>
        <v>2727479</v>
      </c>
      <c r="P60" s="67">
        <f t="shared" si="6"/>
        <v>462714</v>
      </c>
      <c r="Q60" s="67">
        <f t="shared" si="6"/>
        <v>785009</v>
      </c>
      <c r="R60" s="67">
        <f t="shared" si="6"/>
        <v>3975202</v>
      </c>
      <c r="S60" s="67">
        <f t="shared" si="6"/>
        <v>-646704</v>
      </c>
      <c r="T60" s="67">
        <f t="shared" si="6"/>
        <v>346307</v>
      </c>
      <c r="U60" s="67">
        <f t="shared" si="6"/>
        <v>-717028</v>
      </c>
      <c r="V60" s="67">
        <f t="shared" si="6"/>
        <v>-1017425</v>
      </c>
      <c r="W60" s="67">
        <f t="shared" si="6"/>
        <v>14629600</v>
      </c>
      <c r="X60" s="67">
        <f t="shared" si="6"/>
        <v>10883402</v>
      </c>
      <c r="Y60" s="67">
        <f t="shared" si="6"/>
        <v>3746198</v>
      </c>
      <c r="Z60" s="68">
        <f>+IF(X60&lt;&gt;0,+(Y60/X60)*100,0)</f>
        <v>34.421203958100598</v>
      </c>
      <c r="AA60" s="65">
        <f>SUM(AA57:AA59)</f>
        <v>10883402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2543371</v>
      </c>
      <c r="D40" s="20"/>
      <c r="E40" s="21">
        <v>2802430</v>
      </c>
      <c r="F40" s="22">
        <v>2802430</v>
      </c>
      <c r="G40" s="22"/>
      <c r="H40" s="22">
        <v>490398</v>
      </c>
      <c r="I40" s="22">
        <v>237283</v>
      </c>
      <c r="J40" s="22">
        <v>727681</v>
      </c>
      <c r="K40" s="22">
        <v>245193</v>
      </c>
      <c r="L40" s="22">
        <v>237283</v>
      </c>
      <c r="M40" s="22">
        <v>245193</v>
      </c>
      <c r="N40" s="22">
        <v>727669</v>
      </c>
      <c r="O40" s="22">
        <v>245193</v>
      </c>
      <c r="P40" s="22">
        <v>221464</v>
      </c>
      <c r="Q40" s="22">
        <v>245193</v>
      </c>
      <c r="R40" s="22">
        <v>711850</v>
      </c>
      <c r="S40" s="22">
        <v>237283</v>
      </c>
      <c r="T40" s="22">
        <v>245193</v>
      </c>
      <c r="U40" s="22"/>
      <c r="V40" s="22">
        <v>482476</v>
      </c>
      <c r="W40" s="22">
        <v>2649676</v>
      </c>
      <c r="X40" s="22">
        <v>2802430</v>
      </c>
      <c r="Y40" s="22">
        <v>-152754</v>
      </c>
      <c r="Z40" s="23">
        <v>-5.4507695107460314</v>
      </c>
      <c r="AA40" s="20">
        <v>2802430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2543371</v>
      </c>
      <c r="D48" s="29">
        <f t="shared" ref="D48:Y48" si="1">SUM(D35:D47)</f>
        <v>0</v>
      </c>
      <c r="E48" s="30">
        <f t="shared" si="1"/>
        <v>2802430</v>
      </c>
      <c r="F48" s="31">
        <f t="shared" si="1"/>
        <v>2802430</v>
      </c>
      <c r="G48" s="31">
        <f t="shared" si="1"/>
        <v>0</v>
      </c>
      <c r="H48" s="31">
        <f t="shared" si="1"/>
        <v>490398</v>
      </c>
      <c r="I48" s="31">
        <f t="shared" si="1"/>
        <v>237283</v>
      </c>
      <c r="J48" s="31">
        <f t="shared" si="1"/>
        <v>727681</v>
      </c>
      <c r="K48" s="31">
        <f t="shared" si="1"/>
        <v>245193</v>
      </c>
      <c r="L48" s="31">
        <f t="shared" si="1"/>
        <v>237283</v>
      </c>
      <c r="M48" s="31">
        <f t="shared" si="1"/>
        <v>245193</v>
      </c>
      <c r="N48" s="31">
        <f t="shared" si="1"/>
        <v>727669</v>
      </c>
      <c r="O48" s="31">
        <f t="shared" si="1"/>
        <v>245193</v>
      </c>
      <c r="P48" s="31">
        <f t="shared" si="1"/>
        <v>221464</v>
      </c>
      <c r="Q48" s="31">
        <f t="shared" si="1"/>
        <v>245193</v>
      </c>
      <c r="R48" s="31">
        <f t="shared" si="1"/>
        <v>711850</v>
      </c>
      <c r="S48" s="31">
        <f t="shared" si="1"/>
        <v>237283</v>
      </c>
      <c r="T48" s="31">
        <f t="shared" si="1"/>
        <v>245193</v>
      </c>
      <c r="U48" s="31">
        <f t="shared" si="1"/>
        <v>0</v>
      </c>
      <c r="V48" s="31">
        <f t="shared" si="1"/>
        <v>482476</v>
      </c>
      <c r="W48" s="31">
        <f t="shared" si="1"/>
        <v>2649676</v>
      </c>
      <c r="X48" s="31">
        <f t="shared" si="1"/>
        <v>2802430</v>
      </c>
      <c r="Y48" s="31">
        <f t="shared" si="1"/>
        <v>-152754</v>
      </c>
      <c r="Z48" s="32">
        <f>+IF(X48&lt;&gt;0,+(Y48/X48)*100,0)</f>
        <v>-5.4507695107460314</v>
      </c>
      <c r="AA48" s="29">
        <f>SUM(AA35:AA47)</f>
        <v>2802430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-2543371</v>
      </c>
      <c r="D49" s="39">
        <f t="shared" si="2"/>
        <v>0</v>
      </c>
      <c r="E49" s="40">
        <f t="shared" si="2"/>
        <v>-2802430</v>
      </c>
      <c r="F49" s="41">
        <f t="shared" si="2"/>
        <v>-2802430</v>
      </c>
      <c r="G49" s="41">
        <f t="shared" si="2"/>
        <v>0</v>
      </c>
      <c r="H49" s="41">
        <f t="shared" si="2"/>
        <v>-490398</v>
      </c>
      <c r="I49" s="41">
        <f t="shared" si="2"/>
        <v>-237283</v>
      </c>
      <c r="J49" s="41">
        <f t="shared" si="2"/>
        <v>-727681</v>
      </c>
      <c r="K49" s="41">
        <f t="shared" si="2"/>
        <v>-245193</v>
      </c>
      <c r="L49" s="41">
        <f t="shared" si="2"/>
        <v>-237283</v>
      </c>
      <c r="M49" s="41">
        <f t="shared" si="2"/>
        <v>-245193</v>
      </c>
      <c r="N49" s="41">
        <f t="shared" si="2"/>
        <v>-727669</v>
      </c>
      <c r="O49" s="41">
        <f t="shared" si="2"/>
        <v>-245193</v>
      </c>
      <c r="P49" s="41">
        <f t="shared" si="2"/>
        <v>-221464</v>
      </c>
      <c r="Q49" s="41">
        <f t="shared" si="2"/>
        <v>-245193</v>
      </c>
      <c r="R49" s="41">
        <f t="shared" si="2"/>
        <v>-711850</v>
      </c>
      <c r="S49" s="41">
        <f t="shared" si="2"/>
        <v>-237283</v>
      </c>
      <c r="T49" s="41">
        <f t="shared" si="2"/>
        <v>-245193</v>
      </c>
      <c r="U49" s="41">
        <f t="shared" si="2"/>
        <v>0</v>
      </c>
      <c r="V49" s="41">
        <f t="shared" si="2"/>
        <v>-482476</v>
      </c>
      <c r="W49" s="41">
        <f t="shared" si="2"/>
        <v>-2649676</v>
      </c>
      <c r="X49" s="41">
        <f t="shared" si="2"/>
        <v>-2802430</v>
      </c>
      <c r="Y49" s="41">
        <f t="shared" si="2"/>
        <v>152754</v>
      </c>
      <c r="Z49" s="42">
        <f>+IF(X49&lt;&gt;0,+(Y49/X49)*100,0)</f>
        <v>-5.4507695107460314</v>
      </c>
      <c r="AA49" s="39">
        <f>+AA33-AA48</f>
        <v>-2802430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-2543371</v>
      </c>
      <c r="D52" s="48">
        <f t="shared" si="3"/>
        <v>0</v>
      </c>
      <c r="E52" s="49">
        <f t="shared" si="3"/>
        <v>-2802430</v>
      </c>
      <c r="F52" s="50">
        <f t="shared" si="3"/>
        <v>-2802430</v>
      </c>
      <c r="G52" s="50">
        <f t="shared" si="3"/>
        <v>0</v>
      </c>
      <c r="H52" s="50">
        <f t="shared" si="3"/>
        <v>-490398</v>
      </c>
      <c r="I52" s="50">
        <f t="shared" si="3"/>
        <v>-237283</v>
      </c>
      <c r="J52" s="50">
        <f t="shared" si="3"/>
        <v>-727681</v>
      </c>
      <c r="K52" s="50">
        <f t="shared" si="3"/>
        <v>-245193</v>
      </c>
      <c r="L52" s="50">
        <f t="shared" si="3"/>
        <v>-237283</v>
      </c>
      <c r="M52" s="50">
        <f t="shared" si="3"/>
        <v>-245193</v>
      </c>
      <c r="N52" s="50">
        <f t="shared" si="3"/>
        <v>-727669</v>
      </c>
      <c r="O52" s="50">
        <f t="shared" si="3"/>
        <v>-245193</v>
      </c>
      <c r="P52" s="50">
        <f t="shared" si="3"/>
        <v>-221464</v>
      </c>
      <c r="Q52" s="50">
        <f t="shared" si="3"/>
        <v>-245193</v>
      </c>
      <c r="R52" s="50">
        <f t="shared" si="3"/>
        <v>-711850</v>
      </c>
      <c r="S52" s="50">
        <f t="shared" si="3"/>
        <v>-237283</v>
      </c>
      <c r="T52" s="50">
        <f t="shared" si="3"/>
        <v>-245193</v>
      </c>
      <c r="U52" s="50">
        <f t="shared" si="3"/>
        <v>0</v>
      </c>
      <c r="V52" s="50">
        <f t="shared" si="3"/>
        <v>-482476</v>
      </c>
      <c r="W52" s="50">
        <f t="shared" si="3"/>
        <v>-2649676</v>
      </c>
      <c r="X52" s="50">
        <f t="shared" si="3"/>
        <v>-2802430</v>
      </c>
      <c r="Y52" s="50">
        <f t="shared" si="3"/>
        <v>152754</v>
      </c>
      <c r="Z52" s="51">
        <f>+IF(X52&lt;&gt;0,+(Y52/X52)*100,0)</f>
        <v>-5.4507695107460314</v>
      </c>
      <c r="AA52" s="48">
        <f>SUM(AA49:AA51)</f>
        <v>-2802430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-2543371</v>
      </c>
      <c r="D54" s="54">
        <f>+D52-D53</f>
        <v>0</v>
      </c>
      <c r="E54" s="55">
        <f t="shared" si="4"/>
        <v>-2802430</v>
      </c>
      <c r="F54" s="56">
        <f t="shared" si="4"/>
        <v>-2802430</v>
      </c>
      <c r="G54" s="56">
        <f t="shared" si="4"/>
        <v>0</v>
      </c>
      <c r="H54" s="56">
        <f t="shared" si="4"/>
        <v>-490398</v>
      </c>
      <c r="I54" s="56">
        <f t="shared" si="4"/>
        <v>-237283</v>
      </c>
      <c r="J54" s="56">
        <f t="shared" si="4"/>
        <v>-727681</v>
      </c>
      <c r="K54" s="56">
        <f t="shared" si="4"/>
        <v>-245193</v>
      </c>
      <c r="L54" s="56">
        <f t="shared" si="4"/>
        <v>-237283</v>
      </c>
      <c r="M54" s="56">
        <f t="shared" si="4"/>
        <v>-245193</v>
      </c>
      <c r="N54" s="56">
        <f t="shared" si="4"/>
        <v>-727669</v>
      </c>
      <c r="O54" s="56">
        <f t="shared" si="4"/>
        <v>-245193</v>
      </c>
      <c r="P54" s="56">
        <f t="shared" si="4"/>
        <v>-221464</v>
      </c>
      <c r="Q54" s="56">
        <f t="shared" si="4"/>
        <v>-245193</v>
      </c>
      <c r="R54" s="56">
        <f t="shared" si="4"/>
        <v>-711850</v>
      </c>
      <c r="S54" s="56">
        <f t="shared" si="4"/>
        <v>-237283</v>
      </c>
      <c r="T54" s="56">
        <f t="shared" si="4"/>
        <v>-245193</v>
      </c>
      <c r="U54" s="56">
        <f t="shared" si="4"/>
        <v>0</v>
      </c>
      <c r="V54" s="56">
        <f t="shared" si="4"/>
        <v>-482476</v>
      </c>
      <c r="W54" s="56">
        <f t="shared" si="4"/>
        <v>-2649676</v>
      </c>
      <c r="X54" s="56">
        <f t="shared" si="4"/>
        <v>-2802430</v>
      </c>
      <c r="Y54" s="56">
        <f t="shared" si="4"/>
        <v>152754</v>
      </c>
      <c r="Z54" s="57">
        <f>+IF(X54&lt;&gt;0,+(Y54/X54)*100,0)</f>
        <v>-5.4507695107460314</v>
      </c>
      <c r="AA54" s="54">
        <f>+AA52-AA53</f>
        <v>-2802430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-2543371</v>
      </c>
      <c r="D57" s="48">
        <f>SUM(D54:D56)</f>
        <v>0</v>
      </c>
      <c r="E57" s="49">
        <f t="shared" si="5"/>
        <v>-2802430</v>
      </c>
      <c r="F57" s="50">
        <f t="shared" si="5"/>
        <v>-2802430</v>
      </c>
      <c r="G57" s="50">
        <f t="shared" si="5"/>
        <v>0</v>
      </c>
      <c r="H57" s="50">
        <f t="shared" si="5"/>
        <v>-490398</v>
      </c>
      <c r="I57" s="50">
        <f t="shared" si="5"/>
        <v>-237283</v>
      </c>
      <c r="J57" s="50">
        <f t="shared" si="5"/>
        <v>-727681</v>
      </c>
      <c r="K57" s="50">
        <f t="shared" si="5"/>
        <v>-245193</v>
      </c>
      <c r="L57" s="50">
        <f t="shared" si="5"/>
        <v>-237283</v>
      </c>
      <c r="M57" s="50">
        <f t="shared" si="5"/>
        <v>-245193</v>
      </c>
      <c r="N57" s="50">
        <f t="shared" si="5"/>
        <v>-727669</v>
      </c>
      <c r="O57" s="50">
        <f t="shared" si="5"/>
        <v>-245193</v>
      </c>
      <c r="P57" s="50">
        <f t="shared" si="5"/>
        <v>-221464</v>
      </c>
      <c r="Q57" s="50">
        <f t="shared" si="5"/>
        <v>-245193</v>
      </c>
      <c r="R57" s="50">
        <f t="shared" si="5"/>
        <v>-711850</v>
      </c>
      <c r="S57" s="50">
        <f t="shared" si="5"/>
        <v>-237283</v>
      </c>
      <c r="T57" s="50">
        <f t="shared" si="5"/>
        <v>-245193</v>
      </c>
      <c r="U57" s="50">
        <f t="shared" si="5"/>
        <v>0</v>
      </c>
      <c r="V57" s="50">
        <f t="shared" si="5"/>
        <v>-482476</v>
      </c>
      <c r="W57" s="50">
        <f t="shared" si="5"/>
        <v>-2649676</v>
      </c>
      <c r="X57" s="50">
        <f t="shared" si="5"/>
        <v>-2802430</v>
      </c>
      <c r="Y57" s="50">
        <f t="shared" si="5"/>
        <v>152754</v>
      </c>
      <c r="Z57" s="51">
        <f>+IF(X57&lt;&gt;0,+(Y57/X57)*100,0)</f>
        <v>-5.4507695107460314</v>
      </c>
      <c r="AA57" s="48">
        <f>SUM(AA54:AA56)</f>
        <v>-2802430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-2543371</v>
      </c>
      <c r="D60" s="65">
        <f>SUM(D57:D59)</f>
        <v>0</v>
      </c>
      <c r="E60" s="66">
        <f t="shared" si="6"/>
        <v>-2802430</v>
      </c>
      <c r="F60" s="67">
        <f t="shared" si="6"/>
        <v>-2802430</v>
      </c>
      <c r="G60" s="67">
        <f t="shared" si="6"/>
        <v>0</v>
      </c>
      <c r="H60" s="67">
        <f t="shared" si="6"/>
        <v>-490398</v>
      </c>
      <c r="I60" s="67">
        <f t="shared" si="6"/>
        <v>-237283</v>
      </c>
      <c r="J60" s="67">
        <f t="shared" si="6"/>
        <v>-727681</v>
      </c>
      <c r="K60" s="67">
        <f t="shared" si="6"/>
        <v>-245193</v>
      </c>
      <c r="L60" s="67">
        <f t="shared" si="6"/>
        <v>-237283</v>
      </c>
      <c r="M60" s="67">
        <f t="shared" si="6"/>
        <v>-245193</v>
      </c>
      <c r="N60" s="67">
        <f t="shared" si="6"/>
        <v>-727669</v>
      </c>
      <c r="O60" s="67">
        <f t="shared" si="6"/>
        <v>-245193</v>
      </c>
      <c r="P60" s="67">
        <f t="shared" si="6"/>
        <v>-221464</v>
      </c>
      <c r="Q60" s="67">
        <f t="shared" si="6"/>
        <v>-245193</v>
      </c>
      <c r="R60" s="67">
        <f t="shared" si="6"/>
        <v>-711850</v>
      </c>
      <c r="S60" s="67">
        <f t="shared" si="6"/>
        <v>-237283</v>
      </c>
      <c r="T60" s="67">
        <f t="shared" si="6"/>
        <v>-245193</v>
      </c>
      <c r="U60" s="67">
        <f t="shared" si="6"/>
        <v>0</v>
      </c>
      <c r="V60" s="67">
        <f t="shared" si="6"/>
        <v>-482476</v>
      </c>
      <c r="W60" s="67">
        <f t="shared" si="6"/>
        <v>-2649676</v>
      </c>
      <c r="X60" s="67">
        <f t="shared" si="6"/>
        <v>-2802430</v>
      </c>
      <c r="Y60" s="67">
        <f t="shared" si="6"/>
        <v>152754</v>
      </c>
      <c r="Z60" s="68">
        <f>+IF(X60&lt;&gt;0,+(Y60/X60)*100,0)</f>
        <v>-5.4507695107460314</v>
      </c>
      <c r="AA60" s="65">
        <f>SUM(AA57:AA59)</f>
        <v>-2802430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79978566</v>
      </c>
      <c r="D8" s="20"/>
      <c r="E8" s="21">
        <v>88056980</v>
      </c>
      <c r="F8" s="22">
        <v>108013837</v>
      </c>
      <c r="G8" s="22">
        <v>8829976</v>
      </c>
      <c r="H8" s="22">
        <v>8899117</v>
      </c>
      <c r="I8" s="22">
        <v>8881865</v>
      </c>
      <c r="J8" s="22">
        <v>26610958</v>
      </c>
      <c r="K8" s="22">
        <v>9894190</v>
      </c>
      <c r="L8" s="22">
        <v>8349413</v>
      </c>
      <c r="M8" s="22">
        <v>9149250</v>
      </c>
      <c r="N8" s="22">
        <v>27392853</v>
      </c>
      <c r="O8" s="22">
        <v>9300731</v>
      </c>
      <c r="P8" s="22">
        <v>8057316</v>
      </c>
      <c r="Q8" s="22">
        <v>9198298</v>
      </c>
      <c r="R8" s="22">
        <v>26556345</v>
      </c>
      <c r="S8" s="22">
        <v>8461999</v>
      </c>
      <c r="T8" s="22">
        <v>9185563</v>
      </c>
      <c r="U8" s="22">
        <v>8742588</v>
      </c>
      <c r="V8" s="22">
        <v>26390150</v>
      </c>
      <c r="W8" s="22">
        <v>106950306</v>
      </c>
      <c r="X8" s="22">
        <v>108013837</v>
      </c>
      <c r="Y8" s="22">
        <v>-1063531</v>
      </c>
      <c r="Z8" s="23">
        <v>-0.98462477543502136</v>
      </c>
      <c r="AA8" s="20">
        <v>108013837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210977408</v>
      </c>
      <c r="D26" s="20"/>
      <c r="E26" s="21">
        <v>282008136</v>
      </c>
      <c r="F26" s="22">
        <v>301684702</v>
      </c>
      <c r="G26" s="22">
        <v>105003497</v>
      </c>
      <c r="H26" s="22"/>
      <c r="I26" s="22">
        <v>8051301</v>
      </c>
      <c r="J26" s="22">
        <v>113054798</v>
      </c>
      <c r="K26" s="22">
        <v>2331132</v>
      </c>
      <c r="L26" s="22">
        <v>11651988</v>
      </c>
      <c r="M26" s="22">
        <v>88408322</v>
      </c>
      <c r="N26" s="22">
        <v>102391442</v>
      </c>
      <c r="O26" s="22">
        <v>975513</v>
      </c>
      <c r="P26" s="22">
        <v>7097998</v>
      </c>
      <c r="Q26" s="22">
        <v>68522296</v>
      </c>
      <c r="R26" s="22">
        <v>76595807</v>
      </c>
      <c r="S26" s="22">
        <v>2649114</v>
      </c>
      <c r="T26" s="22">
        <v>4945775</v>
      </c>
      <c r="U26" s="22">
        <v>1629360</v>
      </c>
      <c r="V26" s="22">
        <v>9224249</v>
      </c>
      <c r="W26" s="22">
        <v>301266296</v>
      </c>
      <c r="X26" s="22">
        <v>301684702</v>
      </c>
      <c r="Y26" s="22">
        <v>-418406</v>
      </c>
      <c r="Z26" s="23">
        <v>-0.13868982988736367</v>
      </c>
      <c r="AA26" s="20">
        <v>301684702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290955974</v>
      </c>
      <c r="D33" s="29">
        <f t="shared" ref="D33:Y33" si="0">SUM(D6:D32)</f>
        <v>0</v>
      </c>
      <c r="E33" s="30">
        <f t="shared" si="0"/>
        <v>370065116</v>
      </c>
      <c r="F33" s="31">
        <f t="shared" si="0"/>
        <v>409698539</v>
      </c>
      <c r="G33" s="31">
        <f t="shared" si="0"/>
        <v>113833473</v>
      </c>
      <c r="H33" s="31">
        <f t="shared" si="0"/>
        <v>8899117</v>
      </c>
      <c r="I33" s="31">
        <f t="shared" si="0"/>
        <v>16933166</v>
      </c>
      <c r="J33" s="31">
        <f t="shared" si="0"/>
        <v>139665756</v>
      </c>
      <c r="K33" s="31">
        <f t="shared" si="0"/>
        <v>12225322</v>
      </c>
      <c r="L33" s="31">
        <f t="shared" si="0"/>
        <v>20001401</v>
      </c>
      <c r="M33" s="31">
        <f t="shared" si="0"/>
        <v>97557572</v>
      </c>
      <c r="N33" s="31">
        <f t="shared" si="0"/>
        <v>129784295</v>
      </c>
      <c r="O33" s="31">
        <f t="shared" si="0"/>
        <v>10276244</v>
      </c>
      <c r="P33" s="31">
        <f t="shared" si="0"/>
        <v>15155314</v>
      </c>
      <c r="Q33" s="31">
        <f t="shared" si="0"/>
        <v>77720594</v>
      </c>
      <c r="R33" s="31">
        <f t="shared" si="0"/>
        <v>103152152</v>
      </c>
      <c r="S33" s="31">
        <f t="shared" si="0"/>
        <v>11111113</v>
      </c>
      <c r="T33" s="31">
        <f t="shared" si="0"/>
        <v>14131338</v>
      </c>
      <c r="U33" s="31">
        <f t="shared" si="0"/>
        <v>10371948</v>
      </c>
      <c r="V33" s="31">
        <f t="shared" si="0"/>
        <v>35614399</v>
      </c>
      <c r="W33" s="31">
        <f t="shared" si="0"/>
        <v>408216602</v>
      </c>
      <c r="X33" s="31">
        <f t="shared" si="0"/>
        <v>409698539</v>
      </c>
      <c r="Y33" s="31">
        <f t="shared" si="0"/>
        <v>-1481937</v>
      </c>
      <c r="Z33" s="32">
        <f>+IF(X33&lt;&gt;0,+(Y33/X33)*100,0)</f>
        <v>-0.36171400650271784</v>
      </c>
      <c r="AA33" s="29">
        <f>SUM(AA6:AA32)</f>
        <v>409698539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27721467</v>
      </c>
      <c r="D35" s="20"/>
      <c r="E35" s="21">
        <v>28754859</v>
      </c>
      <c r="F35" s="22">
        <v>29966949</v>
      </c>
      <c r="G35" s="22">
        <v>2376630</v>
      </c>
      <c r="H35" s="22">
        <v>2217381</v>
      </c>
      <c r="I35" s="22">
        <v>2293798</v>
      </c>
      <c r="J35" s="22">
        <v>6887809</v>
      </c>
      <c r="K35" s="22">
        <v>2544751</v>
      </c>
      <c r="L35" s="22">
        <v>2367579</v>
      </c>
      <c r="M35" s="22">
        <v>2215110</v>
      </c>
      <c r="N35" s="22">
        <v>7127440</v>
      </c>
      <c r="O35" s="22">
        <v>2111322</v>
      </c>
      <c r="P35" s="22">
        <v>2243614</v>
      </c>
      <c r="Q35" s="22">
        <v>2770236</v>
      </c>
      <c r="R35" s="22">
        <v>7125172</v>
      </c>
      <c r="S35" s="22">
        <v>2310384</v>
      </c>
      <c r="T35" s="22">
        <v>2403701</v>
      </c>
      <c r="U35" s="22">
        <v>2305241</v>
      </c>
      <c r="V35" s="22">
        <v>7019326</v>
      </c>
      <c r="W35" s="22">
        <v>28159747</v>
      </c>
      <c r="X35" s="22">
        <v>29966949</v>
      </c>
      <c r="Y35" s="22">
        <v>-1807202</v>
      </c>
      <c r="Z35" s="23">
        <v>-6.0306506344706623</v>
      </c>
      <c r="AA35" s="20">
        <v>29966949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904912</v>
      </c>
      <c r="D38" s="20"/>
      <c r="E38" s="21">
        <v>900000</v>
      </c>
      <c r="F38" s="22">
        <v>1050000</v>
      </c>
      <c r="G38" s="22">
        <v>163242</v>
      </c>
      <c r="H38" s="22">
        <v>78652</v>
      </c>
      <c r="I38" s="22">
        <v>78745</v>
      </c>
      <c r="J38" s="22">
        <v>320639</v>
      </c>
      <c r="K38" s="22">
        <v>89132</v>
      </c>
      <c r="L38" s="22">
        <v>81686</v>
      </c>
      <c r="M38" s="22">
        <v>56271</v>
      </c>
      <c r="N38" s="22">
        <v>227089</v>
      </c>
      <c r="O38" s="22">
        <v>29498</v>
      </c>
      <c r="P38" s="22">
        <v>33080</v>
      </c>
      <c r="Q38" s="22">
        <v>61313</v>
      </c>
      <c r="R38" s="22">
        <v>123891</v>
      </c>
      <c r="S38" s="22">
        <v>30042</v>
      </c>
      <c r="T38" s="22">
        <v>40671</v>
      </c>
      <c r="U38" s="22">
        <v>98580</v>
      </c>
      <c r="V38" s="22">
        <v>169293</v>
      </c>
      <c r="W38" s="22">
        <v>840912</v>
      </c>
      <c r="X38" s="22">
        <v>1050000</v>
      </c>
      <c r="Y38" s="22">
        <v>-209088</v>
      </c>
      <c r="Z38" s="23">
        <v>-19.913142857142859</v>
      </c>
      <c r="AA38" s="20">
        <v>1050000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68412139</v>
      </c>
      <c r="D42" s="20"/>
      <c r="E42" s="21">
        <v>42840252</v>
      </c>
      <c r="F42" s="22">
        <v>60117110</v>
      </c>
      <c r="G42" s="22"/>
      <c r="H42" s="22">
        <v>429998</v>
      </c>
      <c r="I42" s="22">
        <v>8723589</v>
      </c>
      <c r="J42" s="22">
        <v>9153587</v>
      </c>
      <c r="K42" s="22">
        <v>2429603</v>
      </c>
      <c r="L42" s="22">
        <v>11116247</v>
      </c>
      <c r="M42" s="22">
        <v>4979124</v>
      </c>
      <c r="N42" s="22">
        <v>18524974</v>
      </c>
      <c r="O42" s="22">
        <v>2462331</v>
      </c>
      <c r="P42" s="22">
        <v>7984019</v>
      </c>
      <c r="Q42" s="22">
        <v>5979197</v>
      </c>
      <c r="R42" s="22">
        <v>16425547</v>
      </c>
      <c r="S42" s="22">
        <v>2813515</v>
      </c>
      <c r="T42" s="22">
        <v>4362043</v>
      </c>
      <c r="U42" s="22">
        <v>6627605</v>
      </c>
      <c r="V42" s="22">
        <v>13803163</v>
      </c>
      <c r="W42" s="22">
        <v>57907271</v>
      </c>
      <c r="X42" s="22">
        <v>60117110</v>
      </c>
      <c r="Y42" s="22">
        <v>-2209839</v>
      </c>
      <c r="Z42" s="23">
        <v>-3.6758902748319069</v>
      </c>
      <c r="AA42" s="20">
        <v>60117110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1818380</v>
      </c>
      <c r="V44" s="22">
        <v>1818380</v>
      </c>
      <c r="W44" s="22">
        <v>1818380</v>
      </c>
      <c r="X44" s="22"/>
      <c r="Y44" s="22">
        <v>1818380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-9485818</v>
      </c>
      <c r="D45" s="20"/>
      <c r="E45" s="21">
        <v>3498498</v>
      </c>
      <c r="F45" s="22">
        <v>4478498</v>
      </c>
      <c r="G45" s="22">
        <v>20887</v>
      </c>
      <c r="H45" s="22">
        <v>162974</v>
      </c>
      <c r="I45" s="22">
        <v>333132</v>
      </c>
      <c r="J45" s="22">
        <v>516993</v>
      </c>
      <c r="K45" s="22">
        <v>291653</v>
      </c>
      <c r="L45" s="22">
        <v>695442</v>
      </c>
      <c r="M45" s="22">
        <v>19476</v>
      </c>
      <c r="N45" s="22">
        <v>1006571</v>
      </c>
      <c r="O45" s="22">
        <v>1096809</v>
      </c>
      <c r="P45" s="22">
        <v>171116</v>
      </c>
      <c r="Q45" s="22">
        <v>18760</v>
      </c>
      <c r="R45" s="22">
        <v>1286685</v>
      </c>
      <c r="S45" s="22">
        <v>20061</v>
      </c>
      <c r="T45" s="22">
        <v>20218</v>
      </c>
      <c r="U45" s="22">
        <v>284293</v>
      </c>
      <c r="V45" s="22">
        <v>324572</v>
      </c>
      <c r="W45" s="22">
        <v>3134821</v>
      </c>
      <c r="X45" s="22">
        <v>4478498</v>
      </c>
      <c r="Y45" s="22">
        <v>-1343677</v>
      </c>
      <c r="Z45" s="23">
        <v>-30.002849169520672</v>
      </c>
      <c r="AA45" s="20">
        <v>4478498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87552700</v>
      </c>
      <c r="D48" s="29">
        <f t="shared" ref="D48:Y48" si="1">SUM(D35:D47)</f>
        <v>0</v>
      </c>
      <c r="E48" s="30">
        <f t="shared" si="1"/>
        <v>75993609</v>
      </c>
      <c r="F48" s="31">
        <f t="shared" si="1"/>
        <v>95612557</v>
      </c>
      <c r="G48" s="31">
        <f t="shared" si="1"/>
        <v>2560759</v>
      </c>
      <c r="H48" s="31">
        <f t="shared" si="1"/>
        <v>2889005</v>
      </c>
      <c r="I48" s="31">
        <f t="shared" si="1"/>
        <v>11429264</v>
      </c>
      <c r="J48" s="31">
        <f t="shared" si="1"/>
        <v>16879028</v>
      </c>
      <c r="K48" s="31">
        <f t="shared" si="1"/>
        <v>5355139</v>
      </c>
      <c r="L48" s="31">
        <f t="shared" si="1"/>
        <v>14260954</v>
      </c>
      <c r="M48" s="31">
        <f t="shared" si="1"/>
        <v>7269981</v>
      </c>
      <c r="N48" s="31">
        <f t="shared" si="1"/>
        <v>26886074</v>
      </c>
      <c r="O48" s="31">
        <f t="shared" si="1"/>
        <v>5699960</v>
      </c>
      <c r="P48" s="31">
        <f t="shared" si="1"/>
        <v>10431829</v>
      </c>
      <c r="Q48" s="31">
        <f t="shared" si="1"/>
        <v>8829506</v>
      </c>
      <c r="R48" s="31">
        <f t="shared" si="1"/>
        <v>24961295</v>
      </c>
      <c r="S48" s="31">
        <f t="shared" si="1"/>
        <v>5174002</v>
      </c>
      <c r="T48" s="31">
        <f t="shared" si="1"/>
        <v>6826633</v>
      </c>
      <c r="U48" s="31">
        <f t="shared" si="1"/>
        <v>11134099</v>
      </c>
      <c r="V48" s="31">
        <f t="shared" si="1"/>
        <v>23134734</v>
      </c>
      <c r="W48" s="31">
        <f t="shared" si="1"/>
        <v>91861131</v>
      </c>
      <c r="X48" s="31">
        <f t="shared" si="1"/>
        <v>95612557</v>
      </c>
      <c r="Y48" s="31">
        <f t="shared" si="1"/>
        <v>-3751426</v>
      </c>
      <c r="Z48" s="32">
        <f>+IF(X48&lt;&gt;0,+(Y48/X48)*100,0)</f>
        <v>-3.9235704155469868</v>
      </c>
      <c r="AA48" s="29">
        <f>SUM(AA35:AA47)</f>
        <v>95612557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203403274</v>
      </c>
      <c r="D49" s="39">
        <f t="shared" si="2"/>
        <v>0</v>
      </c>
      <c r="E49" s="40">
        <f t="shared" si="2"/>
        <v>294071507</v>
      </c>
      <c r="F49" s="41">
        <f t="shared" si="2"/>
        <v>314085982</v>
      </c>
      <c r="G49" s="41">
        <f t="shared" si="2"/>
        <v>111272714</v>
      </c>
      <c r="H49" s="41">
        <f t="shared" si="2"/>
        <v>6010112</v>
      </c>
      <c r="I49" s="41">
        <f t="shared" si="2"/>
        <v>5503902</v>
      </c>
      <c r="J49" s="41">
        <f t="shared" si="2"/>
        <v>122786728</v>
      </c>
      <c r="K49" s="41">
        <f t="shared" si="2"/>
        <v>6870183</v>
      </c>
      <c r="L49" s="41">
        <f t="shared" si="2"/>
        <v>5740447</v>
      </c>
      <c r="M49" s="41">
        <f t="shared" si="2"/>
        <v>90287591</v>
      </c>
      <c r="N49" s="41">
        <f t="shared" si="2"/>
        <v>102898221</v>
      </c>
      <c r="O49" s="41">
        <f t="shared" si="2"/>
        <v>4576284</v>
      </c>
      <c r="P49" s="41">
        <f t="shared" si="2"/>
        <v>4723485</v>
      </c>
      <c r="Q49" s="41">
        <f t="shared" si="2"/>
        <v>68891088</v>
      </c>
      <c r="R49" s="41">
        <f t="shared" si="2"/>
        <v>78190857</v>
      </c>
      <c r="S49" s="41">
        <f t="shared" si="2"/>
        <v>5937111</v>
      </c>
      <c r="T49" s="41">
        <f t="shared" si="2"/>
        <v>7304705</v>
      </c>
      <c r="U49" s="41">
        <f t="shared" si="2"/>
        <v>-762151</v>
      </c>
      <c r="V49" s="41">
        <f t="shared" si="2"/>
        <v>12479665</v>
      </c>
      <c r="W49" s="41">
        <f t="shared" si="2"/>
        <v>316355471</v>
      </c>
      <c r="X49" s="41">
        <f t="shared" si="2"/>
        <v>314085982</v>
      </c>
      <c r="Y49" s="41">
        <f t="shared" si="2"/>
        <v>2269489</v>
      </c>
      <c r="Z49" s="42">
        <f>+IF(X49&lt;&gt;0,+(Y49/X49)*100,0)</f>
        <v>0.72256933771721144</v>
      </c>
      <c r="AA49" s="39">
        <f>+AA33-AA48</f>
        <v>314085982</v>
      </c>
    </row>
    <row r="50" spans="1:27" x14ac:dyDescent="0.25">
      <c r="A50" s="43" t="s">
        <v>75</v>
      </c>
      <c r="B50" s="15" t="s">
        <v>32</v>
      </c>
      <c r="C50" s="20">
        <v>63366456</v>
      </c>
      <c r="D50" s="20"/>
      <c r="E50" s="21">
        <v>124550000</v>
      </c>
      <c r="F50" s="22">
        <v>145906442</v>
      </c>
      <c r="G50" s="22"/>
      <c r="H50" s="22">
        <v>3269393</v>
      </c>
      <c r="I50" s="22">
        <v>7475847</v>
      </c>
      <c r="J50" s="22">
        <v>10745240</v>
      </c>
      <c r="K50" s="22">
        <v>14082905</v>
      </c>
      <c r="L50" s="22">
        <v>10129634</v>
      </c>
      <c r="M50" s="22">
        <v>33017137</v>
      </c>
      <c r="N50" s="22">
        <v>57229676</v>
      </c>
      <c r="O50" s="22">
        <v>941302</v>
      </c>
      <c r="P50" s="22">
        <v>6570325</v>
      </c>
      <c r="Q50" s="22">
        <v>20056720</v>
      </c>
      <c r="R50" s="22">
        <v>27568347</v>
      </c>
      <c r="S50" s="22">
        <v>14851507</v>
      </c>
      <c r="T50" s="22">
        <v>14144289</v>
      </c>
      <c r="U50" s="22">
        <v>20576334</v>
      </c>
      <c r="V50" s="22">
        <v>49572130</v>
      </c>
      <c r="W50" s="22">
        <v>145115393</v>
      </c>
      <c r="X50" s="22">
        <v>145906442</v>
      </c>
      <c r="Y50" s="22">
        <v>-791049</v>
      </c>
      <c r="Z50" s="23">
        <v>-0.54216180530260616</v>
      </c>
      <c r="AA50" s="20">
        <v>145906442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266769730</v>
      </c>
      <c r="D52" s="48">
        <f t="shared" si="3"/>
        <v>0</v>
      </c>
      <c r="E52" s="49">
        <f t="shared" si="3"/>
        <v>418621507</v>
      </c>
      <c r="F52" s="50">
        <f t="shared" si="3"/>
        <v>459992424</v>
      </c>
      <c r="G52" s="50">
        <f t="shared" si="3"/>
        <v>111272714</v>
      </c>
      <c r="H52" s="50">
        <f t="shared" si="3"/>
        <v>9279505</v>
      </c>
      <c r="I52" s="50">
        <f t="shared" si="3"/>
        <v>12979749</v>
      </c>
      <c r="J52" s="50">
        <f t="shared" si="3"/>
        <v>133531968</v>
      </c>
      <c r="K52" s="50">
        <f t="shared" si="3"/>
        <v>20953088</v>
      </c>
      <c r="L52" s="50">
        <f t="shared" si="3"/>
        <v>15870081</v>
      </c>
      <c r="M52" s="50">
        <f t="shared" si="3"/>
        <v>123304728</v>
      </c>
      <c r="N52" s="50">
        <f t="shared" si="3"/>
        <v>160127897</v>
      </c>
      <c r="O52" s="50">
        <f t="shared" si="3"/>
        <v>5517586</v>
      </c>
      <c r="P52" s="50">
        <f t="shared" si="3"/>
        <v>11293810</v>
      </c>
      <c r="Q52" s="50">
        <f t="shared" si="3"/>
        <v>88947808</v>
      </c>
      <c r="R52" s="50">
        <f t="shared" si="3"/>
        <v>105759204</v>
      </c>
      <c r="S52" s="50">
        <f t="shared" si="3"/>
        <v>20788618</v>
      </c>
      <c r="T52" s="50">
        <f t="shared" si="3"/>
        <v>21448994</v>
      </c>
      <c r="U52" s="50">
        <f t="shared" si="3"/>
        <v>19814183</v>
      </c>
      <c r="V52" s="50">
        <f t="shared" si="3"/>
        <v>62051795</v>
      </c>
      <c r="W52" s="50">
        <f t="shared" si="3"/>
        <v>461470864</v>
      </c>
      <c r="X52" s="50">
        <f t="shared" si="3"/>
        <v>459992424</v>
      </c>
      <c r="Y52" s="50">
        <f t="shared" si="3"/>
        <v>1478440</v>
      </c>
      <c r="Z52" s="51">
        <f>+IF(X52&lt;&gt;0,+(Y52/X52)*100,0)</f>
        <v>0.32140529340544094</v>
      </c>
      <c r="AA52" s="48">
        <f>SUM(AA49:AA51)</f>
        <v>459992424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266769730</v>
      </c>
      <c r="D54" s="54">
        <f>+D52-D53</f>
        <v>0</v>
      </c>
      <c r="E54" s="55">
        <f t="shared" si="4"/>
        <v>418621507</v>
      </c>
      <c r="F54" s="56">
        <f t="shared" si="4"/>
        <v>459992424</v>
      </c>
      <c r="G54" s="56">
        <f t="shared" si="4"/>
        <v>111272714</v>
      </c>
      <c r="H54" s="56">
        <f t="shared" si="4"/>
        <v>9279505</v>
      </c>
      <c r="I54" s="56">
        <f t="shared" si="4"/>
        <v>12979749</v>
      </c>
      <c r="J54" s="56">
        <f t="shared" si="4"/>
        <v>133531968</v>
      </c>
      <c r="K54" s="56">
        <f t="shared" si="4"/>
        <v>20953088</v>
      </c>
      <c r="L54" s="56">
        <f t="shared" si="4"/>
        <v>15870081</v>
      </c>
      <c r="M54" s="56">
        <f t="shared" si="4"/>
        <v>123304728</v>
      </c>
      <c r="N54" s="56">
        <f t="shared" si="4"/>
        <v>160127897</v>
      </c>
      <c r="O54" s="56">
        <f t="shared" si="4"/>
        <v>5517586</v>
      </c>
      <c r="P54" s="56">
        <f t="shared" si="4"/>
        <v>11293810</v>
      </c>
      <c r="Q54" s="56">
        <f t="shared" si="4"/>
        <v>88947808</v>
      </c>
      <c r="R54" s="56">
        <f t="shared" si="4"/>
        <v>105759204</v>
      </c>
      <c r="S54" s="56">
        <f t="shared" si="4"/>
        <v>20788618</v>
      </c>
      <c r="T54" s="56">
        <f t="shared" si="4"/>
        <v>21448994</v>
      </c>
      <c r="U54" s="56">
        <f t="shared" si="4"/>
        <v>19814183</v>
      </c>
      <c r="V54" s="56">
        <f t="shared" si="4"/>
        <v>62051795</v>
      </c>
      <c r="W54" s="56">
        <f t="shared" si="4"/>
        <v>461470864</v>
      </c>
      <c r="X54" s="56">
        <f t="shared" si="4"/>
        <v>459992424</v>
      </c>
      <c r="Y54" s="56">
        <f t="shared" si="4"/>
        <v>1478440</v>
      </c>
      <c r="Z54" s="57">
        <f>+IF(X54&lt;&gt;0,+(Y54/X54)*100,0)</f>
        <v>0.32140529340544094</v>
      </c>
      <c r="AA54" s="54">
        <f>+AA52-AA53</f>
        <v>459992424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266769730</v>
      </c>
      <c r="D57" s="48">
        <f>SUM(D54:D56)</f>
        <v>0</v>
      </c>
      <c r="E57" s="49">
        <f t="shared" si="5"/>
        <v>418621507</v>
      </c>
      <c r="F57" s="50">
        <f t="shared" si="5"/>
        <v>459992424</v>
      </c>
      <c r="G57" s="50">
        <f t="shared" si="5"/>
        <v>111272714</v>
      </c>
      <c r="H57" s="50">
        <f t="shared" si="5"/>
        <v>9279505</v>
      </c>
      <c r="I57" s="50">
        <f t="shared" si="5"/>
        <v>12979749</v>
      </c>
      <c r="J57" s="50">
        <f t="shared" si="5"/>
        <v>133531968</v>
      </c>
      <c r="K57" s="50">
        <f t="shared" si="5"/>
        <v>20953088</v>
      </c>
      <c r="L57" s="50">
        <f t="shared" si="5"/>
        <v>15870081</v>
      </c>
      <c r="M57" s="50">
        <f t="shared" si="5"/>
        <v>123304728</v>
      </c>
      <c r="N57" s="50">
        <f t="shared" si="5"/>
        <v>160127897</v>
      </c>
      <c r="O57" s="50">
        <f t="shared" si="5"/>
        <v>5517586</v>
      </c>
      <c r="P57" s="50">
        <f t="shared" si="5"/>
        <v>11293810</v>
      </c>
      <c r="Q57" s="50">
        <f t="shared" si="5"/>
        <v>88947808</v>
      </c>
      <c r="R57" s="50">
        <f t="shared" si="5"/>
        <v>105759204</v>
      </c>
      <c r="S57" s="50">
        <f t="shared" si="5"/>
        <v>20788618</v>
      </c>
      <c r="T57" s="50">
        <f t="shared" si="5"/>
        <v>21448994</v>
      </c>
      <c r="U57" s="50">
        <f t="shared" si="5"/>
        <v>19814183</v>
      </c>
      <c r="V57" s="50">
        <f t="shared" si="5"/>
        <v>62051795</v>
      </c>
      <c r="W57" s="50">
        <f t="shared" si="5"/>
        <v>461470864</v>
      </c>
      <c r="X57" s="50">
        <f t="shared" si="5"/>
        <v>459992424</v>
      </c>
      <c r="Y57" s="50">
        <f t="shared" si="5"/>
        <v>1478440</v>
      </c>
      <c r="Z57" s="51">
        <f>+IF(X57&lt;&gt;0,+(Y57/X57)*100,0)</f>
        <v>0.32140529340544094</v>
      </c>
      <c r="AA57" s="48">
        <f>SUM(AA54:AA56)</f>
        <v>459992424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266769730</v>
      </c>
      <c r="D60" s="65">
        <f>SUM(D57:D59)</f>
        <v>0</v>
      </c>
      <c r="E60" s="66">
        <f t="shared" si="6"/>
        <v>418621507</v>
      </c>
      <c r="F60" s="67">
        <f t="shared" si="6"/>
        <v>459992424</v>
      </c>
      <c r="G60" s="67">
        <f t="shared" si="6"/>
        <v>111272714</v>
      </c>
      <c r="H60" s="67">
        <f t="shared" si="6"/>
        <v>9279505</v>
      </c>
      <c r="I60" s="67">
        <f t="shared" si="6"/>
        <v>12979749</v>
      </c>
      <c r="J60" s="67">
        <f t="shared" si="6"/>
        <v>133531968</v>
      </c>
      <c r="K60" s="67">
        <f t="shared" si="6"/>
        <v>20953088</v>
      </c>
      <c r="L60" s="67">
        <f t="shared" si="6"/>
        <v>15870081</v>
      </c>
      <c r="M60" s="67">
        <f t="shared" si="6"/>
        <v>123304728</v>
      </c>
      <c r="N60" s="67">
        <f t="shared" si="6"/>
        <v>160127897</v>
      </c>
      <c r="O60" s="67">
        <f t="shared" si="6"/>
        <v>5517586</v>
      </c>
      <c r="P60" s="67">
        <f t="shared" si="6"/>
        <v>11293810</v>
      </c>
      <c r="Q60" s="67">
        <f t="shared" si="6"/>
        <v>88947808</v>
      </c>
      <c r="R60" s="67">
        <f t="shared" si="6"/>
        <v>105759204</v>
      </c>
      <c r="S60" s="67">
        <f t="shared" si="6"/>
        <v>20788618</v>
      </c>
      <c r="T60" s="67">
        <f t="shared" si="6"/>
        <v>21448994</v>
      </c>
      <c r="U60" s="67">
        <f t="shared" si="6"/>
        <v>19814183</v>
      </c>
      <c r="V60" s="67">
        <f t="shared" si="6"/>
        <v>62051795</v>
      </c>
      <c r="W60" s="67">
        <f t="shared" si="6"/>
        <v>461470864</v>
      </c>
      <c r="X60" s="67">
        <f t="shared" si="6"/>
        <v>459992424</v>
      </c>
      <c r="Y60" s="67">
        <f t="shared" si="6"/>
        <v>1478440</v>
      </c>
      <c r="Z60" s="68">
        <f>+IF(X60&lt;&gt;0,+(Y60/X60)*100,0)</f>
        <v>0.32140529340544094</v>
      </c>
      <c r="AA60" s="65">
        <f>SUM(AA57:AA59)</f>
        <v>459992424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9338761</v>
      </c>
      <c r="D8" s="20"/>
      <c r="E8" s="21">
        <v>9904094</v>
      </c>
      <c r="F8" s="22">
        <v>9813331</v>
      </c>
      <c r="G8" s="22">
        <v>791172</v>
      </c>
      <c r="H8" s="22">
        <v>857093</v>
      </c>
      <c r="I8" s="22">
        <v>840877</v>
      </c>
      <c r="J8" s="22">
        <v>2489142</v>
      </c>
      <c r="K8" s="22">
        <v>790595</v>
      </c>
      <c r="L8" s="22">
        <v>915871</v>
      </c>
      <c r="M8" s="22">
        <v>690292</v>
      </c>
      <c r="N8" s="22">
        <v>2396758</v>
      </c>
      <c r="O8" s="22">
        <v>906429</v>
      </c>
      <c r="P8" s="22">
        <v>734915</v>
      </c>
      <c r="Q8" s="22">
        <v>559673</v>
      </c>
      <c r="R8" s="22">
        <v>2201017</v>
      </c>
      <c r="S8" s="22">
        <v>761595</v>
      </c>
      <c r="T8" s="22">
        <v>761026</v>
      </c>
      <c r="U8" s="22">
        <v>830243</v>
      </c>
      <c r="V8" s="22">
        <v>2352864</v>
      </c>
      <c r="W8" s="22">
        <v>9439781</v>
      </c>
      <c r="X8" s="22">
        <v>9813331</v>
      </c>
      <c r="Y8" s="22">
        <v>-373550</v>
      </c>
      <c r="Z8" s="23">
        <v>-3.8065566116133249</v>
      </c>
      <c r="AA8" s="20">
        <v>9813331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4474742</v>
      </c>
      <c r="D13" s="20"/>
      <c r="E13" s="21">
        <v>5478027</v>
      </c>
      <c r="F13" s="22">
        <v>5478027</v>
      </c>
      <c r="G13" s="22">
        <v>323415</v>
      </c>
      <c r="H13" s="22">
        <v>327485</v>
      </c>
      <c r="I13" s="22">
        <v>328440</v>
      </c>
      <c r="J13" s="22">
        <v>979340</v>
      </c>
      <c r="K13" s="22">
        <v>325355</v>
      </c>
      <c r="L13" s="22">
        <v>326481</v>
      </c>
      <c r="M13" s="22">
        <v>323320</v>
      </c>
      <c r="N13" s="22">
        <v>975156</v>
      </c>
      <c r="O13" s="22">
        <v>282954</v>
      </c>
      <c r="P13" s="22">
        <v>325073</v>
      </c>
      <c r="Q13" s="22">
        <v>326905</v>
      </c>
      <c r="R13" s="22">
        <v>934932</v>
      </c>
      <c r="S13" s="22">
        <v>331702</v>
      </c>
      <c r="T13" s="22">
        <v>329696</v>
      </c>
      <c r="U13" s="22">
        <v>326538</v>
      </c>
      <c r="V13" s="22">
        <v>987936</v>
      </c>
      <c r="W13" s="22">
        <v>3877364</v>
      </c>
      <c r="X13" s="22">
        <v>5478027</v>
      </c>
      <c r="Y13" s="22">
        <v>-1600663</v>
      </c>
      <c r="Z13" s="23">
        <v>-29.219698990165622</v>
      </c>
      <c r="AA13" s="20">
        <v>5478027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13813503</v>
      </c>
      <c r="D33" s="29">
        <f t="shared" ref="D33:Y33" si="0">SUM(D6:D32)</f>
        <v>0</v>
      </c>
      <c r="E33" s="30">
        <f t="shared" si="0"/>
        <v>15382121</v>
      </c>
      <c r="F33" s="31">
        <f t="shared" si="0"/>
        <v>15291358</v>
      </c>
      <c r="G33" s="31">
        <f t="shared" si="0"/>
        <v>1114587</v>
      </c>
      <c r="H33" s="31">
        <f t="shared" si="0"/>
        <v>1184578</v>
      </c>
      <c r="I33" s="31">
        <f t="shared" si="0"/>
        <v>1169317</v>
      </c>
      <c r="J33" s="31">
        <f t="shared" si="0"/>
        <v>3468482</v>
      </c>
      <c r="K33" s="31">
        <f t="shared" si="0"/>
        <v>1115950</v>
      </c>
      <c r="L33" s="31">
        <f t="shared" si="0"/>
        <v>1242352</v>
      </c>
      <c r="M33" s="31">
        <f t="shared" si="0"/>
        <v>1013612</v>
      </c>
      <c r="N33" s="31">
        <f t="shared" si="0"/>
        <v>3371914</v>
      </c>
      <c r="O33" s="31">
        <f t="shared" si="0"/>
        <v>1189383</v>
      </c>
      <c r="P33" s="31">
        <f t="shared" si="0"/>
        <v>1059988</v>
      </c>
      <c r="Q33" s="31">
        <f t="shared" si="0"/>
        <v>886578</v>
      </c>
      <c r="R33" s="31">
        <f t="shared" si="0"/>
        <v>3135949</v>
      </c>
      <c r="S33" s="31">
        <f t="shared" si="0"/>
        <v>1093297</v>
      </c>
      <c r="T33" s="31">
        <f t="shared" si="0"/>
        <v>1090722</v>
      </c>
      <c r="U33" s="31">
        <f t="shared" si="0"/>
        <v>1156781</v>
      </c>
      <c r="V33" s="31">
        <f t="shared" si="0"/>
        <v>3340800</v>
      </c>
      <c r="W33" s="31">
        <f t="shared" si="0"/>
        <v>13317145</v>
      </c>
      <c r="X33" s="31">
        <f t="shared" si="0"/>
        <v>15291358</v>
      </c>
      <c r="Y33" s="31">
        <f t="shared" si="0"/>
        <v>-1974213</v>
      </c>
      <c r="Z33" s="32">
        <f>+IF(X33&lt;&gt;0,+(Y33/X33)*100,0)</f>
        <v>-12.910645346214508</v>
      </c>
      <c r="AA33" s="29">
        <f>SUM(AA6:AA32)</f>
        <v>15291358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183166</v>
      </c>
      <c r="D35" s="20"/>
      <c r="E35" s="21">
        <v>933272</v>
      </c>
      <c r="F35" s="22">
        <v>747012</v>
      </c>
      <c r="G35" s="22">
        <v>16419</v>
      </c>
      <c r="H35" s="22">
        <v>15580</v>
      </c>
      <c r="I35" s="22">
        <v>12992</v>
      </c>
      <c r="J35" s="22">
        <v>44991</v>
      </c>
      <c r="K35" s="22">
        <v>11633</v>
      </c>
      <c r="L35" s="22">
        <v>14552</v>
      </c>
      <c r="M35" s="22">
        <v>15860</v>
      </c>
      <c r="N35" s="22">
        <v>42045</v>
      </c>
      <c r="O35" s="22">
        <v>16095</v>
      </c>
      <c r="P35" s="22">
        <v>6144</v>
      </c>
      <c r="Q35" s="22">
        <v>18123</v>
      </c>
      <c r="R35" s="22">
        <v>40362</v>
      </c>
      <c r="S35" s="22">
        <v>14798</v>
      </c>
      <c r="T35" s="22">
        <v>27197</v>
      </c>
      <c r="U35" s="22">
        <v>12018</v>
      </c>
      <c r="V35" s="22">
        <v>54013</v>
      </c>
      <c r="W35" s="22">
        <v>181411</v>
      </c>
      <c r="X35" s="22">
        <v>747012</v>
      </c>
      <c r="Y35" s="22">
        <v>-565601</v>
      </c>
      <c r="Z35" s="23">
        <v>-75.715115687565927</v>
      </c>
      <c r="AA35" s="20">
        <v>747012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3406</v>
      </c>
      <c r="D45" s="20"/>
      <c r="E45" s="21">
        <v>3371</v>
      </c>
      <c r="F45" s="22">
        <v>3423</v>
      </c>
      <c r="G45" s="22">
        <v>298</v>
      </c>
      <c r="H45" s="22">
        <v>290</v>
      </c>
      <c r="I45" s="22">
        <v>264</v>
      </c>
      <c r="J45" s="22">
        <v>852</v>
      </c>
      <c r="K45" s="22">
        <v>275</v>
      </c>
      <c r="L45" s="22">
        <v>286</v>
      </c>
      <c r="M45" s="22">
        <v>299</v>
      </c>
      <c r="N45" s="22">
        <v>860</v>
      </c>
      <c r="O45" s="22">
        <v>301</v>
      </c>
      <c r="P45" s="22">
        <v>202</v>
      </c>
      <c r="Q45" s="22">
        <v>324</v>
      </c>
      <c r="R45" s="22">
        <v>827</v>
      </c>
      <c r="S45" s="22">
        <v>290</v>
      </c>
      <c r="T45" s="22">
        <v>414</v>
      </c>
      <c r="U45" s="22">
        <v>266</v>
      </c>
      <c r="V45" s="22">
        <v>970</v>
      </c>
      <c r="W45" s="22">
        <v>3509</v>
      </c>
      <c r="X45" s="22">
        <v>3423</v>
      </c>
      <c r="Y45" s="22">
        <v>86</v>
      </c>
      <c r="Z45" s="23">
        <v>2.5124160093485246</v>
      </c>
      <c r="AA45" s="20">
        <v>3423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186572</v>
      </c>
      <c r="D48" s="29">
        <f t="shared" ref="D48:Y48" si="1">SUM(D35:D47)</f>
        <v>0</v>
      </c>
      <c r="E48" s="30">
        <f t="shared" si="1"/>
        <v>936643</v>
      </c>
      <c r="F48" s="31">
        <f t="shared" si="1"/>
        <v>750435</v>
      </c>
      <c r="G48" s="31">
        <f t="shared" si="1"/>
        <v>16717</v>
      </c>
      <c r="H48" s="31">
        <f t="shared" si="1"/>
        <v>15870</v>
      </c>
      <c r="I48" s="31">
        <f t="shared" si="1"/>
        <v>13256</v>
      </c>
      <c r="J48" s="31">
        <f t="shared" si="1"/>
        <v>45843</v>
      </c>
      <c r="K48" s="31">
        <f t="shared" si="1"/>
        <v>11908</v>
      </c>
      <c r="L48" s="31">
        <f t="shared" si="1"/>
        <v>14838</v>
      </c>
      <c r="M48" s="31">
        <f t="shared" si="1"/>
        <v>16159</v>
      </c>
      <c r="N48" s="31">
        <f t="shared" si="1"/>
        <v>42905</v>
      </c>
      <c r="O48" s="31">
        <f t="shared" si="1"/>
        <v>16396</v>
      </c>
      <c r="P48" s="31">
        <f t="shared" si="1"/>
        <v>6346</v>
      </c>
      <c r="Q48" s="31">
        <f t="shared" si="1"/>
        <v>18447</v>
      </c>
      <c r="R48" s="31">
        <f t="shared" si="1"/>
        <v>41189</v>
      </c>
      <c r="S48" s="31">
        <f t="shared" si="1"/>
        <v>15088</v>
      </c>
      <c r="T48" s="31">
        <f t="shared" si="1"/>
        <v>27611</v>
      </c>
      <c r="U48" s="31">
        <f t="shared" si="1"/>
        <v>12284</v>
      </c>
      <c r="V48" s="31">
        <f t="shared" si="1"/>
        <v>54983</v>
      </c>
      <c r="W48" s="31">
        <f t="shared" si="1"/>
        <v>184920</v>
      </c>
      <c r="X48" s="31">
        <f t="shared" si="1"/>
        <v>750435</v>
      </c>
      <c r="Y48" s="31">
        <f t="shared" si="1"/>
        <v>-565515</v>
      </c>
      <c r="Z48" s="32">
        <f>+IF(X48&lt;&gt;0,+(Y48/X48)*100,0)</f>
        <v>-75.358292190529497</v>
      </c>
      <c r="AA48" s="29">
        <f>SUM(AA35:AA47)</f>
        <v>750435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13626931</v>
      </c>
      <c r="D49" s="39">
        <f t="shared" si="2"/>
        <v>0</v>
      </c>
      <c r="E49" s="40">
        <f t="shared" si="2"/>
        <v>14445478</v>
      </c>
      <c r="F49" s="41">
        <f t="shared" si="2"/>
        <v>14540923</v>
      </c>
      <c r="G49" s="41">
        <f t="shared" si="2"/>
        <v>1097870</v>
      </c>
      <c r="H49" s="41">
        <f t="shared" si="2"/>
        <v>1168708</v>
      </c>
      <c r="I49" s="41">
        <f t="shared" si="2"/>
        <v>1156061</v>
      </c>
      <c r="J49" s="41">
        <f t="shared" si="2"/>
        <v>3422639</v>
      </c>
      <c r="K49" s="41">
        <f t="shared" si="2"/>
        <v>1104042</v>
      </c>
      <c r="L49" s="41">
        <f t="shared" si="2"/>
        <v>1227514</v>
      </c>
      <c r="M49" s="41">
        <f t="shared" si="2"/>
        <v>997453</v>
      </c>
      <c r="N49" s="41">
        <f t="shared" si="2"/>
        <v>3329009</v>
      </c>
      <c r="O49" s="41">
        <f t="shared" si="2"/>
        <v>1172987</v>
      </c>
      <c r="P49" s="41">
        <f t="shared" si="2"/>
        <v>1053642</v>
      </c>
      <c r="Q49" s="41">
        <f t="shared" si="2"/>
        <v>868131</v>
      </c>
      <c r="R49" s="41">
        <f t="shared" si="2"/>
        <v>3094760</v>
      </c>
      <c r="S49" s="41">
        <f t="shared" si="2"/>
        <v>1078209</v>
      </c>
      <c r="T49" s="41">
        <f t="shared" si="2"/>
        <v>1063111</v>
      </c>
      <c r="U49" s="41">
        <f t="shared" si="2"/>
        <v>1144497</v>
      </c>
      <c r="V49" s="41">
        <f t="shared" si="2"/>
        <v>3285817</v>
      </c>
      <c r="W49" s="41">
        <f t="shared" si="2"/>
        <v>13132225</v>
      </c>
      <c r="X49" s="41">
        <f t="shared" si="2"/>
        <v>14540923</v>
      </c>
      <c r="Y49" s="41">
        <f t="shared" si="2"/>
        <v>-1408698</v>
      </c>
      <c r="Z49" s="42">
        <f>+IF(X49&lt;&gt;0,+(Y49/X49)*100,0)</f>
        <v>-9.687816928815316</v>
      </c>
      <c r="AA49" s="39">
        <f>+AA33-AA48</f>
        <v>14540923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13626931</v>
      </c>
      <c r="D52" s="48">
        <f t="shared" si="3"/>
        <v>0</v>
      </c>
      <c r="E52" s="49">
        <f t="shared" si="3"/>
        <v>14445478</v>
      </c>
      <c r="F52" s="50">
        <f t="shared" si="3"/>
        <v>14540923</v>
      </c>
      <c r="G52" s="50">
        <f t="shared" si="3"/>
        <v>1097870</v>
      </c>
      <c r="H52" s="50">
        <f t="shared" si="3"/>
        <v>1168708</v>
      </c>
      <c r="I52" s="50">
        <f t="shared" si="3"/>
        <v>1156061</v>
      </c>
      <c r="J52" s="50">
        <f t="shared" si="3"/>
        <v>3422639</v>
      </c>
      <c r="K52" s="50">
        <f t="shared" si="3"/>
        <v>1104042</v>
      </c>
      <c r="L52" s="50">
        <f t="shared" si="3"/>
        <v>1227514</v>
      </c>
      <c r="M52" s="50">
        <f t="shared" si="3"/>
        <v>997453</v>
      </c>
      <c r="N52" s="50">
        <f t="shared" si="3"/>
        <v>3329009</v>
      </c>
      <c r="O52" s="50">
        <f t="shared" si="3"/>
        <v>1172987</v>
      </c>
      <c r="P52" s="50">
        <f t="shared" si="3"/>
        <v>1053642</v>
      </c>
      <c r="Q52" s="50">
        <f t="shared" si="3"/>
        <v>868131</v>
      </c>
      <c r="R52" s="50">
        <f t="shared" si="3"/>
        <v>3094760</v>
      </c>
      <c r="S52" s="50">
        <f t="shared" si="3"/>
        <v>1078209</v>
      </c>
      <c r="T52" s="50">
        <f t="shared" si="3"/>
        <v>1063111</v>
      </c>
      <c r="U52" s="50">
        <f t="shared" si="3"/>
        <v>1144497</v>
      </c>
      <c r="V52" s="50">
        <f t="shared" si="3"/>
        <v>3285817</v>
      </c>
      <c r="W52" s="50">
        <f t="shared" si="3"/>
        <v>13132225</v>
      </c>
      <c r="X52" s="50">
        <f t="shared" si="3"/>
        <v>14540923</v>
      </c>
      <c r="Y52" s="50">
        <f t="shared" si="3"/>
        <v>-1408698</v>
      </c>
      <c r="Z52" s="51">
        <f>+IF(X52&lt;&gt;0,+(Y52/X52)*100,0)</f>
        <v>-9.687816928815316</v>
      </c>
      <c r="AA52" s="48">
        <f>SUM(AA49:AA51)</f>
        <v>14540923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13626931</v>
      </c>
      <c r="D54" s="54">
        <f>+D52-D53</f>
        <v>0</v>
      </c>
      <c r="E54" s="55">
        <f t="shared" si="4"/>
        <v>14445478</v>
      </c>
      <c r="F54" s="56">
        <f t="shared" si="4"/>
        <v>14540923</v>
      </c>
      <c r="G54" s="56">
        <f t="shared" si="4"/>
        <v>1097870</v>
      </c>
      <c r="H54" s="56">
        <f t="shared" si="4"/>
        <v>1168708</v>
      </c>
      <c r="I54" s="56">
        <f t="shared" si="4"/>
        <v>1156061</v>
      </c>
      <c r="J54" s="56">
        <f t="shared" si="4"/>
        <v>3422639</v>
      </c>
      <c r="K54" s="56">
        <f t="shared" si="4"/>
        <v>1104042</v>
      </c>
      <c r="L54" s="56">
        <f t="shared" si="4"/>
        <v>1227514</v>
      </c>
      <c r="M54" s="56">
        <f t="shared" si="4"/>
        <v>997453</v>
      </c>
      <c r="N54" s="56">
        <f t="shared" si="4"/>
        <v>3329009</v>
      </c>
      <c r="O54" s="56">
        <f t="shared" si="4"/>
        <v>1172987</v>
      </c>
      <c r="P54" s="56">
        <f t="shared" si="4"/>
        <v>1053642</v>
      </c>
      <c r="Q54" s="56">
        <f t="shared" si="4"/>
        <v>868131</v>
      </c>
      <c r="R54" s="56">
        <f t="shared" si="4"/>
        <v>3094760</v>
      </c>
      <c r="S54" s="56">
        <f t="shared" si="4"/>
        <v>1078209</v>
      </c>
      <c r="T54" s="56">
        <f t="shared" si="4"/>
        <v>1063111</v>
      </c>
      <c r="U54" s="56">
        <f t="shared" si="4"/>
        <v>1144497</v>
      </c>
      <c r="V54" s="56">
        <f t="shared" si="4"/>
        <v>3285817</v>
      </c>
      <c r="W54" s="56">
        <f t="shared" si="4"/>
        <v>13132225</v>
      </c>
      <c r="X54" s="56">
        <f t="shared" si="4"/>
        <v>14540923</v>
      </c>
      <c r="Y54" s="56">
        <f t="shared" si="4"/>
        <v>-1408698</v>
      </c>
      <c r="Z54" s="57">
        <f>+IF(X54&lt;&gt;0,+(Y54/X54)*100,0)</f>
        <v>-9.687816928815316</v>
      </c>
      <c r="AA54" s="54">
        <f>+AA52-AA53</f>
        <v>14540923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13626931</v>
      </c>
      <c r="D57" s="48">
        <f>SUM(D54:D56)</f>
        <v>0</v>
      </c>
      <c r="E57" s="49">
        <f t="shared" si="5"/>
        <v>14445478</v>
      </c>
      <c r="F57" s="50">
        <f t="shared" si="5"/>
        <v>14540923</v>
      </c>
      <c r="G57" s="50">
        <f t="shared" si="5"/>
        <v>1097870</v>
      </c>
      <c r="H57" s="50">
        <f t="shared" si="5"/>
        <v>1168708</v>
      </c>
      <c r="I57" s="50">
        <f t="shared" si="5"/>
        <v>1156061</v>
      </c>
      <c r="J57" s="50">
        <f t="shared" si="5"/>
        <v>3422639</v>
      </c>
      <c r="K57" s="50">
        <f t="shared" si="5"/>
        <v>1104042</v>
      </c>
      <c r="L57" s="50">
        <f t="shared" si="5"/>
        <v>1227514</v>
      </c>
      <c r="M57" s="50">
        <f t="shared" si="5"/>
        <v>997453</v>
      </c>
      <c r="N57" s="50">
        <f t="shared" si="5"/>
        <v>3329009</v>
      </c>
      <c r="O57" s="50">
        <f t="shared" si="5"/>
        <v>1172987</v>
      </c>
      <c r="P57" s="50">
        <f t="shared" si="5"/>
        <v>1053642</v>
      </c>
      <c r="Q57" s="50">
        <f t="shared" si="5"/>
        <v>868131</v>
      </c>
      <c r="R57" s="50">
        <f t="shared" si="5"/>
        <v>3094760</v>
      </c>
      <c r="S57" s="50">
        <f t="shared" si="5"/>
        <v>1078209</v>
      </c>
      <c r="T57" s="50">
        <f t="shared" si="5"/>
        <v>1063111</v>
      </c>
      <c r="U57" s="50">
        <f t="shared" si="5"/>
        <v>1144497</v>
      </c>
      <c r="V57" s="50">
        <f t="shared" si="5"/>
        <v>3285817</v>
      </c>
      <c r="W57" s="50">
        <f t="shared" si="5"/>
        <v>13132225</v>
      </c>
      <c r="X57" s="50">
        <f t="shared" si="5"/>
        <v>14540923</v>
      </c>
      <c r="Y57" s="50">
        <f t="shared" si="5"/>
        <v>-1408698</v>
      </c>
      <c r="Z57" s="51">
        <f>+IF(X57&lt;&gt;0,+(Y57/X57)*100,0)</f>
        <v>-9.687816928815316</v>
      </c>
      <c r="AA57" s="48">
        <f>SUM(AA54:AA56)</f>
        <v>14540923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13626931</v>
      </c>
      <c r="D60" s="65">
        <f>SUM(D57:D59)</f>
        <v>0</v>
      </c>
      <c r="E60" s="66">
        <f t="shared" si="6"/>
        <v>14445478</v>
      </c>
      <c r="F60" s="67">
        <f t="shared" si="6"/>
        <v>14540923</v>
      </c>
      <c r="G60" s="67">
        <f t="shared" si="6"/>
        <v>1097870</v>
      </c>
      <c r="H60" s="67">
        <f t="shared" si="6"/>
        <v>1168708</v>
      </c>
      <c r="I60" s="67">
        <f t="shared" si="6"/>
        <v>1156061</v>
      </c>
      <c r="J60" s="67">
        <f t="shared" si="6"/>
        <v>3422639</v>
      </c>
      <c r="K60" s="67">
        <f t="shared" si="6"/>
        <v>1104042</v>
      </c>
      <c r="L60" s="67">
        <f t="shared" si="6"/>
        <v>1227514</v>
      </c>
      <c r="M60" s="67">
        <f t="shared" si="6"/>
        <v>997453</v>
      </c>
      <c r="N60" s="67">
        <f t="shared" si="6"/>
        <v>3329009</v>
      </c>
      <c r="O60" s="67">
        <f t="shared" si="6"/>
        <v>1172987</v>
      </c>
      <c r="P60" s="67">
        <f t="shared" si="6"/>
        <v>1053642</v>
      </c>
      <c r="Q60" s="67">
        <f t="shared" si="6"/>
        <v>868131</v>
      </c>
      <c r="R60" s="67">
        <f t="shared" si="6"/>
        <v>3094760</v>
      </c>
      <c r="S60" s="67">
        <f t="shared" si="6"/>
        <v>1078209</v>
      </c>
      <c r="T60" s="67">
        <f t="shared" si="6"/>
        <v>1063111</v>
      </c>
      <c r="U60" s="67">
        <f t="shared" si="6"/>
        <v>1144497</v>
      </c>
      <c r="V60" s="67">
        <f t="shared" si="6"/>
        <v>3285817</v>
      </c>
      <c r="W60" s="67">
        <f t="shared" si="6"/>
        <v>13132225</v>
      </c>
      <c r="X60" s="67">
        <f t="shared" si="6"/>
        <v>14540923</v>
      </c>
      <c r="Y60" s="67">
        <f t="shared" si="6"/>
        <v>-1408698</v>
      </c>
      <c r="Z60" s="68">
        <f>+IF(X60&lt;&gt;0,+(Y60/X60)*100,0)</f>
        <v>-9.687816928815316</v>
      </c>
      <c r="AA60" s="65">
        <f>SUM(AA57:AA59)</f>
        <v>14540923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>
        <v>517330</v>
      </c>
      <c r="N8" s="22">
        <v>517330</v>
      </c>
      <c r="O8" s="22">
        <v>-517330</v>
      </c>
      <c r="P8" s="22"/>
      <c r="Q8" s="22">
        <v>-17851</v>
      </c>
      <c r="R8" s="22">
        <v>-535181</v>
      </c>
      <c r="S8" s="22">
        <v>17851</v>
      </c>
      <c r="T8" s="22"/>
      <c r="U8" s="22">
        <v>576069</v>
      </c>
      <c r="V8" s="22">
        <v>593920</v>
      </c>
      <c r="W8" s="22">
        <v>576069</v>
      </c>
      <c r="X8" s="22"/>
      <c r="Y8" s="22">
        <v>576069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36167</v>
      </c>
      <c r="N13" s="22">
        <v>36167</v>
      </c>
      <c r="O13" s="22">
        <v>-36167</v>
      </c>
      <c r="P13" s="22"/>
      <c r="Q13" s="22"/>
      <c r="R13" s="22">
        <v>-36167</v>
      </c>
      <c r="S13" s="22"/>
      <c r="T13" s="22"/>
      <c r="U13" s="22">
        <v>38375</v>
      </c>
      <c r="V13" s="22">
        <v>38375</v>
      </c>
      <c r="W13" s="22">
        <v>38375</v>
      </c>
      <c r="X13" s="22"/>
      <c r="Y13" s="22">
        <v>38375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553497</v>
      </c>
      <c r="N33" s="31">
        <f t="shared" si="0"/>
        <v>553497</v>
      </c>
      <c r="O33" s="31">
        <f t="shared" si="0"/>
        <v>-553497</v>
      </c>
      <c r="P33" s="31">
        <f t="shared" si="0"/>
        <v>0</v>
      </c>
      <c r="Q33" s="31">
        <f t="shared" si="0"/>
        <v>-17851</v>
      </c>
      <c r="R33" s="31">
        <f t="shared" si="0"/>
        <v>-571348</v>
      </c>
      <c r="S33" s="31">
        <f t="shared" si="0"/>
        <v>17851</v>
      </c>
      <c r="T33" s="31">
        <f t="shared" si="0"/>
        <v>0</v>
      </c>
      <c r="U33" s="31">
        <f t="shared" si="0"/>
        <v>614444</v>
      </c>
      <c r="V33" s="31">
        <f t="shared" si="0"/>
        <v>632295</v>
      </c>
      <c r="W33" s="31">
        <f t="shared" si="0"/>
        <v>614444</v>
      </c>
      <c r="X33" s="31">
        <f t="shared" si="0"/>
        <v>0</v>
      </c>
      <c r="Y33" s="31">
        <f t="shared" si="0"/>
        <v>614444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294123</v>
      </c>
      <c r="F35" s="22">
        <v>164123</v>
      </c>
      <c r="G35" s="22"/>
      <c r="H35" s="22"/>
      <c r="I35" s="22"/>
      <c r="J35" s="22"/>
      <c r="K35" s="22"/>
      <c r="L35" s="22"/>
      <c r="M35" s="22">
        <v>95646</v>
      </c>
      <c r="N35" s="22">
        <v>95646</v>
      </c>
      <c r="O35" s="22">
        <v>-95646</v>
      </c>
      <c r="P35" s="22"/>
      <c r="Q35" s="22"/>
      <c r="R35" s="22">
        <v>-95646</v>
      </c>
      <c r="S35" s="22"/>
      <c r="T35" s="22"/>
      <c r="U35" s="22">
        <v>107441</v>
      </c>
      <c r="V35" s="22">
        <v>107441</v>
      </c>
      <c r="W35" s="22">
        <v>107441</v>
      </c>
      <c r="X35" s="22">
        <v>164123</v>
      </c>
      <c r="Y35" s="22">
        <v>-56682</v>
      </c>
      <c r="Z35" s="23">
        <v>-34.536292902274511</v>
      </c>
      <c r="AA35" s="20">
        <v>164123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23384</v>
      </c>
      <c r="H38" s="22">
        <v>-18602</v>
      </c>
      <c r="I38" s="22">
        <v>-1753</v>
      </c>
      <c r="J38" s="22">
        <v>3029</v>
      </c>
      <c r="K38" s="22">
        <v>45586</v>
      </c>
      <c r="L38" s="22">
        <v>-48616</v>
      </c>
      <c r="M38" s="22">
        <v>31398</v>
      </c>
      <c r="N38" s="22">
        <v>28368</v>
      </c>
      <c r="O38" s="22">
        <v>21577</v>
      </c>
      <c r="P38" s="22">
        <v>40796</v>
      </c>
      <c r="Q38" s="22">
        <v>-52074</v>
      </c>
      <c r="R38" s="22">
        <v>10299</v>
      </c>
      <c r="S38" s="22">
        <v>6554</v>
      </c>
      <c r="T38" s="22">
        <v>20750</v>
      </c>
      <c r="U38" s="22">
        <v>36812</v>
      </c>
      <c r="V38" s="22">
        <v>64116</v>
      </c>
      <c r="W38" s="22">
        <v>105812</v>
      </c>
      <c r="X38" s="22"/>
      <c r="Y38" s="22">
        <v>105812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294123</v>
      </c>
      <c r="F48" s="31">
        <f t="shared" si="1"/>
        <v>164123</v>
      </c>
      <c r="G48" s="31">
        <f t="shared" si="1"/>
        <v>23384</v>
      </c>
      <c r="H48" s="31">
        <f t="shared" si="1"/>
        <v>-18602</v>
      </c>
      <c r="I48" s="31">
        <f t="shared" si="1"/>
        <v>-1753</v>
      </c>
      <c r="J48" s="31">
        <f t="shared" si="1"/>
        <v>3029</v>
      </c>
      <c r="K48" s="31">
        <f t="shared" si="1"/>
        <v>45586</v>
      </c>
      <c r="L48" s="31">
        <f t="shared" si="1"/>
        <v>-48616</v>
      </c>
      <c r="M48" s="31">
        <f t="shared" si="1"/>
        <v>127044</v>
      </c>
      <c r="N48" s="31">
        <f t="shared" si="1"/>
        <v>124014</v>
      </c>
      <c r="O48" s="31">
        <f t="shared" si="1"/>
        <v>-74069</v>
      </c>
      <c r="P48" s="31">
        <f t="shared" si="1"/>
        <v>40796</v>
      </c>
      <c r="Q48" s="31">
        <f t="shared" si="1"/>
        <v>-52074</v>
      </c>
      <c r="R48" s="31">
        <f t="shared" si="1"/>
        <v>-85347</v>
      </c>
      <c r="S48" s="31">
        <f t="shared" si="1"/>
        <v>6554</v>
      </c>
      <c r="T48" s="31">
        <f t="shared" si="1"/>
        <v>20750</v>
      </c>
      <c r="U48" s="31">
        <f t="shared" si="1"/>
        <v>144253</v>
      </c>
      <c r="V48" s="31">
        <f t="shared" si="1"/>
        <v>171557</v>
      </c>
      <c r="W48" s="31">
        <f t="shared" si="1"/>
        <v>213253</v>
      </c>
      <c r="X48" s="31">
        <f t="shared" si="1"/>
        <v>164123</v>
      </c>
      <c r="Y48" s="31">
        <f t="shared" si="1"/>
        <v>49130</v>
      </c>
      <c r="Z48" s="32">
        <f>+IF(X48&lt;&gt;0,+(Y48/X48)*100,0)</f>
        <v>29.934865923727937</v>
      </c>
      <c r="AA48" s="29">
        <f>SUM(AA35:AA47)</f>
        <v>164123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-294123</v>
      </c>
      <c r="F49" s="41">
        <f t="shared" si="2"/>
        <v>-164123</v>
      </c>
      <c r="G49" s="41">
        <f t="shared" si="2"/>
        <v>-23384</v>
      </c>
      <c r="H49" s="41">
        <f t="shared" si="2"/>
        <v>18602</v>
      </c>
      <c r="I49" s="41">
        <f t="shared" si="2"/>
        <v>1753</v>
      </c>
      <c r="J49" s="41">
        <f t="shared" si="2"/>
        <v>-3029</v>
      </c>
      <c r="K49" s="41">
        <f t="shared" si="2"/>
        <v>-45586</v>
      </c>
      <c r="L49" s="41">
        <f t="shared" si="2"/>
        <v>48616</v>
      </c>
      <c r="M49" s="41">
        <f t="shared" si="2"/>
        <v>426453</v>
      </c>
      <c r="N49" s="41">
        <f t="shared" si="2"/>
        <v>429483</v>
      </c>
      <c r="O49" s="41">
        <f t="shared" si="2"/>
        <v>-479428</v>
      </c>
      <c r="P49" s="41">
        <f t="shared" si="2"/>
        <v>-40796</v>
      </c>
      <c r="Q49" s="41">
        <f t="shared" si="2"/>
        <v>34223</v>
      </c>
      <c r="R49" s="41">
        <f t="shared" si="2"/>
        <v>-486001</v>
      </c>
      <c r="S49" s="41">
        <f t="shared" si="2"/>
        <v>11297</v>
      </c>
      <c r="T49" s="41">
        <f t="shared" si="2"/>
        <v>-20750</v>
      </c>
      <c r="U49" s="41">
        <f t="shared" si="2"/>
        <v>470191</v>
      </c>
      <c r="V49" s="41">
        <f t="shared" si="2"/>
        <v>460738</v>
      </c>
      <c r="W49" s="41">
        <f t="shared" si="2"/>
        <v>401191</v>
      </c>
      <c r="X49" s="41">
        <f t="shared" si="2"/>
        <v>-164123</v>
      </c>
      <c r="Y49" s="41">
        <f t="shared" si="2"/>
        <v>565314</v>
      </c>
      <c r="Z49" s="42">
        <f>+IF(X49&lt;&gt;0,+(Y49/X49)*100,0)</f>
        <v>-344.445324543178</v>
      </c>
      <c r="AA49" s="39">
        <f>+AA33-AA48</f>
        <v>-164123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-294123</v>
      </c>
      <c r="F52" s="50">
        <f t="shared" si="3"/>
        <v>-164123</v>
      </c>
      <c r="G52" s="50">
        <f t="shared" si="3"/>
        <v>-23384</v>
      </c>
      <c r="H52" s="50">
        <f t="shared" si="3"/>
        <v>18602</v>
      </c>
      <c r="I52" s="50">
        <f t="shared" si="3"/>
        <v>1753</v>
      </c>
      <c r="J52" s="50">
        <f t="shared" si="3"/>
        <v>-3029</v>
      </c>
      <c r="K52" s="50">
        <f t="shared" si="3"/>
        <v>-45586</v>
      </c>
      <c r="L52" s="50">
        <f t="shared" si="3"/>
        <v>48616</v>
      </c>
      <c r="M52" s="50">
        <f t="shared" si="3"/>
        <v>426453</v>
      </c>
      <c r="N52" s="50">
        <f t="shared" si="3"/>
        <v>429483</v>
      </c>
      <c r="O52" s="50">
        <f t="shared" si="3"/>
        <v>-479428</v>
      </c>
      <c r="P52" s="50">
        <f t="shared" si="3"/>
        <v>-40796</v>
      </c>
      <c r="Q52" s="50">
        <f t="shared" si="3"/>
        <v>34223</v>
      </c>
      <c r="R52" s="50">
        <f t="shared" si="3"/>
        <v>-486001</v>
      </c>
      <c r="S52" s="50">
        <f t="shared" si="3"/>
        <v>11297</v>
      </c>
      <c r="T52" s="50">
        <f t="shared" si="3"/>
        <v>-20750</v>
      </c>
      <c r="U52" s="50">
        <f t="shared" si="3"/>
        <v>470191</v>
      </c>
      <c r="V52" s="50">
        <f t="shared" si="3"/>
        <v>460738</v>
      </c>
      <c r="W52" s="50">
        <f t="shared" si="3"/>
        <v>401191</v>
      </c>
      <c r="X52" s="50">
        <f t="shared" si="3"/>
        <v>-164123</v>
      </c>
      <c r="Y52" s="50">
        <f t="shared" si="3"/>
        <v>565314</v>
      </c>
      <c r="Z52" s="51">
        <f>+IF(X52&lt;&gt;0,+(Y52/X52)*100,0)</f>
        <v>-344.445324543178</v>
      </c>
      <c r="AA52" s="48">
        <f>SUM(AA49:AA51)</f>
        <v>-164123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-294123</v>
      </c>
      <c r="F54" s="56">
        <f t="shared" si="4"/>
        <v>-164123</v>
      </c>
      <c r="G54" s="56">
        <f t="shared" si="4"/>
        <v>-23384</v>
      </c>
      <c r="H54" s="56">
        <f t="shared" si="4"/>
        <v>18602</v>
      </c>
      <c r="I54" s="56">
        <f t="shared" si="4"/>
        <v>1753</v>
      </c>
      <c r="J54" s="56">
        <f t="shared" si="4"/>
        <v>-3029</v>
      </c>
      <c r="K54" s="56">
        <f t="shared" si="4"/>
        <v>-45586</v>
      </c>
      <c r="L54" s="56">
        <f t="shared" si="4"/>
        <v>48616</v>
      </c>
      <c r="M54" s="56">
        <f t="shared" si="4"/>
        <v>426453</v>
      </c>
      <c r="N54" s="56">
        <f t="shared" si="4"/>
        <v>429483</v>
      </c>
      <c r="O54" s="56">
        <f t="shared" si="4"/>
        <v>-479428</v>
      </c>
      <c r="P54" s="56">
        <f t="shared" si="4"/>
        <v>-40796</v>
      </c>
      <c r="Q54" s="56">
        <f t="shared" si="4"/>
        <v>34223</v>
      </c>
      <c r="R54" s="56">
        <f t="shared" si="4"/>
        <v>-486001</v>
      </c>
      <c r="S54" s="56">
        <f t="shared" si="4"/>
        <v>11297</v>
      </c>
      <c r="T54" s="56">
        <f t="shared" si="4"/>
        <v>-20750</v>
      </c>
      <c r="U54" s="56">
        <f t="shared" si="4"/>
        <v>470191</v>
      </c>
      <c r="V54" s="56">
        <f t="shared" si="4"/>
        <v>460738</v>
      </c>
      <c r="W54" s="56">
        <f t="shared" si="4"/>
        <v>401191</v>
      </c>
      <c r="X54" s="56">
        <f t="shared" si="4"/>
        <v>-164123</v>
      </c>
      <c r="Y54" s="56">
        <f t="shared" si="4"/>
        <v>565314</v>
      </c>
      <c r="Z54" s="57">
        <f>+IF(X54&lt;&gt;0,+(Y54/X54)*100,0)</f>
        <v>-344.445324543178</v>
      </c>
      <c r="AA54" s="54">
        <f>+AA52-AA53</f>
        <v>-164123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-294123</v>
      </c>
      <c r="F57" s="50">
        <f t="shared" si="5"/>
        <v>-164123</v>
      </c>
      <c r="G57" s="50">
        <f t="shared" si="5"/>
        <v>-23384</v>
      </c>
      <c r="H57" s="50">
        <f t="shared" si="5"/>
        <v>18602</v>
      </c>
      <c r="I57" s="50">
        <f t="shared" si="5"/>
        <v>1753</v>
      </c>
      <c r="J57" s="50">
        <f t="shared" si="5"/>
        <v>-3029</v>
      </c>
      <c r="K57" s="50">
        <f t="shared" si="5"/>
        <v>-45586</v>
      </c>
      <c r="L57" s="50">
        <f t="shared" si="5"/>
        <v>48616</v>
      </c>
      <c r="M57" s="50">
        <f t="shared" si="5"/>
        <v>426453</v>
      </c>
      <c r="N57" s="50">
        <f t="shared" si="5"/>
        <v>429483</v>
      </c>
      <c r="O57" s="50">
        <f t="shared" si="5"/>
        <v>-479428</v>
      </c>
      <c r="P57" s="50">
        <f t="shared" si="5"/>
        <v>-40796</v>
      </c>
      <c r="Q57" s="50">
        <f t="shared" si="5"/>
        <v>34223</v>
      </c>
      <c r="R57" s="50">
        <f t="shared" si="5"/>
        <v>-486001</v>
      </c>
      <c r="S57" s="50">
        <f t="shared" si="5"/>
        <v>11297</v>
      </c>
      <c r="T57" s="50">
        <f t="shared" si="5"/>
        <v>-20750</v>
      </c>
      <c r="U57" s="50">
        <f t="shared" si="5"/>
        <v>470191</v>
      </c>
      <c r="V57" s="50">
        <f t="shared" si="5"/>
        <v>460738</v>
      </c>
      <c r="W57" s="50">
        <f t="shared" si="5"/>
        <v>401191</v>
      </c>
      <c r="X57" s="50">
        <f t="shared" si="5"/>
        <v>-164123</v>
      </c>
      <c r="Y57" s="50">
        <f t="shared" si="5"/>
        <v>565314</v>
      </c>
      <c r="Z57" s="51">
        <f>+IF(X57&lt;&gt;0,+(Y57/X57)*100,0)</f>
        <v>-344.445324543178</v>
      </c>
      <c r="AA57" s="48">
        <f>SUM(AA54:AA56)</f>
        <v>-164123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-294123</v>
      </c>
      <c r="F60" s="67">
        <f t="shared" si="6"/>
        <v>-164123</v>
      </c>
      <c r="G60" s="67">
        <f t="shared" si="6"/>
        <v>-23384</v>
      </c>
      <c r="H60" s="67">
        <f t="shared" si="6"/>
        <v>18602</v>
      </c>
      <c r="I60" s="67">
        <f t="shared" si="6"/>
        <v>1753</v>
      </c>
      <c r="J60" s="67">
        <f t="shared" si="6"/>
        <v>-3029</v>
      </c>
      <c r="K60" s="67">
        <f t="shared" si="6"/>
        <v>-45586</v>
      </c>
      <c r="L60" s="67">
        <f t="shared" si="6"/>
        <v>48616</v>
      </c>
      <c r="M60" s="67">
        <f t="shared" si="6"/>
        <v>426453</v>
      </c>
      <c r="N60" s="67">
        <f t="shared" si="6"/>
        <v>429483</v>
      </c>
      <c r="O60" s="67">
        <f t="shared" si="6"/>
        <v>-479428</v>
      </c>
      <c r="P60" s="67">
        <f t="shared" si="6"/>
        <v>-40796</v>
      </c>
      <c r="Q60" s="67">
        <f t="shared" si="6"/>
        <v>34223</v>
      </c>
      <c r="R60" s="67">
        <f t="shared" si="6"/>
        <v>-486001</v>
      </c>
      <c r="S60" s="67">
        <f t="shared" si="6"/>
        <v>11297</v>
      </c>
      <c r="T60" s="67">
        <f t="shared" si="6"/>
        <v>-20750</v>
      </c>
      <c r="U60" s="67">
        <f t="shared" si="6"/>
        <v>470191</v>
      </c>
      <c r="V60" s="67">
        <f t="shared" si="6"/>
        <v>460738</v>
      </c>
      <c r="W60" s="67">
        <f t="shared" si="6"/>
        <v>401191</v>
      </c>
      <c r="X60" s="67">
        <f t="shared" si="6"/>
        <v>-164123</v>
      </c>
      <c r="Y60" s="67">
        <f t="shared" si="6"/>
        <v>565314</v>
      </c>
      <c r="Z60" s="68">
        <f>+IF(X60&lt;&gt;0,+(Y60/X60)*100,0)</f>
        <v>-344.445324543178</v>
      </c>
      <c r="AA60" s="65">
        <f>SUM(AA57:AA59)</f>
        <v>-164123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57891699</v>
      </c>
      <c r="G7" s="22">
        <v>3369694</v>
      </c>
      <c r="H7" s="22">
        <v>3985129</v>
      </c>
      <c r="I7" s="22">
        <v>4899205</v>
      </c>
      <c r="J7" s="22">
        <v>12254028</v>
      </c>
      <c r="K7" s="22">
        <v>2285059</v>
      </c>
      <c r="L7" s="22">
        <v>2498011</v>
      </c>
      <c r="M7" s="22"/>
      <c r="N7" s="22">
        <v>4783070</v>
      </c>
      <c r="O7" s="22"/>
      <c r="P7" s="22">
        <v>3320917</v>
      </c>
      <c r="Q7" s="22">
        <v>1212411</v>
      </c>
      <c r="R7" s="22">
        <v>4533328</v>
      </c>
      <c r="S7" s="22">
        <v>3503131</v>
      </c>
      <c r="T7" s="22">
        <v>3522432</v>
      </c>
      <c r="U7" s="22"/>
      <c r="V7" s="22">
        <v>7025563</v>
      </c>
      <c r="W7" s="22">
        <v>28595989</v>
      </c>
      <c r="X7" s="22">
        <v>57891699</v>
      </c>
      <c r="Y7" s="22">
        <v>-29295710</v>
      </c>
      <c r="Z7" s="23">
        <v>-50.604336210619763</v>
      </c>
      <c r="AA7" s="20">
        <v>57891699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9100000</v>
      </c>
      <c r="G8" s="22">
        <v>673690</v>
      </c>
      <c r="H8" s="22">
        <v>693394</v>
      </c>
      <c r="I8" s="22">
        <v>738503</v>
      </c>
      <c r="J8" s="22">
        <v>2105587</v>
      </c>
      <c r="K8" s="22">
        <v>734015</v>
      </c>
      <c r="L8" s="22">
        <v>714077</v>
      </c>
      <c r="M8" s="22"/>
      <c r="N8" s="22">
        <v>1448092</v>
      </c>
      <c r="O8" s="22"/>
      <c r="P8" s="22">
        <v>568416</v>
      </c>
      <c r="Q8" s="22">
        <v>579838</v>
      </c>
      <c r="R8" s="22">
        <v>1148254</v>
      </c>
      <c r="S8" s="22">
        <v>683624</v>
      </c>
      <c r="T8" s="22">
        <v>652368</v>
      </c>
      <c r="U8" s="22"/>
      <c r="V8" s="22">
        <v>1335992</v>
      </c>
      <c r="W8" s="22">
        <v>6037925</v>
      </c>
      <c r="X8" s="22">
        <v>9100000</v>
      </c>
      <c r="Y8" s="22">
        <v>-3062075</v>
      </c>
      <c r="Z8" s="23">
        <v>-33.649175824175828</v>
      </c>
      <c r="AA8" s="20">
        <v>9100000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1000000</v>
      </c>
      <c r="Y13" s="22">
        <v>-1000000</v>
      </c>
      <c r="Z13" s="23">
        <v>-100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67991699</v>
      </c>
      <c r="G33" s="31">
        <f t="shared" si="0"/>
        <v>4043384</v>
      </c>
      <c r="H33" s="31">
        <f t="shared" si="0"/>
        <v>4678523</v>
      </c>
      <c r="I33" s="31">
        <f t="shared" si="0"/>
        <v>5637708</v>
      </c>
      <c r="J33" s="31">
        <f t="shared" si="0"/>
        <v>14359615</v>
      </c>
      <c r="K33" s="31">
        <f t="shared" si="0"/>
        <v>3019074</v>
      </c>
      <c r="L33" s="31">
        <f t="shared" si="0"/>
        <v>3212088</v>
      </c>
      <c r="M33" s="31">
        <f t="shared" si="0"/>
        <v>0</v>
      </c>
      <c r="N33" s="31">
        <f t="shared" si="0"/>
        <v>6231162</v>
      </c>
      <c r="O33" s="31">
        <f t="shared" si="0"/>
        <v>0</v>
      </c>
      <c r="P33" s="31">
        <f t="shared" si="0"/>
        <v>3889333</v>
      </c>
      <c r="Q33" s="31">
        <f t="shared" si="0"/>
        <v>1792249</v>
      </c>
      <c r="R33" s="31">
        <f t="shared" si="0"/>
        <v>5681582</v>
      </c>
      <c r="S33" s="31">
        <f t="shared" si="0"/>
        <v>4186755</v>
      </c>
      <c r="T33" s="31">
        <f t="shared" si="0"/>
        <v>4174800</v>
      </c>
      <c r="U33" s="31">
        <f t="shared" si="0"/>
        <v>0</v>
      </c>
      <c r="V33" s="31">
        <f t="shared" si="0"/>
        <v>8361555</v>
      </c>
      <c r="W33" s="31">
        <f t="shared" si="0"/>
        <v>34633914</v>
      </c>
      <c r="X33" s="31">
        <f t="shared" si="0"/>
        <v>67991699</v>
      </c>
      <c r="Y33" s="31">
        <f t="shared" si="0"/>
        <v>-33357785</v>
      </c>
      <c r="Z33" s="32">
        <f>+IF(X33&lt;&gt;0,+(Y33/X33)*100,0)</f>
        <v>-49.061555293683718</v>
      </c>
      <c r="AA33" s="29">
        <f>SUM(AA6:AA32)</f>
        <v>67991699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3416673</v>
      </c>
      <c r="F35" s="22">
        <v>8808829</v>
      </c>
      <c r="G35" s="22">
        <v>829008</v>
      </c>
      <c r="H35" s="22">
        <v>818313</v>
      </c>
      <c r="I35" s="22">
        <v>625311</v>
      </c>
      <c r="J35" s="22">
        <v>2272632</v>
      </c>
      <c r="K35" s="22">
        <v>799432</v>
      </c>
      <c r="L35" s="22">
        <v>719940</v>
      </c>
      <c r="M35" s="22">
        <v>307971</v>
      </c>
      <c r="N35" s="22">
        <v>1827343</v>
      </c>
      <c r="O35" s="22">
        <v>329370</v>
      </c>
      <c r="P35" s="22">
        <v>687610</v>
      </c>
      <c r="Q35" s="22">
        <v>741110</v>
      </c>
      <c r="R35" s="22">
        <v>1758090</v>
      </c>
      <c r="S35" s="22">
        <v>753646</v>
      </c>
      <c r="T35" s="22">
        <v>691411</v>
      </c>
      <c r="U35" s="22">
        <v>317154</v>
      </c>
      <c r="V35" s="22">
        <v>1762211</v>
      </c>
      <c r="W35" s="22">
        <v>7620276</v>
      </c>
      <c r="X35" s="22">
        <v>8808829</v>
      </c>
      <c r="Y35" s="22">
        <v>-1188553</v>
      </c>
      <c r="Z35" s="23">
        <v>-13.492746879295762</v>
      </c>
      <c r="AA35" s="20">
        <v>8808829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563574</v>
      </c>
      <c r="F38" s="22">
        <v>7746976</v>
      </c>
      <c r="G38" s="22">
        <v>24397</v>
      </c>
      <c r="H38" s="22">
        <v>469</v>
      </c>
      <c r="I38" s="22">
        <v>1034609</v>
      </c>
      <c r="J38" s="22">
        <v>1059475</v>
      </c>
      <c r="K38" s="22">
        <v>1187118</v>
      </c>
      <c r="L38" s="22">
        <v>333343</v>
      </c>
      <c r="M38" s="22">
        <v>29753</v>
      </c>
      <c r="N38" s="22">
        <v>1550214</v>
      </c>
      <c r="O38" s="22">
        <v>70814</v>
      </c>
      <c r="P38" s="22">
        <v>1246505</v>
      </c>
      <c r="Q38" s="22">
        <v>554913</v>
      </c>
      <c r="R38" s="22">
        <v>1872232</v>
      </c>
      <c r="S38" s="22">
        <v>449859</v>
      </c>
      <c r="T38" s="22">
        <v>588745</v>
      </c>
      <c r="U38" s="22">
        <v>304</v>
      </c>
      <c r="V38" s="22">
        <v>1038908</v>
      </c>
      <c r="W38" s="22">
        <v>5520829</v>
      </c>
      <c r="X38" s="22">
        <v>7746976</v>
      </c>
      <c r="Y38" s="22">
        <v>-2226147</v>
      </c>
      <c r="Z38" s="23">
        <v>-28.735689900162338</v>
      </c>
      <c r="AA38" s="20">
        <v>7746976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10310685</v>
      </c>
      <c r="F40" s="22">
        <v>10310685</v>
      </c>
      <c r="G40" s="22"/>
      <c r="H40" s="22"/>
      <c r="I40" s="22"/>
      <c r="J40" s="22"/>
      <c r="K40" s="22"/>
      <c r="L40" s="22"/>
      <c r="M40" s="22">
        <v>5643757</v>
      </c>
      <c r="N40" s="22">
        <v>5643757</v>
      </c>
      <c r="O40" s="22">
        <v>940627</v>
      </c>
      <c r="P40" s="22"/>
      <c r="Q40" s="22">
        <v>940627</v>
      </c>
      <c r="R40" s="22">
        <v>1881254</v>
      </c>
      <c r="S40" s="22">
        <v>940627</v>
      </c>
      <c r="T40" s="22"/>
      <c r="U40" s="22"/>
      <c r="V40" s="22">
        <v>940627</v>
      </c>
      <c r="W40" s="22">
        <v>8465638</v>
      </c>
      <c r="X40" s="22">
        <v>10310685</v>
      </c>
      <c r="Y40" s="22">
        <v>-1845047</v>
      </c>
      <c r="Z40" s="23">
        <v>-17.894514282998657</v>
      </c>
      <c r="AA40" s="20">
        <v>10310685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>
        <v>4750403</v>
      </c>
      <c r="Q44" s="22">
        <v>20886133</v>
      </c>
      <c r="R44" s="22">
        <v>25636536</v>
      </c>
      <c r="S44" s="22"/>
      <c r="T44" s="22"/>
      <c r="U44" s="22"/>
      <c r="V44" s="22"/>
      <c r="W44" s="22">
        <v>25636536</v>
      </c>
      <c r="X44" s="22"/>
      <c r="Y44" s="22">
        <v>25636536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101538</v>
      </c>
      <c r="F45" s="22">
        <v>586826</v>
      </c>
      <c r="G45" s="22">
        <v>7249</v>
      </c>
      <c r="H45" s="22">
        <v>71094</v>
      </c>
      <c r="I45" s="22">
        <v>5227</v>
      </c>
      <c r="J45" s="22">
        <v>83570</v>
      </c>
      <c r="K45" s="22">
        <v>6919</v>
      </c>
      <c r="L45" s="22">
        <v>5978</v>
      </c>
      <c r="M45" s="22">
        <v>2636</v>
      </c>
      <c r="N45" s="22">
        <v>15533</v>
      </c>
      <c r="O45" s="22">
        <v>3000</v>
      </c>
      <c r="P45" s="22">
        <v>5802</v>
      </c>
      <c r="Q45" s="22">
        <v>34116</v>
      </c>
      <c r="R45" s="22">
        <v>42918</v>
      </c>
      <c r="S45" s="22">
        <v>32517</v>
      </c>
      <c r="T45" s="22">
        <v>34473</v>
      </c>
      <c r="U45" s="22">
        <v>2763</v>
      </c>
      <c r="V45" s="22">
        <v>69753</v>
      </c>
      <c r="W45" s="22">
        <v>211774</v>
      </c>
      <c r="X45" s="22">
        <v>586826</v>
      </c>
      <c r="Y45" s="22">
        <v>-375052</v>
      </c>
      <c r="Z45" s="23">
        <v>-63.911960274425475</v>
      </c>
      <c r="AA45" s="20">
        <v>586826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14392470</v>
      </c>
      <c r="F48" s="31">
        <f t="shared" si="1"/>
        <v>27453316</v>
      </c>
      <c r="G48" s="31">
        <f t="shared" si="1"/>
        <v>860654</v>
      </c>
      <c r="H48" s="31">
        <f t="shared" si="1"/>
        <v>889876</v>
      </c>
      <c r="I48" s="31">
        <f t="shared" si="1"/>
        <v>1665147</v>
      </c>
      <c r="J48" s="31">
        <f t="shared" si="1"/>
        <v>3415677</v>
      </c>
      <c r="K48" s="31">
        <f t="shared" si="1"/>
        <v>1993469</v>
      </c>
      <c r="L48" s="31">
        <f t="shared" si="1"/>
        <v>1059261</v>
      </c>
      <c r="M48" s="31">
        <f t="shared" si="1"/>
        <v>5984117</v>
      </c>
      <c r="N48" s="31">
        <f t="shared" si="1"/>
        <v>9036847</v>
      </c>
      <c r="O48" s="31">
        <f t="shared" si="1"/>
        <v>1343811</v>
      </c>
      <c r="P48" s="31">
        <f t="shared" si="1"/>
        <v>6690320</v>
      </c>
      <c r="Q48" s="31">
        <f t="shared" si="1"/>
        <v>23156899</v>
      </c>
      <c r="R48" s="31">
        <f t="shared" si="1"/>
        <v>31191030</v>
      </c>
      <c r="S48" s="31">
        <f t="shared" si="1"/>
        <v>2176649</v>
      </c>
      <c r="T48" s="31">
        <f t="shared" si="1"/>
        <v>1314629</v>
      </c>
      <c r="U48" s="31">
        <f t="shared" si="1"/>
        <v>320221</v>
      </c>
      <c r="V48" s="31">
        <f t="shared" si="1"/>
        <v>3811499</v>
      </c>
      <c r="W48" s="31">
        <f t="shared" si="1"/>
        <v>47455053</v>
      </c>
      <c r="X48" s="31">
        <f t="shared" si="1"/>
        <v>27453316</v>
      </c>
      <c r="Y48" s="31">
        <f t="shared" si="1"/>
        <v>20001737</v>
      </c>
      <c r="Z48" s="32">
        <f>+IF(X48&lt;&gt;0,+(Y48/X48)*100,0)</f>
        <v>72.857271595169053</v>
      </c>
      <c r="AA48" s="29">
        <f>SUM(AA35:AA47)</f>
        <v>27453316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-14392470</v>
      </c>
      <c r="F49" s="41">
        <f t="shared" si="2"/>
        <v>40538383</v>
      </c>
      <c r="G49" s="41">
        <f t="shared" si="2"/>
        <v>3182730</v>
      </c>
      <c r="H49" s="41">
        <f t="shared" si="2"/>
        <v>3788647</v>
      </c>
      <c r="I49" s="41">
        <f t="shared" si="2"/>
        <v>3972561</v>
      </c>
      <c r="J49" s="41">
        <f t="shared" si="2"/>
        <v>10943938</v>
      </c>
      <c r="K49" s="41">
        <f t="shared" si="2"/>
        <v>1025605</v>
      </c>
      <c r="L49" s="41">
        <f t="shared" si="2"/>
        <v>2152827</v>
      </c>
      <c r="M49" s="41">
        <f t="shared" si="2"/>
        <v>-5984117</v>
      </c>
      <c r="N49" s="41">
        <f t="shared" si="2"/>
        <v>-2805685</v>
      </c>
      <c r="O49" s="41">
        <f t="shared" si="2"/>
        <v>-1343811</v>
      </c>
      <c r="P49" s="41">
        <f t="shared" si="2"/>
        <v>-2800987</v>
      </c>
      <c r="Q49" s="41">
        <f t="shared" si="2"/>
        <v>-21364650</v>
      </c>
      <c r="R49" s="41">
        <f t="shared" si="2"/>
        <v>-25509448</v>
      </c>
      <c r="S49" s="41">
        <f t="shared" si="2"/>
        <v>2010106</v>
      </c>
      <c r="T49" s="41">
        <f t="shared" si="2"/>
        <v>2860171</v>
      </c>
      <c r="U49" s="41">
        <f t="shared" si="2"/>
        <v>-320221</v>
      </c>
      <c r="V49" s="41">
        <f t="shared" si="2"/>
        <v>4550056</v>
      </c>
      <c r="W49" s="41">
        <f t="shared" si="2"/>
        <v>-12821139</v>
      </c>
      <c r="X49" s="41">
        <f t="shared" si="2"/>
        <v>40538383</v>
      </c>
      <c r="Y49" s="41">
        <f t="shared" si="2"/>
        <v>-53359522</v>
      </c>
      <c r="Z49" s="42">
        <f>+IF(X49&lt;&gt;0,+(Y49/X49)*100,0)</f>
        <v>-131.62715937633723</v>
      </c>
      <c r="AA49" s="39">
        <f>+AA33-AA48</f>
        <v>40538383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-14392470</v>
      </c>
      <c r="F52" s="50">
        <f t="shared" si="3"/>
        <v>40538383</v>
      </c>
      <c r="G52" s="50">
        <f t="shared" si="3"/>
        <v>3182730</v>
      </c>
      <c r="H52" s="50">
        <f t="shared" si="3"/>
        <v>3788647</v>
      </c>
      <c r="I52" s="50">
        <f t="shared" si="3"/>
        <v>3972561</v>
      </c>
      <c r="J52" s="50">
        <f t="shared" si="3"/>
        <v>10943938</v>
      </c>
      <c r="K52" s="50">
        <f t="shared" si="3"/>
        <v>1025605</v>
      </c>
      <c r="L52" s="50">
        <f t="shared" si="3"/>
        <v>2152827</v>
      </c>
      <c r="M52" s="50">
        <f t="shared" si="3"/>
        <v>-5984117</v>
      </c>
      <c r="N52" s="50">
        <f t="shared" si="3"/>
        <v>-2805685</v>
      </c>
      <c r="O52" s="50">
        <f t="shared" si="3"/>
        <v>-1343811</v>
      </c>
      <c r="P52" s="50">
        <f t="shared" si="3"/>
        <v>-2800987</v>
      </c>
      <c r="Q52" s="50">
        <f t="shared" si="3"/>
        <v>-21364650</v>
      </c>
      <c r="R52" s="50">
        <f t="shared" si="3"/>
        <v>-25509448</v>
      </c>
      <c r="S52" s="50">
        <f t="shared" si="3"/>
        <v>2010106</v>
      </c>
      <c r="T52" s="50">
        <f t="shared" si="3"/>
        <v>2860171</v>
      </c>
      <c r="U52" s="50">
        <f t="shared" si="3"/>
        <v>-320221</v>
      </c>
      <c r="V52" s="50">
        <f t="shared" si="3"/>
        <v>4550056</v>
      </c>
      <c r="W52" s="50">
        <f t="shared" si="3"/>
        <v>-12821139</v>
      </c>
      <c r="X52" s="50">
        <f t="shared" si="3"/>
        <v>40538383</v>
      </c>
      <c r="Y52" s="50">
        <f t="shared" si="3"/>
        <v>-53359522</v>
      </c>
      <c r="Z52" s="51">
        <f>+IF(X52&lt;&gt;0,+(Y52/X52)*100,0)</f>
        <v>-131.62715937633723</v>
      </c>
      <c r="AA52" s="48">
        <f>SUM(AA49:AA51)</f>
        <v>40538383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-14392470</v>
      </c>
      <c r="F54" s="56">
        <f t="shared" si="4"/>
        <v>40538383</v>
      </c>
      <c r="G54" s="56">
        <f t="shared" si="4"/>
        <v>3182730</v>
      </c>
      <c r="H54" s="56">
        <f t="shared" si="4"/>
        <v>3788647</v>
      </c>
      <c r="I54" s="56">
        <f t="shared" si="4"/>
        <v>3972561</v>
      </c>
      <c r="J54" s="56">
        <f t="shared" si="4"/>
        <v>10943938</v>
      </c>
      <c r="K54" s="56">
        <f t="shared" si="4"/>
        <v>1025605</v>
      </c>
      <c r="L54" s="56">
        <f t="shared" si="4"/>
        <v>2152827</v>
      </c>
      <c r="M54" s="56">
        <f t="shared" si="4"/>
        <v>-5984117</v>
      </c>
      <c r="N54" s="56">
        <f t="shared" si="4"/>
        <v>-2805685</v>
      </c>
      <c r="O54" s="56">
        <f t="shared" si="4"/>
        <v>-1343811</v>
      </c>
      <c r="P54" s="56">
        <f t="shared" si="4"/>
        <v>-2800987</v>
      </c>
      <c r="Q54" s="56">
        <f t="shared" si="4"/>
        <v>-21364650</v>
      </c>
      <c r="R54" s="56">
        <f t="shared" si="4"/>
        <v>-25509448</v>
      </c>
      <c r="S54" s="56">
        <f t="shared" si="4"/>
        <v>2010106</v>
      </c>
      <c r="T54" s="56">
        <f t="shared" si="4"/>
        <v>2860171</v>
      </c>
      <c r="U54" s="56">
        <f t="shared" si="4"/>
        <v>-320221</v>
      </c>
      <c r="V54" s="56">
        <f t="shared" si="4"/>
        <v>4550056</v>
      </c>
      <c r="W54" s="56">
        <f t="shared" si="4"/>
        <v>-12821139</v>
      </c>
      <c r="X54" s="56">
        <f t="shared" si="4"/>
        <v>40538383</v>
      </c>
      <c r="Y54" s="56">
        <f t="shared" si="4"/>
        <v>-53359522</v>
      </c>
      <c r="Z54" s="57">
        <f>+IF(X54&lt;&gt;0,+(Y54/X54)*100,0)</f>
        <v>-131.62715937633723</v>
      </c>
      <c r="AA54" s="54">
        <f>+AA52-AA53</f>
        <v>40538383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-14392470</v>
      </c>
      <c r="F57" s="50">
        <f t="shared" si="5"/>
        <v>40538383</v>
      </c>
      <c r="G57" s="50">
        <f t="shared" si="5"/>
        <v>3182730</v>
      </c>
      <c r="H57" s="50">
        <f t="shared" si="5"/>
        <v>3788647</v>
      </c>
      <c r="I57" s="50">
        <f t="shared" si="5"/>
        <v>3972561</v>
      </c>
      <c r="J57" s="50">
        <f t="shared" si="5"/>
        <v>10943938</v>
      </c>
      <c r="K57" s="50">
        <f t="shared" si="5"/>
        <v>1025605</v>
      </c>
      <c r="L57" s="50">
        <f t="shared" si="5"/>
        <v>2152827</v>
      </c>
      <c r="M57" s="50">
        <f t="shared" si="5"/>
        <v>-5984117</v>
      </c>
      <c r="N57" s="50">
        <f t="shared" si="5"/>
        <v>-2805685</v>
      </c>
      <c r="O57" s="50">
        <f t="shared" si="5"/>
        <v>-1343811</v>
      </c>
      <c r="P57" s="50">
        <f t="shared" si="5"/>
        <v>-2800987</v>
      </c>
      <c r="Q57" s="50">
        <f t="shared" si="5"/>
        <v>-21364650</v>
      </c>
      <c r="R57" s="50">
        <f t="shared" si="5"/>
        <v>-25509448</v>
      </c>
      <c r="S57" s="50">
        <f t="shared" si="5"/>
        <v>2010106</v>
      </c>
      <c r="T57" s="50">
        <f t="shared" si="5"/>
        <v>2860171</v>
      </c>
      <c r="U57" s="50">
        <f t="shared" si="5"/>
        <v>-320221</v>
      </c>
      <c r="V57" s="50">
        <f t="shared" si="5"/>
        <v>4550056</v>
      </c>
      <c r="W57" s="50">
        <f t="shared" si="5"/>
        <v>-12821139</v>
      </c>
      <c r="X57" s="50">
        <f t="shared" si="5"/>
        <v>40538383</v>
      </c>
      <c r="Y57" s="50">
        <f t="shared" si="5"/>
        <v>-53359522</v>
      </c>
      <c r="Z57" s="51">
        <f>+IF(X57&lt;&gt;0,+(Y57/X57)*100,0)</f>
        <v>-131.62715937633723</v>
      </c>
      <c r="AA57" s="48">
        <f>SUM(AA54:AA56)</f>
        <v>40538383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-14392470</v>
      </c>
      <c r="F60" s="67">
        <f t="shared" si="6"/>
        <v>40538383</v>
      </c>
      <c r="G60" s="67">
        <f t="shared" si="6"/>
        <v>3182730</v>
      </c>
      <c r="H60" s="67">
        <f t="shared" si="6"/>
        <v>3788647</v>
      </c>
      <c r="I60" s="67">
        <f t="shared" si="6"/>
        <v>3972561</v>
      </c>
      <c r="J60" s="67">
        <f t="shared" si="6"/>
        <v>10943938</v>
      </c>
      <c r="K60" s="67">
        <f t="shared" si="6"/>
        <v>1025605</v>
      </c>
      <c r="L60" s="67">
        <f t="shared" si="6"/>
        <v>2152827</v>
      </c>
      <c r="M60" s="67">
        <f t="shared" si="6"/>
        <v>-5984117</v>
      </c>
      <c r="N60" s="67">
        <f t="shared" si="6"/>
        <v>-2805685</v>
      </c>
      <c r="O60" s="67">
        <f t="shared" si="6"/>
        <v>-1343811</v>
      </c>
      <c r="P60" s="67">
        <f t="shared" si="6"/>
        <v>-2800987</v>
      </c>
      <c r="Q60" s="67">
        <f t="shared" si="6"/>
        <v>-21364650</v>
      </c>
      <c r="R60" s="67">
        <f t="shared" si="6"/>
        <v>-25509448</v>
      </c>
      <c r="S60" s="67">
        <f t="shared" si="6"/>
        <v>2010106</v>
      </c>
      <c r="T60" s="67">
        <f t="shared" si="6"/>
        <v>2860171</v>
      </c>
      <c r="U60" s="67">
        <f t="shared" si="6"/>
        <v>-320221</v>
      </c>
      <c r="V60" s="67">
        <f t="shared" si="6"/>
        <v>4550056</v>
      </c>
      <c r="W60" s="67">
        <f t="shared" si="6"/>
        <v>-12821139</v>
      </c>
      <c r="X60" s="67">
        <f t="shared" si="6"/>
        <v>40538383</v>
      </c>
      <c r="Y60" s="67">
        <f t="shared" si="6"/>
        <v>-53359522</v>
      </c>
      <c r="Z60" s="68">
        <f>+IF(X60&lt;&gt;0,+(Y60/X60)*100,0)</f>
        <v>-131.62715937633723</v>
      </c>
      <c r="AA60" s="65">
        <f>SUM(AA57:AA59)</f>
        <v>40538383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531014</v>
      </c>
      <c r="D8" s="20"/>
      <c r="E8" s="21"/>
      <c r="F8" s="22"/>
      <c r="G8" s="22">
        <v>48721</v>
      </c>
      <c r="H8" s="22">
        <v>51928</v>
      </c>
      <c r="I8" s="22">
        <v>53086</v>
      </c>
      <c r="J8" s="22">
        <v>153735</v>
      </c>
      <c r="K8" s="22">
        <v>51750</v>
      </c>
      <c r="L8" s="22">
        <v>50726</v>
      </c>
      <c r="M8" s="22">
        <v>51660</v>
      </c>
      <c r="N8" s="22">
        <v>154136</v>
      </c>
      <c r="O8" s="22">
        <v>51661</v>
      </c>
      <c r="P8" s="22">
        <v>51661</v>
      </c>
      <c r="Q8" s="22">
        <v>51750</v>
      </c>
      <c r="R8" s="22">
        <v>155072</v>
      </c>
      <c r="S8" s="22">
        <v>51661</v>
      </c>
      <c r="T8" s="22">
        <v>51026</v>
      </c>
      <c r="U8" s="22">
        <v>51661</v>
      </c>
      <c r="V8" s="22">
        <v>154348</v>
      </c>
      <c r="W8" s="22">
        <v>617291</v>
      </c>
      <c r="X8" s="22"/>
      <c r="Y8" s="22">
        <v>617291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352500</v>
      </c>
      <c r="G13" s="22">
        <v>26262</v>
      </c>
      <c r="H13" s="22">
        <v>29416</v>
      </c>
      <c r="I13" s="22">
        <v>30644</v>
      </c>
      <c r="J13" s="22">
        <v>86322</v>
      </c>
      <c r="K13" s="22">
        <v>29186</v>
      </c>
      <c r="L13" s="22">
        <v>29411</v>
      </c>
      <c r="M13" s="22">
        <v>29845</v>
      </c>
      <c r="N13" s="22">
        <v>88442</v>
      </c>
      <c r="O13" s="22">
        <v>30097</v>
      </c>
      <c r="P13" s="22">
        <v>29515</v>
      </c>
      <c r="Q13" s="22">
        <v>29750</v>
      </c>
      <c r="R13" s="22">
        <v>89362</v>
      </c>
      <c r="S13" s="22">
        <v>31757</v>
      </c>
      <c r="T13" s="22">
        <v>32160</v>
      </c>
      <c r="U13" s="22">
        <v>32713</v>
      </c>
      <c r="V13" s="22">
        <v>96630</v>
      </c>
      <c r="W13" s="22">
        <v>360756</v>
      </c>
      <c r="X13" s="22">
        <v>352500</v>
      </c>
      <c r="Y13" s="22">
        <v>8256</v>
      </c>
      <c r="Z13" s="23">
        <v>2.342127659574468</v>
      </c>
      <c r="AA13" s="20">
        <v>352500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>
        <v>-29</v>
      </c>
      <c r="Q17" s="22"/>
      <c r="R17" s="22">
        <v>-29</v>
      </c>
      <c r="S17" s="22">
        <v>-1</v>
      </c>
      <c r="T17" s="22">
        <v>63</v>
      </c>
      <c r="U17" s="22">
        <v>71</v>
      </c>
      <c r="V17" s="22">
        <v>133</v>
      </c>
      <c r="W17" s="22">
        <v>104</v>
      </c>
      <c r="X17" s="22"/>
      <c r="Y17" s="22">
        <v>104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531014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352500</v>
      </c>
      <c r="G33" s="31">
        <f t="shared" si="0"/>
        <v>74983</v>
      </c>
      <c r="H33" s="31">
        <f t="shared" si="0"/>
        <v>81344</v>
      </c>
      <c r="I33" s="31">
        <f t="shared" si="0"/>
        <v>83730</v>
      </c>
      <c r="J33" s="31">
        <f t="shared" si="0"/>
        <v>240057</v>
      </c>
      <c r="K33" s="31">
        <f t="shared" si="0"/>
        <v>80936</v>
      </c>
      <c r="L33" s="31">
        <f t="shared" si="0"/>
        <v>80137</v>
      </c>
      <c r="M33" s="31">
        <f t="shared" si="0"/>
        <v>81505</v>
      </c>
      <c r="N33" s="31">
        <f t="shared" si="0"/>
        <v>242578</v>
      </c>
      <c r="O33" s="31">
        <f t="shared" si="0"/>
        <v>81758</v>
      </c>
      <c r="P33" s="31">
        <f t="shared" si="0"/>
        <v>81147</v>
      </c>
      <c r="Q33" s="31">
        <f t="shared" si="0"/>
        <v>81500</v>
      </c>
      <c r="R33" s="31">
        <f t="shared" si="0"/>
        <v>244405</v>
      </c>
      <c r="S33" s="31">
        <f t="shared" si="0"/>
        <v>83417</v>
      </c>
      <c r="T33" s="31">
        <f t="shared" si="0"/>
        <v>83249</v>
      </c>
      <c r="U33" s="31">
        <f t="shared" si="0"/>
        <v>84445</v>
      </c>
      <c r="V33" s="31">
        <f t="shared" si="0"/>
        <v>251111</v>
      </c>
      <c r="W33" s="31">
        <f t="shared" si="0"/>
        <v>978151</v>
      </c>
      <c r="X33" s="31">
        <f t="shared" si="0"/>
        <v>352500</v>
      </c>
      <c r="Y33" s="31">
        <f t="shared" si="0"/>
        <v>625651</v>
      </c>
      <c r="Z33" s="32">
        <f>+IF(X33&lt;&gt;0,+(Y33/X33)*100,0)</f>
        <v>177.48964539007093</v>
      </c>
      <c r="AA33" s="29">
        <f>SUM(AA6:AA32)</f>
        <v>352500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531014</v>
      </c>
      <c r="D49" s="39">
        <f t="shared" si="2"/>
        <v>0</v>
      </c>
      <c r="E49" s="40">
        <f t="shared" si="2"/>
        <v>0</v>
      </c>
      <c r="F49" s="41">
        <f t="shared" si="2"/>
        <v>352500</v>
      </c>
      <c r="G49" s="41">
        <f t="shared" si="2"/>
        <v>74983</v>
      </c>
      <c r="H49" s="41">
        <f t="shared" si="2"/>
        <v>81344</v>
      </c>
      <c r="I49" s="41">
        <f t="shared" si="2"/>
        <v>83730</v>
      </c>
      <c r="J49" s="41">
        <f t="shared" si="2"/>
        <v>240057</v>
      </c>
      <c r="K49" s="41">
        <f t="shared" si="2"/>
        <v>80936</v>
      </c>
      <c r="L49" s="41">
        <f t="shared" si="2"/>
        <v>80137</v>
      </c>
      <c r="M49" s="41">
        <f t="shared" si="2"/>
        <v>81505</v>
      </c>
      <c r="N49" s="41">
        <f t="shared" si="2"/>
        <v>242578</v>
      </c>
      <c r="O49" s="41">
        <f t="shared" si="2"/>
        <v>81758</v>
      </c>
      <c r="P49" s="41">
        <f t="shared" si="2"/>
        <v>81147</v>
      </c>
      <c r="Q49" s="41">
        <f t="shared" si="2"/>
        <v>81500</v>
      </c>
      <c r="R49" s="41">
        <f t="shared" si="2"/>
        <v>244405</v>
      </c>
      <c r="S49" s="41">
        <f t="shared" si="2"/>
        <v>83417</v>
      </c>
      <c r="T49" s="41">
        <f t="shared" si="2"/>
        <v>83249</v>
      </c>
      <c r="U49" s="41">
        <f t="shared" si="2"/>
        <v>84445</v>
      </c>
      <c r="V49" s="41">
        <f t="shared" si="2"/>
        <v>251111</v>
      </c>
      <c r="W49" s="41">
        <f t="shared" si="2"/>
        <v>978151</v>
      </c>
      <c r="X49" s="41">
        <f t="shared" si="2"/>
        <v>352500</v>
      </c>
      <c r="Y49" s="41">
        <f t="shared" si="2"/>
        <v>625651</v>
      </c>
      <c r="Z49" s="42">
        <f>+IF(X49&lt;&gt;0,+(Y49/X49)*100,0)</f>
        <v>177.48964539007093</v>
      </c>
      <c r="AA49" s="39">
        <f>+AA33-AA48</f>
        <v>352500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531014</v>
      </c>
      <c r="D52" s="48">
        <f t="shared" si="3"/>
        <v>0</v>
      </c>
      <c r="E52" s="49">
        <f t="shared" si="3"/>
        <v>0</v>
      </c>
      <c r="F52" s="50">
        <f t="shared" si="3"/>
        <v>352500</v>
      </c>
      <c r="G52" s="50">
        <f t="shared" si="3"/>
        <v>74983</v>
      </c>
      <c r="H52" s="50">
        <f t="shared" si="3"/>
        <v>81344</v>
      </c>
      <c r="I52" s="50">
        <f t="shared" si="3"/>
        <v>83730</v>
      </c>
      <c r="J52" s="50">
        <f t="shared" si="3"/>
        <v>240057</v>
      </c>
      <c r="K52" s="50">
        <f t="shared" si="3"/>
        <v>80936</v>
      </c>
      <c r="L52" s="50">
        <f t="shared" si="3"/>
        <v>80137</v>
      </c>
      <c r="M52" s="50">
        <f t="shared" si="3"/>
        <v>81505</v>
      </c>
      <c r="N52" s="50">
        <f t="shared" si="3"/>
        <v>242578</v>
      </c>
      <c r="O52" s="50">
        <f t="shared" si="3"/>
        <v>81758</v>
      </c>
      <c r="P52" s="50">
        <f t="shared" si="3"/>
        <v>81147</v>
      </c>
      <c r="Q52" s="50">
        <f t="shared" si="3"/>
        <v>81500</v>
      </c>
      <c r="R52" s="50">
        <f t="shared" si="3"/>
        <v>244405</v>
      </c>
      <c r="S52" s="50">
        <f t="shared" si="3"/>
        <v>83417</v>
      </c>
      <c r="T52" s="50">
        <f t="shared" si="3"/>
        <v>83249</v>
      </c>
      <c r="U52" s="50">
        <f t="shared" si="3"/>
        <v>84445</v>
      </c>
      <c r="V52" s="50">
        <f t="shared" si="3"/>
        <v>251111</v>
      </c>
      <c r="W52" s="50">
        <f t="shared" si="3"/>
        <v>978151</v>
      </c>
      <c r="X52" s="50">
        <f t="shared" si="3"/>
        <v>352500</v>
      </c>
      <c r="Y52" s="50">
        <f t="shared" si="3"/>
        <v>625651</v>
      </c>
      <c r="Z52" s="51">
        <f>+IF(X52&lt;&gt;0,+(Y52/X52)*100,0)</f>
        <v>177.48964539007093</v>
      </c>
      <c r="AA52" s="48">
        <f>SUM(AA49:AA51)</f>
        <v>352500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531014</v>
      </c>
      <c r="D54" s="54">
        <f>+D52-D53</f>
        <v>0</v>
      </c>
      <c r="E54" s="55">
        <f t="shared" si="4"/>
        <v>0</v>
      </c>
      <c r="F54" s="56">
        <f t="shared" si="4"/>
        <v>352500</v>
      </c>
      <c r="G54" s="56">
        <f t="shared" si="4"/>
        <v>74983</v>
      </c>
      <c r="H54" s="56">
        <f t="shared" si="4"/>
        <v>81344</v>
      </c>
      <c r="I54" s="56">
        <f t="shared" si="4"/>
        <v>83730</v>
      </c>
      <c r="J54" s="56">
        <f t="shared" si="4"/>
        <v>240057</v>
      </c>
      <c r="K54" s="56">
        <f t="shared" si="4"/>
        <v>80936</v>
      </c>
      <c r="L54" s="56">
        <f t="shared" si="4"/>
        <v>80137</v>
      </c>
      <c r="M54" s="56">
        <f t="shared" si="4"/>
        <v>81505</v>
      </c>
      <c r="N54" s="56">
        <f t="shared" si="4"/>
        <v>242578</v>
      </c>
      <c r="O54" s="56">
        <f t="shared" si="4"/>
        <v>81758</v>
      </c>
      <c r="P54" s="56">
        <f t="shared" si="4"/>
        <v>81147</v>
      </c>
      <c r="Q54" s="56">
        <f t="shared" si="4"/>
        <v>81500</v>
      </c>
      <c r="R54" s="56">
        <f t="shared" si="4"/>
        <v>244405</v>
      </c>
      <c r="S54" s="56">
        <f t="shared" si="4"/>
        <v>83417</v>
      </c>
      <c r="T54" s="56">
        <f t="shared" si="4"/>
        <v>83249</v>
      </c>
      <c r="U54" s="56">
        <f t="shared" si="4"/>
        <v>84445</v>
      </c>
      <c r="V54" s="56">
        <f t="shared" si="4"/>
        <v>251111</v>
      </c>
      <c r="W54" s="56">
        <f t="shared" si="4"/>
        <v>978151</v>
      </c>
      <c r="X54" s="56">
        <f t="shared" si="4"/>
        <v>352500</v>
      </c>
      <c r="Y54" s="56">
        <f t="shared" si="4"/>
        <v>625651</v>
      </c>
      <c r="Z54" s="57">
        <f>+IF(X54&lt;&gt;0,+(Y54/X54)*100,0)</f>
        <v>177.48964539007093</v>
      </c>
      <c r="AA54" s="54">
        <f>+AA52-AA53</f>
        <v>352500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531014</v>
      </c>
      <c r="D57" s="48">
        <f>SUM(D54:D56)</f>
        <v>0</v>
      </c>
      <c r="E57" s="49">
        <f t="shared" si="5"/>
        <v>0</v>
      </c>
      <c r="F57" s="50">
        <f t="shared" si="5"/>
        <v>352500</v>
      </c>
      <c r="G57" s="50">
        <f t="shared" si="5"/>
        <v>74983</v>
      </c>
      <c r="H57" s="50">
        <f t="shared" si="5"/>
        <v>81344</v>
      </c>
      <c r="I57" s="50">
        <f t="shared" si="5"/>
        <v>83730</v>
      </c>
      <c r="J57" s="50">
        <f t="shared" si="5"/>
        <v>240057</v>
      </c>
      <c r="K57" s="50">
        <f t="shared" si="5"/>
        <v>80936</v>
      </c>
      <c r="L57" s="50">
        <f t="shared" si="5"/>
        <v>80137</v>
      </c>
      <c r="M57" s="50">
        <f t="shared" si="5"/>
        <v>81505</v>
      </c>
      <c r="N57" s="50">
        <f t="shared" si="5"/>
        <v>242578</v>
      </c>
      <c r="O57" s="50">
        <f t="shared" si="5"/>
        <v>81758</v>
      </c>
      <c r="P57" s="50">
        <f t="shared" si="5"/>
        <v>81147</v>
      </c>
      <c r="Q57" s="50">
        <f t="shared" si="5"/>
        <v>81500</v>
      </c>
      <c r="R57" s="50">
        <f t="shared" si="5"/>
        <v>244405</v>
      </c>
      <c r="S57" s="50">
        <f t="shared" si="5"/>
        <v>83417</v>
      </c>
      <c r="T57" s="50">
        <f t="shared" si="5"/>
        <v>83249</v>
      </c>
      <c r="U57" s="50">
        <f t="shared" si="5"/>
        <v>84445</v>
      </c>
      <c r="V57" s="50">
        <f t="shared" si="5"/>
        <v>251111</v>
      </c>
      <c r="W57" s="50">
        <f t="shared" si="5"/>
        <v>978151</v>
      </c>
      <c r="X57" s="50">
        <f t="shared" si="5"/>
        <v>352500</v>
      </c>
      <c r="Y57" s="50">
        <f t="shared" si="5"/>
        <v>625651</v>
      </c>
      <c r="Z57" s="51">
        <f>+IF(X57&lt;&gt;0,+(Y57/X57)*100,0)</f>
        <v>177.48964539007093</v>
      </c>
      <c r="AA57" s="48">
        <f>SUM(AA54:AA56)</f>
        <v>352500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531014</v>
      </c>
      <c r="D60" s="65">
        <f>SUM(D57:D59)</f>
        <v>0</v>
      </c>
      <c r="E60" s="66">
        <f t="shared" si="6"/>
        <v>0</v>
      </c>
      <c r="F60" s="67">
        <f t="shared" si="6"/>
        <v>352500</v>
      </c>
      <c r="G60" s="67">
        <f t="shared" si="6"/>
        <v>74983</v>
      </c>
      <c r="H60" s="67">
        <f t="shared" si="6"/>
        <v>81344</v>
      </c>
      <c r="I60" s="67">
        <f t="shared" si="6"/>
        <v>83730</v>
      </c>
      <c r="J60" s="67">
        <f t="shared" si="6"/>
        <v>240057</v>
      </c>
      <c r="K60" s="67">
        <f t="shared" si="6"/>
        <v>80936</v>
      </c>
      <c r="L60" s="67">
        <f t="shared" si="6"/>
        <v>80137</v>
      </c>
      <c r="M60" s="67">
        <f t="shared" si="6"/>
        <v>81505</v>
      </c>
      <c r="N60" s="67">
        <f t="shared" si="6"/>
        <v>242578</v>
      </c>
      <c r="O60" s="67">
        <f t="shared" si="6"/>
        <v>81758</v>
      </c>
      <c r="P60" s="67">
        <f t="shared" si="6"/>
        <v>81147</v>
      </c>
      <c r="Q60" s="67">
        <f t="shared" si="6"/>
        <v>81500</v>
      </c>
      <c r="R60" s="67">
        <f t="shared" si="6"/>
        <v>244405</v>
      </c>
      <c r="S60" s="67">
        <f t="shared" si="6"/>
        <v>83417</v>
      </c>
      <c r="T60" s="67">
        <f t="shared" si="6"/>
        <v>83249</v>
      </c>
      <c r="U60" s="67">
        <f t="shared" si="6"/>
        <v>84445</v>
      </c>
      <c r="V60" s="67">
        <f t="shared" si="6"/>
        <v>251111</v>
      </c>
      <c r="W60" s="67">
        <f t="shared" si="6"/>
        <v>978151</v>
      </c>
      <c r="X60" s="67">
        <f t="shared" si="6"/>
        <v>352500</v>
      </c>
      <c r="Y60" s="67">
        <f t="shared" si="6"/>
        <v>625651</v>
      </c>
      <c r="Z60" s="68">
        <f>+IF(X60&lt;&gt;0,+(Y60/X60)*100,0)</f>
        <v>177.48964539007093</v>
      </c>
      <c r="AA60" s="65">
        <f>SUM(AA57:AA59)</f>
        <v>352500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2964808</v>
      </c>
      <c r="D7" s="20"/>
      <c r="E7" s="21">
        <v>4356060</v>
      </c>
      <c r="F7" s="22">
        <v>4356060</v>
      </c>
      <c r="G7" s="22"/>
      <c r="H7" s="22">
        <v>48721</v>
      </c>
      <c r="I7" s="22">
        <v>368499</v>
      </c>
      <c r="J7" s="22">
        <v>417220</v>
      </c>
      <c r="K7" s="22">
        <v>283133</v>
      </c>
      <c r="L7" s="22">
        <v>1978033</v>
      </c>
      <c r="M7" s="22">
        <v>276686</v>
      </c>
      <c r="N7" s="22">
        <v>2537852</v>
      </c>
      <c r="O7" s="22"/>
      <c r="P7" s="22">
        <v>369055</v>
      </c>
      <c r="Q7" s="22">
        <v>369055</v>
      </c>
      <c r="R7" s="22">
        <v>738110</v>
      </c>
      <c r="S7" s="22">
        <v>358083</v>
      </c>
      <c r="T7" s="22"/>
      <c r="U7" s="22">
        <v>1653792</v>
      </c>
      <c r="V7" s="22">
        <v>2011875</v>
      </c>
      <c r="W7" s="22">
        <v>5705057</v>
      </c>
      <c r="X7" s="22">
        <v>4356060</v>
      </c>
      <c r="Y7" s="22">
        <v>1348997</v>
      </c>
      <c r="Z7" s="23">
        <v>30.968283265152451</v>
      </c>
      <c r="AA7" s="20">
        <v>4356060</v>
      </c>
    </row>
    <row r="8" spans="1:27" x14ac:dyDescent="0.25">
      <c r="A8" s="19" t="s">
        <v>36</v>
      </c>
      <c r="B8" s="15" t="s">
        <v>32</v>
      </c>
      <c r="C8" s="20">
        <v>45252745</v>
      </c>
      <c r="D8" s="20"/>
      <c r="E8" s="21">
        <v>468936</v>
      </c>
      <c r="F8" s="22">
        <v>59356436</v>
      </c>
      <c r="G8" s="22"/>
      <c r="H8" s="22">
        <v>2934397</v>
      </c>
      <c r="I8" s="22">
        <v>2980559</v>
      </c>
      <c r="J8" s="22">
        <v>5914956</v>
      </c>
      <c r="K8" s="22">
        <v>3234334</v>
      </c>
      <c r="L8" s="22">
        <v>4231768</v>
      </c>
      <c r="M8" s="22">
        <v>3654317</v>
      </c>
      <c r="N8" s="22">
        <v>11120419</v>
      </c>
      <c r="O8" s="22">
        <v>3932016</v>
      </c>
      <c r="P8" s="22">
        <v>3026144</v>
      </c>
      <c r="Q8" s="22">
        <v>3720608</v>
      </c>
      <c r="R8" s="22">
        <v>10678768</v>
      </c>
      <c r="S8" s="22">
        <v>632542</v>
      </c>
      <c r="T8" s="22"/>
      <c r="U8" s="22">
        <v>6262568</v>
      </c>
      <c r="V8" s="22">
        <v>6895110</v>
      </c>
      <c r="W8" s="22">
        <v>34609253</v>
      </c>
      <c r="X8" s="22">
        <v>59356436</v>
      </c>
      <c r="Y8" s="22">
        <v>-24747183</v>
      </c>
      <c r="Z8" s="23">
        <v>-41.692501551137603</v>
      </c>
      <c r="AA8" s="20">
        <v>59356436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17652587</v>
      </c>
      <c r="D13" s="20"/>
      <c r="E13" s="21">
        <v>29772</v>
      </c>
      <c r="F13" s="22">
        <v>29772</v>
      </c>
      <c r="G13" s="22"/>
      <c r="H13" s="22">
        <v>36461</v>
      </c>
      <c r="I13" s="22">
        <v>35614</v>
      </c>
      <c r="J13" s="22">
        <v>72075</v>
      </c>
      <c r="K13" s="22"/>
      <c r="L13" s="22">
        <v>65503</v>
      </c>
      <c r="M13" s="22">
        <v>37294</v>
      </c>
      <c r="N13" s="22">
        <v>102797</v>
      </c>
      <c r="O13" s="22"/>
      <c r="P13" s="22"/>
      <c r="Q13" s="22">
        <v>10396</v>
      </c>
      <c r="R13" s="22">
        <v>10396</v>
      </c>
      <c r="S13" s="22"/>
      <c r="T13" s="22"/>
      <c r="U13" s="22"/>
      <c r="V13" s="22"/>
      <c r="W13" s="22">
        <v>185268</v>
      </c>
      <c r="X13" s="22">
        <v>29772</v>
      </c>
      <c r="Y13" s="22">
        <v>155496</v>
      </c>
      <c r="Z13" s="23">
        <v>522.2893994357114</v>
      </c>
      <c r="AA13" s="20">
        <v>29772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34</v>
      </c>
      <c r="V20" s="22">
        <v>34</v>
      </c>
      <c r="W20" s="22">
        <v>34</v>
      </c>
      <c r="X20" s="22"/>
      <c r="Y20" s="22">
        <v>34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21779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65891919</v>
      </c>
      <c r="D33" s="29">
        <f t="shared" ref="D33:Y33" si="0">SUM(D6:D32)</f>
        <v>0</v>
      </c>
      <c r="E33" s="30">
        <f t="shared" si="0"/>
        <v>4854768</v>
      </c>
      <c r="F33" s="31">
        <f t="shared" si="0"/>
        <v>63742268</v>
      </c>
      <c r="G33" s="31">
        <f t="shared" si="0"/>
        <v>0</v>
      </c>
      <c r="H33" s="31">
        <f t="shared" si="0"/>
        <v>3019579</v>
      </c>
      <c r="I33" s="31">
        <f t="shared" si="0"/>
        <v>3384672</v>
      </c>
      <c r="J33" s="31">
        <f t="shared" si="0"/>
        <v>6404251</v>
      </c>
      <c r="K33" s="31">
        <f t="shared" si="0"/>
        <v>3517467</v>
      </c>
      <c r="L33" s="31">
        <f t="shared" si="0"/>
        <v>6275304</v>
      </c>
      <c r="M33" s="31">
        <f t="shared" si="0"/>
        <v>3968297</v>
      </c>
      <c r="N33" s="31">
        <f t="shared" si="0"/>
        <v>13761068</v>
      </c>
      <c r="O33" s="31">
        <f t="shared" si="0"/>
        <v>3932016</v>
      </c>
      <c r="P33" s="31">
        <f t="shared" si="0"/>
        <v>3395199</v>
      </c>
      <c r="Q33" s="31">
        <f t="shared" si="0"/>
        <v>4100059</v>
      </c>
      <c r="R33" s="31">
        <f t="shared" si="0"/>
        <v>11427274</v>
      </c>
      <c r="S33" s="31">
        <f t="shared" si="0"/>
        <v>990625</v>
      </c>
      <c r="T33" s="31">
        <f t="shared" si="0"/>
        <v>0</v>
      </c>
      <c r="U33" s="31">
        <f t="shared" si="0"/>
        <v>7916394</v>
      </c>
      <c r="V33" s="31">
        <f t="shared" si="0"/>
        <v>8907019</v>
      </c>
      <c r="W33" s="31">
        <f t="shared" si="0"/>
        <v>40499612</v>
      </c>
      <c r="X33" s="31">
        <f t="shared" si="0"/>
        <v>63742268</v>
      </c>
      <c r="Y33" s="31">
        <f t="shared" si="0"/>
        <v>-23242656</v>
      </c>
      <c r="Z33" s="32">
        <f>+IF(X33&lt;&gt;0,+(Y33/X33)*100,0)</f>
        <v>-36.463490756243566</v>
      </c>
      <c r="AA33" s="29">
        <f>SUM(AA6:AA32)</f>
        <v>63742268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18701197</v>
      </c>
      <c r="D35" s="20"/>
      <c r="E35" s="21">
        <v>20414088</v>
      </c>
      <c r="F35" s="22">
        <v>20807948</v>
      </c>
      <c r="G35" s="22">
        <v>15066</v>
      </c>
      <c r="H35" s="22">
        <v>1510096</v>
      </c>
      <c r="I35" s="22">
        <v>1475539</v>
      </c>
      <c r="J35" s="22">
        <v>3000701</v>
      </c>
      <c r="K35" s="22">
        <v>1256461</v>
      </c>
      <c r="L35" s="22">
        <v>1652026</v>
      </c>
      <c r="M35" s="22">
        <v>1429386</v>
      </c>
      <c r="N35" s="22">
        <v>4337873</v>
      </c>
      <c r="O35" s="22">
        <v>1359470</v>
      </c>
      <c r="P35" s="22">
        <v>1592847</v>
      </c>
      <c r="Q35" s="22">
        <v>1457449</v>
      </c>
      <c r="R35" s="22">
        <v>4409766</v>
      </c>
      <c r="S35" s="22">
        <v>1616896</v>
      </c>
      <c r="T35" s="22">
        <v>234105</v>
      </c>
      <c r="U35" s="22">
        <v>3120474</v>
      </c>
      <c r="V35" s="22">
        <v>4971475</v>
      </c>
      <c r="W35" s="22">
        <v>16719815</v>
      </c>
      <c r="X35" s="22">
        <v>20807948</v>
      </c>
      <c r="Y35" s="22">
        <v>-4088133</v>
      </c>
      <c r="Z35" s="23">
        <v>-19.646978164305292</v>
      </c>
      <c r="AA35" s="20">
        <v>20807948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13823077</v>
      </c>
      <c r="D38" s="20"/>
      <c r="E38" s="21">
        <v>7532016</v>
      </c>
      <c r="F38" s="22">
        <v>3572016</v>
      </c>
      <c r="G38" s="22"/>
      <c r="H38" s="22">
        <v>8946</v>
      </c>
      <c r="I38" s="22">
        <v>4698</v>
      </c>
      <c r="J38" s="22">
        <v>13644</v>
      </c>
      <c r="K38" s="22">
        <v>2998</v>
      </c>
      <c r="L38" s="22">
        <v>14374</v>
      </c>
      <c r="M38" s="22">
        <v>2550</v>
      </c>
      <c r="N38" s="22">
        <v>19922</v>
      </c>
      <c r="O38" s="22">
        <v>19985</v>
      </c>
      <c r="P38" s="22">
        <v>11819</v>
      </c>
      <c r="Q38" s="22">
        <v>435714</v>
      </c>
      <c r="R38" s="22">
        <v>467518</v>
      </c>
      <c r="S38" s="22">
        <v>3795</v>
      </c>
      <c r="T38" s="22"/>
      <c r="U38" s="22">
        <v>296076</v>
      </c>
      <c r="V38" s="22">
        <v>299871</v>
      </c>
      <c r="W38" s="22">
        <v>800955</v>
      </c>
      <c r="X38" s="22">
        <v>3572016</v>
      </c>
      <c r="Y38" s="22">
        <v>-2771061</v>
      </c>
      <c r="Z38" s="23">
        <v>-77.576948143569354</v>
      </c>
      <c r="AA38" s="20">
        <v>3572016</v>
      </c>
    </row>
    <row r="39" spans="1:27" x14ac:dyDescent="0.25">
      <c r="A39" s="19" t="s">
        <v>65</v>
      </c>
      <c r="B39" s="15" t="s">
        <v>32</v>
      </c>
      <c r="C39" s="20">
        <v>916973</v>
      </c>
      <c r="D39" s="20"/>
      <c r="E39" s="21">
        <v>2926140</v>
      </c>
      <c r="F39" s="22">
        <v>2926140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2926140</v>
      </c>
      <c r="Y39" s="22">
        <v>-2926140</v>
      </c>
      <c r="Z39" s="23">
        <v>-100</v>
      </c>
      <c r="AA39" s="20">
        <v>2926140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108000</v>
      </c>
      <c r="D41" s="20"/>
      <c r="E41" s="21">
        <v>14796</v>
      </c>
      <c r="F41" s="22">
        <v>14796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14796</v>
      </c>
      <c r="Y41" s="22">
        <v>-14796</v>
      </c>
      <c r="Z41" s="23">
        <v>-100</v>
      </c>
      <c r="AA41" s="20">
        <v>14796</v>
      </c>
    </row>
    <row r="42" spans="1:27" x14ac:dyDescent="0.25">
      <c r="A42" s="19" t="s">
        <v>67</v>
      </c>
      <c r="B42" s="15" t="s">
        <v>32</v>
      </c>
      <c r="C42" s="20">
        <v>1553779</v>
      </c>
      <c r="D42" s="20"/>
      <c r="E42" s="21">
        <v>9363108</v>
      </c>
      <c r="F42" s="22">
        <v>7251593</v>
      </c>
      <c r="G42" s="22"/>
      <c r="H42" s="22">
        <v>155951</v>
      </c>
      <c r="I42" s="22">
        <v>175614</v>
      </c>
      <c r="J42" s="22">
        <v>331565</v>
      </c>
      <c r="K42" s="22">
        <v>1192356</v>
      </c>
      <c r="L42" s="22">
        <v>1369987</v>
      </c>
      <c r="M42" s="22">
        <v>446848</v>
      </c>
      <c r="N42" s="22">
        <v>3009191</v>
      </c>
      <c r="O42" s="22">
        <v>1246974</v>
      </c>
      <c r="P42" s="22">
        <v>533691</v>
      </c>
      <c r="Q42" s="22">
        <v>5886523</v>
      </c>
      <c r="R42" s="22">
        <v>7667188</v>
      </c>
      <c r="S42" s="22">
        <v>755251</v>
      </c>
      <c r="T42" s="22"/>
      <c r="U42" s="22">
        <v>1536975</v>
      </c>
      <c r="V42" s="22">
        <v>2292226</v>
      </c>
      <c r="W42" s="22">
        <v>13300170</v>
      </c>
      <c r="X42" s="22">
        <v>7251593</v>
      </c>
      <c r="Y42" s="22">
        <v>6048577</v>
      </c>
      <c r="Z42" s="23">
        <v>83.4103210149825</v>
      </c>
      <c r="AA42" s="20">
        <v>7251593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1507556</v>
      </c>
      <c r="D45" s="20"/>
      <c r="E45" s="21">
        <v>2563668</v>
      </c>
      <c r="F45" s="22">
        <v>2532778</v>
      </c>
      <c r="G45" s="22"/>
      <c r="H45" s="22">
        <v>10930</v>
      </c>
      <c r="I45" s="22">
        <v>6926</v>
      </c>
      <c r="J45" s="22">
        <v>17856</v>
      </c>
      <c r="K45" s="22">
        <v>8002</v>
      </c>
      <c r="L45" s="22">
        <v>7025</v>
      </c>
      <c r="M45" s="22">
        <v>62948</v>
      </c>
      <c r="N45" s="22">
        <v>77975</v>
      </c>
      <c r="O45" s="22">
        <v>10334</v>
      </c>
      <c r="P45" s="22">
        <v>8210</v>
      </c>
      <c r="Q45" s="22">
        <v>60891</v>
      </c>
      <c r="R45" s="22">
        <v>79435</v>
      </c>
      <c r="S45" s="22">
        <v>101136</v>
      </c>
      <c r="T45" s="22">
        <v>42136</v>
      </c>
      <c r="U45" s="22">
        <v>288397</v>
      </c>
      <c r="V45" s="22">
        <v>431669</v>
      </c>
      <c r="W45" s="22">
        <v>606935</v>
      </c>
      <c r="X45" s="22">
        <v>2532778</v>
      </c>
      <c r="Y45" s="22">
        <v>-1925843</v>
      </c>
      <c r="Z45" s="23">
        <v>-76.036786485037382</v>
      </c>
      <c r="AA45" s="20">
        <v>2532778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36610582</v>
      </c>
      <c r="D48" s="29">
        <f t="shared" ref="D48:Y48" si="1">SUM(D35:D47)</f>
        <v>0</v>
      </c>
      <c r="E48" s="30">
        <f t="shared" si="1"/>
        <v>42813816</v>
      </c>
      <c r="F48" s="31">
        <f t="shared" si="1"/>
        <v>37105271</v>
      </c>
      <c r="G48" s="31">
        <f t="shared" si="1"/>
        <v>15066</v>
      </c>
      <c r="H48" s="31">
        <f t="shared" si="1"/>
        <v>1685923</v>
      </c>
      <c r="I48" s="31">
        <f t="shared" si="1"/>
        <v>1662777</v>
      </c>
      <c r="J48" s="31">
        <f t="shared" si="1"/>
        <v>3363766</v>
      </c>
      <c r="K48" s="31">
        <f t="shared" si="1"/>
        <v>2459817</v>
      </c>
      <c r="L48" s="31">
        <f t="shared" si="1"/>
        <v>3043412</v>
      </c>
      <c r="M48" s="31">
        <f t="shared" si="1"/>
        <v>1941732</v>
      </c>
      <c r="N48" s="31">
        <f t="shared" si="1"/>
        <v>7444961</v>
      </c>
      <c r="O48" s="31">
        <f t="shared" si="1"/>
        <v>2636763</v>
      </c>
      <c r="P48" s="31">
        <f t="shared" si="1"/>
        <v>2146567</v>
      </c>
      <c r="Q48" s="31">
        <f t="shared" si="1"/>
        <v>7840577</v>
      </c>
      <c r="R48" s="31">
        <f t="shared" si="1"/>
        <v>12623907</v>
      </c>
      <c r="S48" s="31">
        <f t="shared" si="1"/>
        <v>2477078</v>
      </c>
      <c r="T48" s="31">
        <f t="shared" si="1"/>
        <v>276241</v>
      </c>
      <c r="U48" s="31">
        <f t="shared" si="1"/>
        <v>5241922</v>
      </c>
      <c r="V48" s="31">
        <f t="shared" si="1"/>
        <v>7995241</v>
      </c>
      <c r="W48" s="31">
        <f t="shared" si="1"/>
        <v>31427875</v>
      </c>
      <c r="X48" s="31">
        <f t="shared" si="1"/>
        <v>37105271</v>
      </c>
      <c r="Y48" s="31">
        <f t="shared" si="1"/>
        <v>-5677396</v>
      </c>
      <c r="Z48" s="32">
        <f>+IF(X48&lt;&gt;0,+(Y48/X48)*100,0)</f>
        <v>-15.300780312317352</v>
      </c>
      <c r="AA48" s="29">
        <f>SUM(AA35:AA47)</f>
        <v>37105271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29281337</v>
      </c>
      <c r="D49" s="39">
        <f t="shared" si="2"/>
        <v>0</v>
      </c>
      <c r="E49" s="40">
        <f t="shared" si="2"/>
        <v>-37959048</v>
      </c>
      <c r="F49" s="41">
        <f t="shared" si="2"/>
        <v>26636997</v>
      </c>
      <c r="G49" s="41">
        <f t="shared" si="2"/>
        <v>-15066</v>
      </c>
      <c r="H49" s="41">
        <f t="shared" si="2"/>
        <v>1333656</v>
      </c>
      <c r="I49" s="41">
        <f t="shared" si="2"/>
        <v>1721895</v>
      </c>
      <c r="J49" s="41">
        <f t="shared" si="2"/>
        <v>3040485</v>
      </c>
      <c r="K49" s="41">
        <f t="shared" si="2"/>
        <v>1057650</v>
      </c>
      <c r="L49" s="41">
        <f t="shared" si="2"/>
        <v>3231892</v>
      </c>
      <c r="M49" s="41">
        <f t="shared" si="2"/>
        <v>2026565</v>
      </c>
      <c r="N49" s="41">
        <f t="shared" si="2"/>
        <v>6316107</v>
      </c>
      <c r="O49" s="41">
        <f t="shared" si="2"/>
        <v>1295253</v>
      </c>
      <c r="P49" s="41">
        <f t="shared" si="2"/>
        <v>1248632</v>
      </c>
      <c r="Q49" s="41">
        <f t="shared" si="2"/>
        <v>-3740518</v>
      </c>
      <c r="R49" s="41">
        <f t="shared" si="2"/>
        <v>-1196633</v>
      </c>
      <c r="S49" s="41">
        <f t="shared" si="2"/>
        <v>-1486453</v>
      </c>
      <c r="T49" s="41">
        <f t="shared" si="2"/>
        <v>-276241</v>
      </c>
      <c r="U49" s="41">
        <f t="shared" si="2"/>
        <v>2674472</v>
      </c>
      <c r="V49" s="41">
        <f t="shared" si="2"/>
        <v>911778</v>
      </c>
      <c r="W49" s="41">
        <f t="shared" si="2"/>
        <v>9071737</v>
      </c>
      <c r="X49" s="41">
        <f t="shared" si="2"/>
        <v>26636997</v>
      </c>
      <c r="Y49" s="41">
        <f t="shared" si="2"/>
        <v>-17565260</v>
      </c>
      <c r="Z49" s="42">
        <f>+IF(X49&lt;&gt;0,+(Y49/X49)*100,0)</f>
        <v>-65.943094110796352</v>
      </c>
      <c r="AA49" s="39">
        <f>+AA33-AA48</f>
        <v>26636997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29281337</v>
      </c>
      <c r="D52" s="48">
        <f t="shared" si="3"/>
        <v>0</v>
      </c>
      <c r="E52" s="49">
        <f t="shared" si="3"/>
        <v>-37959048</v>
      </c>
      <c r="F52" s="50">
        <f t="shared" si="3"/>
        <v>26636997</v>
      </c>
      <c r="G52" s="50">
        <f t="shared" si="3"/>
        <v>-15066</v>
      </c>
      <c r="H52" s="50">
        <f t="shared" si="3"/>
        <v>1333656</v>
      </c>
      <c r="I52" s="50">
        <f t="shared" si="3"/>
        <v>1721895</v>
      </c>
      <c r="J52" s="50">
        <f t="shared" si="3"/>
        <v>3040485</v>
      </c>
      <c r="K52" s="50">
        <f t="shared" si="3"/>
        <v>1057650</v>
      </c>
      <c r="L52" s="50">
        <f t="shared" si="3"/>
        <v>3231892</v>
      </c>
      <c r="M52" s="50">
        <f t="shared" si="3"/>
        <v>2026565</v>
      </c>
      <c r="N52" s="50">
        <f t="shared" si="3"/>
        <v>6316107</v>
      </c>
      <c r="O52" s="50">
        <f t="shared" si="3"/>
        <v>1295253</v>
      </c>
      <c r="P52" s="50">
        <f t="shared" si="3"/>
        <v>1248632</v>
      </c>
      <c r="Q52" s="50">
        <f t="shared" si="3"/>
        <v>-3740518</v>
      </c>
      <c r="R52" s="50">
        <f t="shared" si="3"/>
        <v>-1196633</v>
      </c>
      <c r="S52" s="50">
        <f t="shared" si="3"/>
        <v>-1486453</v>
      </c>
      <c r="T52" s="50">
        <f t="shared" si="3"/>
        <v>-276241</v>
      </c>
      <c r="U52" s="50">
        <f t="shared" si="3"/>
        <v>2674472</v>
      </c>
      <c r="V52" s="50">
        <f t="shared" si="3"/>
        <v>911778</v>
      </c>
      <c r="W52" s="50">
        <f t="shared" si="3"/>
        <v>9071737</v>
      </c>
      <c r="X52" s="50">
        <f t="shared" si="3"/>
        <v>26636997</v>
      </c>
      <c r="Y52" s="50">
        <f t="shared" si="3"/>
        <v>-17565260</v>
      </c>
      <c r="Z52" s="51">
        <f>+IF(X52&lt;&gt;0,+(Y52/X52)*100,0)</f>
        <v>-65.943094110796352</v>
      </c>
      <c r="AA52" s="48">
        <f>SUM(AA49:AA51)</f>
        <v>26636997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29281337</v>
      </c>
      <c r="D54" s="54">
        <f>+D52-D53</f>
        <v>0</v>
      </c>
      <c r="E54" s="55">
        <f t="shared" si="4"/>
        <v>-37959048</v>
      </c>
      <c r="F54" s="56">
        <f t="shared" si="4"/>
        <v>26636997</v>
      </c>
      <c r="G54" s="56">
        <f t="shared" si="4"/>
        <v>-15066</v>
      </c>
      <c r="H54" s="56">
        <f t="shared" si="4"/>
        <v>1333656</v>
      </c>
      <c r="I54" s="56">
        <f t="shared" si="4"/>
        <v>1721895</v>
      </c>
      <c r="J54" s="56">
        <f t="shared" si="4"/>
        <v>3040485</v>
      </c>
      <c r="K54" s="56">
        <f t="shared" si="4"/>
        <v>1057650</v>
      </c>
      <c r="L54" s="56">
        <f t="shared" si="4"/>
        <v>3231892</v>
      </c>
      <c r="M54" s="56">
        <f t="shared" si="4"/>
        <v>2026565</v>
      </c>
      <c r="N54" s="56">
        <f t="shared" si="4"/>
        <v>6316107</v>
      </c>
      <c r="O54" s="56">
        <f t="shared" si="4"/>
        <v>1295253</v>
      </c>
      <c r="P54" s="56">
        <f t="shared" si="4"/>
        <v>1248632</v>
      </c>
      <c r="Q54" s="56">
        <f t="shared" si="4"/>
        <v>-3740518</v>
      </c>
      <c r="R54" s="56">
        <f t="shared" si="4"/>
        <v>-1196633</v>
      </c>
      <c r="S54" s="56">
        <f t="shared" si="4"/>
        <v>-1486453</v>
      </c>
      <c r="T54" s="56">
        <f t="shared" si="4"/>
        <v>-276241</v>
      </c>
      <c r="U54" s="56">
        <f t="shared" si="4"/>
        <v>2674472</v>
      </c>
      <c r="V54" s="56">
        <f t="shared" si="4"/>
        <v>911778</v>
      </c>
      <c r="W54" s="56">
        <f t="shared" si="4"/>
        <v>9071737</v>
      </c>
      <c r="X54" s="56">
        <f t="shared" si="4"/>
        <v>26636997</v>
      </c>
      <c r="Y54" s="56">
        <f t="shared" si="4"/>
        <v>-17565260</v>
      </c>
      <c r="Z54" s="57">
        <f>+IF(X54&lt;&gt;0,+(Y54/X54)*100,0)</f>
        <v>-65.943094110796352</v>
      </c>
      <c r="AA54" s="54">
        <f>+AA52-AA53</f>
        <v>26636997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29281337</v>
      </c>
      <c r="D57" s="48">
        <f>SUM(D54:D56)</f>
        <v>0</v>
      </c>
      <c r="E57" s="49">
        <f t="shared" si="5"/>
        <v>-37959048</v>
      </c>
      <c r="F57" s="50">
        <f t="shared" si="5"/>
        <v>26636997</v>
      </c>
      <c r="G57" s="50">
        <f t="shared" si="5"/>
        <v>-15066</v>
      </c>
      <c r="H57" s="50">
        <f t="shared" si="5"/>
        <v>1333656</v>
      </c>
      <c r="I57" s="50">
        <f t="shared" si="5"/>
        <v>1721895</v>
      </c>
      <c r="J57" s="50">
        <f t="shared" si="5"/>
        <v>3040485</v>
      </c>
      <c r="K57" s="50">
        <f t="shared" si="5"/>
        <v>1057650</v>
      </c>
      <c r="L57" s="50">
        <f t="shared" si="5"/>
        <v>3231892</v>
      </c>
      <c r="M57" s="50">
        <f t="shared" si="5"/>
        <v>2026565</v>
      </c>
      <c r="N57" s="50">
        <f t="shared" si="5"/>
        <v>6316107</v>
      </c>
      <c r="O57" s="50">
        <f t="shared" si="5"/>
        <v>1295253</v>
      </c>
      <c r="P57" s="50">
        <f t="shared" si="5"/>
        <v>1248632</v>
      </c>
      <c r="Q57" s="50">
        <f t="shared" si="5"/>
        <v>-3740518</v>
      </c>
      <c r="R57" s="50">
        <f t="shared" si="5"/>
        <v>-1196633</v>
      </c>
      <c r="S57" s="50">
        <f t="shared" si="5"/>
        <v>-1486453</v>
      </c>
      <c r="T57" s="50">
        <f t="shared" si="5"/>
        <v>-276241</v>
      </c>
      <c r="U57" s="50">
        <f t="shared" si="5"/>
        <v>2674472</v>
      </c>
      <c r="V57" s="50">
        <f t="shared" si="5"/>
        <v>911778</v>
      </c>
      <c r="W57" s="50">
        <f t="shared" si="5"/>
        <v>9071737</v>
      </c>
      <c r="X57" s="50">
        <f t="shared" si="5"/>
        <v>26636997</v>
      </c>
      <c r="Y57" s="50">
        <f t="shared" si="5"/>
        <v>-17565260</v>
      </c>
      <c r="Z57" s="51">
        <f>+IF(X57&lt;&gt;0,+(Y57/X57)*100,0)</f>
        <v>-65.943094110796352</v>
      </c>
      <c r="AA57" s="48">
        <f>SUM(AA54:AA56)</f>
        <v>26636997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29281337</v>
      </c>
      <c r="D60" s="65">
        <f>SUM(D57:D59)</f>
        <v>0</v>
      </c>
      <c r="E60" s="66">
        <f t="shared" si="6"/>
        <v>-37959048</v>
      </c>
      <c r="F60" s="67">
        <f t="shared" si="6"/>
        <v>26636997</v>
      </c>
      <c r="G60" s="67">
        <f t="shared" si="6"/>
        <v>-15066</v>
      </c>
      <c r="H60" s="67">
        <f t="shared" si="6"/>
        <v>1333656</v>
      </c>
      <c r="I60" s="67">
        <f t="shared" si="6"/>
        <v>1721895</v>
      </c>
      <c r="J60" s="67">
        <f t="shared" si="6"/>
        <v>3040485</v>
      </c>
      <c r="K60" s="67">
        <f t="shared" si="6"/>
        <v>1057650</v>
      </c>
      <c r="L60" s="67">
        <f t="shared" si="6"/>
        <v>3231892</v>
      </c>
      <c r="M60" s="67">
        <f t="shared" si="6"/>
        <v>2026565</v>
      </c>
      <c r="N60" s="67">
        <f t="shared" si="6"/>
        <v>6316107</v>
      </c>
      <c r="O60" s="67">
        <f t="shared" si="6"/>
        <v>1295253</v>
      </c>
      <c r="P60" s="67">
        <f t="shared" si="6"/>
        <v>1248632</v>
      </c>
      <c r="Q60" s="67">
        <f t="shared" si="6"/>
        <v>-3740518</v>
      </c>
      <c r="R60" s="67">
        <f t="shared" si="6"/>
        <v>-1196633</v>
      </c>
      <c r="S60" s="67">
        <f t="shared" si="6"/>
        <v>-1486453</v>
      </c>
      <c r="T60" s="67">
        <f t="shared" si="6"/>
        <v>-276241</v>
      </c>
      <c r="U60" s="67">
        <f t="shared" si="6"/>
        <v>2674472</v>
      </c>
      <c r="V60" s="67">
        <f t="shared" si="6"/>
        <v>911778</v>
      </c>
      <c r="W60" s="67">
        <f t="shared" si="6"/>
        <v>9071737</v>
      </c>
      <c r="X60" s="67">
        <f t="shared" si="6"/>
        <v>26636997</v>
      </c>
      <c r="Y60" s="67">
        <f t="shared" si="6"/>
        <v>-17565260</v>
      </c>
      <c r="Z60" s="68">
        <f>+IF(X60&lt;&gt;0,+(Y60/X60)*100,0)</f>
        <v>-65.943094110796352</v>
      </c>
      <c r="AA60" s="65">
        <f>SUM(AA57:AA59)</f>
        <v>26636997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25355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121018</v>
      </c>
      <c r="H8" s="22">
        <v>121714</v>
      </c>
      <c r="I8" s="22">
        <v>123592</v>
      </c>
      <c r="J8" s="22">
        <v>366324</v>
      </c>
      <c r="K8" s="22">
        <v>122590</v>
      </c>
      <c r="L8" s="22">
        <v>120163</v>
      </c>
      <c r="M8" s="22">
        <v>123446</v>
      </c>
      <c r="N8" s="22">
        <v>366199</v>
      </c>
      <c r="O8" s="22">
        <v>123446</v>
      </c>
      <c r="P8" s="22">
        <v>126597</v>
      </c>
      <c r="Q8" s="22">
        <v>123592</v>
      </c>
      <c r="R8" s="22">
        <v>373635</v>
      </c>
      <c r="S8" s="22">
        <v>121860</v>
      </c>
      <c r="T8" s="22">
        <v>121011</v>
      </c>
      <c r="U8" s="22">
        <v>123592</v>
      </c>
      <c r="V8" s="22">
        <v>366463</v>
      </c>
      <c r="W8" s="22">
        <v>1472621</v>
      </c>
      <c r="X8" s="22"/>
      <c r="Y8" s="22">
        <v>1472621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44232</v>
      </c>
      <c r="H27" s="22">
        <v>44246</v>
      </c>
      <c r="I27" s="22">
        <v>45088</v>
      </c>
      <c r="J27" s="22">
        <v>133566</v>
      </c>
      <c r="K27" s="22">
        <v>45348</v>
      </c>
      <c r="L27" s="22">
        <v>50241</v>
      </c>
      <c r="M27" s="22">
        <v>51111</v>
      </c>
      <c r="N27" s="22">
        <v>146700</v>
      </c>
      <c r="O27" s="22">
        <v>52089</v>
      </c>
      <c r="P27" s="22">
        <v>52065</v>
      </c>
      <c r="Q27" s="22">
        <v>50832</v>
      </c>
      <c r="R27" s="22">
        <v>154986</v>
      </c>
      <c r="S27" s="22">
        <v>50934</v>
      </c>
      <c r="T27" s="22">
        <v>51557</v>
      </c>
      <c r="U27" s="22">
        <v>51535</v>
      </c>
      <c r="V27" s="22">
        <v>154026</v>
      </c>
      <c r="W27" s="22">
        <v>589278</v>
      </c>
      <c r="X27" s="22"/>
      <c r="Y27" s="22">
        <v>589278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25355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165250</v>
      </c>
      <c r="H33" s="31">
        <f t="shared" si="0"/>
        <v>165960</v>
      </c>
      <c r="I33" s="31">
        <f t="shared" si="0"/>
        <v>168680</v>
      </c>
      <c r="J33" s="31">
        <f t="shared" si="0"/>
        <v>499890</v>
      </c>
      <c r="K33" s="31">
        <f t="shared" si="0"/>
        <v>167938</v>
      </c>
      <c r="L33" s="31">
        <f t="shared" si="0"/>
        <v>170404</v>
      </c>
      <c r="M33" s="31">
        <f t="shared" si="0"/>
        <v>174557</v>
      </c>
      <c r="N33" s="31">
        <f t="shared" si="0"/>
        <v>512899</v>
      </c>
      <c r="O33" s="31">
        <f t="shared" si="0"/>
        <v>175535</v>
      </c>
      <c r="P33" s="31">
        <f t="shared" si="0"/>
        <v>178662</v>
      </c>
      <c r="Q33" s="31">
        <f t="shared" si="0"/>
        <v>174424</v>
      </c>
      <c r="R33" s="31">
        <f t="shared" si="0"/>
        <v>528621</v>
      </c>
      <c r="S33" s="31">
        <f t="shared" si="0"/>
        <v>172794</v>
      </c>
      <c r="T33" s="31">
        <f t="shared" si="0"/>
        <v>172568</v>
      </c>
      <c r="U33" s="31">
        <f t="shared" si="0"/>
        <v>175127</v>
      </c>
      <c r="V33" s="31">
        <f t="shared" si="0"/>
        <v>520489</v>
      </c>
      <c r="W33" s="31">
        <f t="shared" si="0"/>
        <v>2061899</v>
      </c>
      <c r="X33" s="31">
        <f t="shared" si="0"/>
        <v>0</v>
      </c>
      <c r="Y33" s="31">
        <f t="shared" si="0"/>
        <v>2061899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25355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165250</v>
      </c>
      <c r="H49" s="41">
        <f t="shared" si="2"/>
        <v>165960</v>
      </c>
      <c r="I49" s="41">
        <f t="shared" si="2"/>
        <v>168680</v>
      </c>
      <c r="J49" s="41">
        <f t="shared" si="2"/>
        <v>499890</v>
      </c>
      <c r="K49" s="41">
        <f t="shared" si="2"/>
        <v>167938</v>
      </c>
      <c r="L49" s="41">
        <f t="shared" si="2"/>
        <v>170404</v>
      </c>
      <c r="M49" s="41">
        <f t="shared" si="2"/>
        <v>174557</v>
      </c>
      <c r="N49" s="41">
        <f t="shared" si="2"/>
        <v>512899</v>
      </c>
      <c r="O49" s="41">
        <f t="shared" si="2"/>
        <v>175535</v>
      </c>
      <c r="P49" s="41">
        <f t="shared" si="2"/>
        <v>178662</v>
      </c>
      <c r="Q49" s="41">
        <f t="shared" si="2"/>
        <v>174424</v>
      </c>
      <c r="R49" s="41">
        <f t="shared" si="2"/>
        <v>528621</v>
      </c>
      <c r="S49" s="41">
        <f t="shared" si="2"/>
        <v>172794</v>
      </c>
      <c r="T49" s="41">
        <f t="shared" si="2"/>
        <v>172568</v>
      </c>
      <c r="U49" s="41">
        <f t="shared" si="2"/>
        <v>175127</v>
      </c>
      <c r="V49" s="41">
        <f t="shared" si="2"/>
        <v>520489</v>
      </c>
      <c r="W49" s="41">
        <f t="shared" si="2"/>
        <v>2061899</v>
      </c>
      <c r="X49" s="41">
        <f t="shared" si="2"/>
        <v>0</v>
      </c>
      <c r="Y49" s="41">
        <f t="shared" si="2"/>
        <v>2061899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25355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165250</v>
      </c>
      <c r="H52" s="50">
        <f t="shared" si="3"/>
        <v>165960</v>
      </c>
      <c r="I52" s="50">
        <f t="shared" si="3"/>
        <v>168680</v>
      </c>
      <c r="J52" s="50">
        <f t="shared" si="3"/>
        <v>499890</v>
      </c>
      <c r="K52" s="50">
        <f t="shared" si="3"/>
        <v>167938</v>
      </c>
      <c r="L52" s="50">
        <f t="shared" si="3"/>
        <v>170404</v>
      </c>
      <c r="M52" s="50">
        <f t="shared" si="3"/>
        <v>174557</v>
      </c>
      <c r="N52" s="50">
        <f t="shared" si="3"/>
        <v>512899</v>
      </c>
      <c r="O52" s="50">
        <f t="shared" si="3"/>
        <v>175535</v>
      </c>
      <c r="P52" s="50">
        <f t="shared" si="3"/>
        <v>178662</v>
      </c>
      <c r="Q52" s="50">
        <f t="shared" si="3"/>
        <v>174424</v>
      </c>
      <c r="R52" s="50">
        <f t="shared" si="3"/>
        <v>528621</v>
      </c>
      <c r="S52" s="50">
        <f t="shared" si="3"/>
        <v>172794</v>
      </c>
      <c r="T52" s="50">
        <f t="shared" si="3"/>
        <v>172568</v>
      </c>
      <c r="U52" s="50">
        <f t="shared" si="3"/>
        <v>175127</v>
      </c>
      <c r="V52" s="50">
        <f t="shared" si="3"/>
        <v>520489</v>
      </c>
      <c r="W52" s="50">
        <f t="shared" si="3"/>
        <v>2061899</v>
      </c>
      <c r="X52" s="50">
        <f t="shared" si="3"/>
        <v>0</v>
      </c>
      <c r="Y52" s="50">
        <f t="shared" si="3"/>
        <v>2061899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25355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165250</v>
      </c>
      <c r="H54" s="56">
        <f t="shared" si="4"/>
        <v>165960</v>
      </c>
      <c r="I54" s="56">
        <f t="shared" si="4"/>
        <v>168680</v>
      </c>
      <c r="J54" s="56">
        <f t="shared" si="4"/>
        <v>499890</v>
      </c>
      <c r="K54" s="56">
        <f t="shared" si="4"/>
        <v>167938</v>
      </c>
      <c r="L54" s="56">
        <f t="shared" si="4"/>
        <v>170404</v>
      </c>
      <c r="M54" s="56">
        <f t="shared" si="4"/>
        <v>174557</v>
      </c>
      <c r="N54" s="56">
        <f t="shared" si="4"/>
        <v>512899</v>
      </c>
      <c r="O54" s="56">
        <f t="shared" si="4"/>
        <v>175535</v>
      </c>
      <c r="P54" s="56">
        <f t="shared" si="4"/>
        <v>178662</v>
      </c>
      <c r="Q54" s="56">
        <f t="shared" si="4"/>
        <v>174424</v>
      </c>
      <c r="R54" s="56">
        <f t="shared" si="4"/>
        <v>528621</v>
      </c>
      <c r="S54" s="56">
        <f t="shared" si="4"/>
        <v>172794</v>
      </c>
      <c r="T54" s="56">
        <f t="shared" si="4"/>
        <v>172568</v>
      </c>
      <c r="U54" s="56">
        <f t="shared" si="4"/>
        <v>175127</v>
      </c>
      <c r="V54" s="56">
        <f t="shared" si="4"/>
        <v>520489</v>
      </c>
      <c r="W54" s="56">
        <f t="shared" si="4"/>
        <v>2061899</v>
      </c>
      <c r="X54" s="56">
        <f t="shared" si="4"/>
        <v>0</v>
      </c>
      <c r="Y54" s="56">
        <f t="shared" si="4"/>
        <v>2061899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25355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165250</v>
      </c>
      <c r="H57" s="50">
        <f t="shared" si="5"/>
        <v>165960</v>
      </c>
      <c r="I57" s="50">
        <f t="shared" si="5"/>
        <v>168680</v>
      </c>
      <c r="J57" s="50">
        <f t="shared" si="5"/>
        <v>499890</v>
      </c>
      <c r="K57" s="50">
        <f t="shared" si="5"/>
        <v>167938</v>
      </c>
      <c r="L57" s="50">
        <f t="shared" si="5"/>
        <v>170404</v>
      </c>
      <c r="M57" s="50">
        <f t="shared" si="5"/>
        <v>174557</v>
      </c>
      <c r="N57" s="50">
        <f t="shared" si="5"/>
        <v>512899</v>
      </c>
      <c r="O57" s="50">
        <f t="shared" si="5"/>
        <v>175535</v>
      </c>
      <c r="P57" s="50">
        <f t="shared" si="5"/>
        <v>178662</v>
      </c>
      <c r="Q57" s="50">
        <f t="shared" si="5"/>
        <v>174424</v>
      </c>
      <c r="R57" s="50">
        <f t="shared" si="5"/>
        <v>528621</v>
      </c>
      <c r="S57" s="50">
        <f t="shared" si="5"/>
        <v>172794</v>
      </c>
      <c r="T57" s="50">
        <f t="shared" si="5"/>
        <v>172568</v>
      </c>
      <c r="U57" s="50">
        <f t="shared" si="5"/>
        <v>175127</v>
      </c>
      <c r="V57" s="50">
        <f t="shared" si="5"/>
        <v>520489</v>
      </c>
      <c r="W57" s="50">
        <f t="shared" si="5"/>
        <v>2061899</v>
      </c>
      <c r="X57" s="50">
        <f t="shared" si="5"/>
        <v>0</v>
      </c>
      <c r="Y57" s="50">
        <f t="shared" si="5"/>
        <v>2061899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25355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165250</v>
      </c>
      <c r="H60" s="67">
        <f t="shared" si="6"/>
        <v>165960</v>
      </c>
      <c r="I60" s="67">
        <f t="shared" si="6"/>
        <v>168680</v>
      </c>
      <c r="J60" s="67">
        <f t="shared" si="6"/>
        <v>499890</v>
      </c>
      <c r="K60" s="67">
        <f t="shared" si="6"/>
        <v>167938</v>
      </c>
      <c r="L60" s="67">
        <f t="shared" si="6"/>
        <v>170404</v>
      </c>
      <c r="M60" s="67">
        <f t="shared" si="6"/>
        <v>174557</v>
      </c>
      <c r="N60" s="67">
        <f t="shared" si="6"/>
        <v>512899</v>
      </c>
      <c r="O60" s="67">
        <f t="shared" si="6"/>
        <v>175535</v>
      </c>
      <c r="P60" s="67">
        <f t="shared" si="6"/>
        <v>178662</v>
      </c>
      <c r="Q60" s="67">
        <f t="shared" si="6"/>
        <v>174424</v>
      </c>
      <c r="R60" s="67">
        <f t="shared" si="6"/>
        <v>528621</v>
      </c>
      <c r="S60" s="67">
        <f t="shared" si="6"/>
        <v>172794</v>
      </c>
      <c r="T60" s="67">
        <f t="shared" si="6"/>
        <v>172568</v>
      </c>
      <c r="U60" s="67">
        <f t="shared" si="6"/>
        <v>175127</v>
      </c>
      <c r="V60" s="67">
        <f t="shared" si="6"/>
        <v>520489</v>
      </c>
      <c r="W60" s="67">
        <f t="shared" si="6"/>
        <v>2061899</v>
      </c>
      <c r="X60" s="67">
        <f t="shared" si="6"/>
        <v>0</v>
      </c>
      <c r="Y60" s="67">
        <f t="shared" si="6"/>
        <v>2061899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11998</v>
      </c>
      <c r="F8" s="22">
        <v>468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468</v>
      </c>
      <c r="Y8" s="22">
        <v>-468</v>
      </c>
      <c r="Z8" s="23">
        <v>-100</v>
      </c>
      <c r="AA8" s="20">
        <v>468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90000000</v>
      </c>
      <c r="F26" s="22">
        <v>90000000</v>
      </c>
      <c r="G26" s="22">
        <v>32608682</v>
      </c>
      <c r="H26" s="22"/>
      <c r="I26" s="22">
        <v>4891302</v>
      </c>
      <c r="J26" s="22">
        <v>37499984</v>
      </c>
      <c r="K26" s="22"/>
      <c r="L26" s="22"/>
      <c r="M26" s="22">
        <v>29640396</v>
      </c>
      <c r="N26" s="22">
        <v>29640396</v>
      </c>
      <c r="O26" s="22"/>
      <c r="P26" s="22"/>
      <c r="Q26" s="22">
        <v>22500015</v>
      </c>
      <c r="R26" s="22">
        <v>22500015</v>
      </c>
      <c r="S26" s="22"/>
      <c r="T26" s="22"/>
      <c r="U26" s="22"/>
      <c r="V26" s="22"/>
      <c r="W26" s="22">
        <v>89640395</v>
      </c>
      <c r="X26" s="22">
        <v>90000000</v>
      </c>
      <c r="Y26" s="22">
        <v>-359605</v>
      </c>
      <c r="Z26" s="23">
        <v>-0.39956111111111114</v>
      </c>
      <c r="AA26" s="20">
        <v>90000000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90011998</v>
      </c>
      <c r="F33" s="31">
        <f t="shared" si="0"/>
        <v>90000468</v>
      </c>
      <c r="G33" s="31">
        <f t="shared" si="0"/>
        <v>32608682</v>
      </c>
      <c r="H33" s="31">
        <f t="shared" si="0"/>
        <v>0</v>
      </c>
      <c r="I33" s="31">
        <f t="shared" si="0"/>
        <v>4891302</v>
      </c>
      <c r="J33" s="31">
        <f t="shared" si="0"/>
        <v>37499984</v>
      </c>
      <c r="K33" s="31">
        <f t="shared" si="0"/>
        <v>0</v>
      </c>
      <c r="L33" s="31">
        <f t="shared" si="0"/>
        <v>0</v>
      </c>
      <c r="M33" s="31">
        <f t="shared" si="0"/>
        <v>29640396</v>
      </c>
      <c r="N33" s="31">
        <f t="shared" si="0"/>
        <v>29640396</v>
      </c>
      <c r="O33" s="31">
        <f t="shared" si="0"/>
        <v>0</v>
      </c>
      <c r="P33" s="31">
        <f t="shared" si="0"/>
        <v>0</v>
      </c>
      <c r="Q33" s="31">
        <f t="shared" si="0"/>
        <v>22500015</v>
      </c>
      <c r="R33" s="31">
        <f t="shared" si="0"/>
        <v>22500015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89640395</v>
      </c>
      <c r="X33" s="31">
        <f t="shared" si="0"/>
        <v>90000468</v>
      </c>
      <c r="Y33" s="31">
        <f t="shared" si="0"/>
        <v>-360073</v>
      </c>
      <c r="Z33" s="32">
        <f>+IF(X33&lt;&gt;0,+(Y33/X33)*100,0)</f>
        <v>-0.40007903070015149</v>
      </c>
      <c r="AA33" s="29">
        <f>SUM(AA6:AA32)</f>
        <v>90000468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13510649</v>
      </c>
      <c r="D38" s="20"/>
      <c r="E38" s="21">
        <v>14000000</v>
      </c>
      <c r="F38" s="22">
        <v>12000000</v>
      </c>
      <c r="G38" s="22"/>
      <c r="H38" s="22">
        <v>418634</v>
      </c>
      <c r="I38" s="22">
        <v>107303</v>
      </c>
      <c r="J38" s="22">
        <v>525937</v>
      </c>
      <c r="K38" s="22">
        <v>55500</v>
      </c>
      <c r="L38" s="22"/>
      <c r="M38" s="22">
        <v>1200459</v>
      </c>
      <c r="N38" s="22">
        <v>1255959</v>
      </c>
      <c r="O38" s="22">
        <v>305953</v>
      </c>
      <c r="P38" s="22"/>
      <c r="Q38" s="22">
        <v>1080000</v>
      </c>
      <c r="R38" s="22">
        <v>1385953</v>
      </c>
      <c r="S38" s="22">
        <v>2328665</v>
      </c>
      <c r="T38" s="22">
        <v>6349655</v>
      </c>
      <c r="U38" s="22">
        <v>2039155</v>
      </c>
      <c r="V38" s="22">
        <v>10717475</v>
      </c>
      <c r="W38" s="22">
        <v>13885324</v>
      </c>
      <c r="X38" s="22">
        <v>12000000</v>
      </c>
      <c r="Y38" s="22">
        <v>1885324</v>
      </c>
      <c r="Z38" s="23">
        <v>15.711033333333333</v>
      </c>
      <c r="AA38" s="20">
        <v>12000000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100864</v>
      </c>
      <c r="D40" s="20"/>
      <c r="E40" s="21">
        <v>29527</v>
      </c>
      <c r="F40" s="22">
        <v>29527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29527</v>
      </c>
      <c r="Y40" s="22">
        <v>-29527</v>
      </c>
      <c r="Z40" s="23">
        <v>-100</v>
      </c>
      <c r="AA40" s="20">
        <v>29527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8076209</v>
      </c>
      <c r="D42" s="20"/>
      <c r="E42" s="21">
        <v>70869563</v>
      </c>
      <c r="F42" s="22">
        <v>40892308</v>
      </c>
      <c r="G42" s="22"/>
      <c r="H42" s="22">
        <v>1010479</v>
      </c>
      <c r="I42" s="22"/>
      <c r="J42" s="22">
        <v>1010479</v>
      </c>
      <c r="K42" s="22">
        <v>4340196</v>
      </c>
      <c r="L42" s="22">
        <v>1545910</v>
      </c>
      <c r="M42" s="22">
        <v>153000</v>
      </c>
      <c r="N42" s="22">
        <v>6039106</v>
      </c>
      <c r="O42" s="22">
        <v>1416508</v>
      </c>
      <c r="P42" s="22">
        <v>215559</v>
      </c>
      <c r="Q42" s="22">
        <v>932098</v>
      </c>
      <c r="R42" s="22">
        <v>2564165</v>
      </c>
      <c r="S42" s="22">
        <v>6470261</v>
      </c>
      <c r="T42" s="22">
        <v>29122</v>
      </c>
      <c r="U42" s="22"/>
      <c r="V42" s="22">
        <v>6499383</v>
      </c>
      <c r="W42" s="22">
        <v>16113133</v>
      </c>
      <c r="X42" s="22">
        <v>40892308</v>
      </c>
      <c r="Y42" s="22">
        <v>-24779175</v>
      </c>
      <c r="Z42" s="23">
        <v>-60.596176180615679</v>
      </c>
      <c r="AA42" s="20">
        <v>40892308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21687722</v>
      </c>
      <c r="D48" s="29">
        <f t="shared" ref="D48:Y48" si="1">SUM(D35:D47)</f>
        <v>0</v>
      </c>
      <c r="E48" s="30">
        <f t="shared" si="1"/>
        <v>84899090</v>
      </c>
      <c r="F48" s="31">
        <f t="shared" si="1"/>
        <v>52921835</v>
      </c>
      <c r="G48" s="31">
        <f t="shared" si="1"/>
        <v>0</v>
      </c>
      <c r="H48" s="31">
        <f t="shared" si="1"/>
        <v>1429113</v>
      </c>
      <c r="I48" s="31">
        <f t="shared" si="1"/>
        <v>107303</v>
      </c>
      <c r="J48" s="31">
        <f t="shared" si="1"/>
        <v>1536416</v>
      </c>
      <c r="K48" s="31">
        <f t="shared" si="1"/>
        <v>4395696</v>
      </c>
      <c r="L48" s="31">
        <f t="shared" si="1"/>
        <v>1545910</v>
      </c>
      <c r="M48" s="31">
        <f t="shared" si="1"/>
        <v>1353459</v>
      </c>
      <c r="N48" s="31">
        <f t="shared" si="1"/>
        <v>7295065</v>
      </c>
      <c r="O48" s="31">
        <f t="shared" si="1"/>
        <v>1722461</v>
      </c>
      <c r="P48" s="31">
        <f t="shared" si="1"/>
        <v>215559</v>
      </c>
      <c r="Q48" s="31">
        <f t="shared" si="1"/>
        <v>2012098</v>
      </c>
      <c r="R48" s="31">
        <f t="shared" si="1"/>
        <v>3950118</v>
      </c>
      <c r="S48" s="31">
        <f t="shared" si="1"/>
        <v>8798926</v>
      </c>
      <c r="T48" s="31">
        <f t="shared" si="1"/>
        <v>6378777</v>
      </c>
      <c r="U48" s="31">
        <f t="shared" si="1"/>
        <v>2039155</v>
      </c>
      <c r="V48" s="31">
        <f t="shared" si="1"/>
        <v>17216858</v>
      </c>
      <c r="W48" s="31">
        <f t="shared" si="1"/>
        <v>29998457</v>
      </c>
      <c r="X48" s="31">
        <f t="shared" si="1"/>
        <v>52921835</v>
      </c>
      <c r="Y48" s="31">
        <f t="shared" si="1"/>
        <v>-22923378</v>
      </c>
      <c r="Z48" s="32">
        <f>+IF(X48&lt;&gt;0,+(Y48/X48)*100,0)</f>
        <v>-43.315538850835388</v>
      </c>
      <c r="AA48" s="29">
        <f>SUM(AA35:AA47)</f>
        <v>52921835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-21687722</v>
      </c>
      <c r="D49" s="39">
        <f t="shared" si="2"/>
        <v>0</v>
      </c>
      <c r="E49" s="40">
        <f t="shared" si="2"/>
        <v>5112908</v>
      </c>
      <c r="F49" s="41">
        <f t="shared" si="2"/>
        <v>37078633</v>
      </c>
      <c r="G49" s="41">
        <f t="shared" si="2"/>
        <v>32608682</v>
      </c>
      <c r="H49" s="41">
        <f t="shared" si="2"/>
        <v>-1429113</v>
      </c>
      <c r="I49" s="41">
        <f t="shared" si="2"/>
        <v>4783999</v>
      </c>
      <c r="J49" s="41">
        <f t="shared" si="2"/>
        <v>35963568</v>
      </c>
      <c r="K49" s="41">
        <f t="shared" si="2"/>
        <v>-4395696</v>
      </c>
      <c r="L49" s="41">
        <f t="shared" si="2"/>
        <v>-1545910</v>
      </c>
      <c r="M49" s="41">
        <f t="shared" si="2"/>
        <v>28286937</v>
      </c>
      <c r="N49" s="41">
        <f t="shared" si="2"/>
        <v>22345331</v>
      </c>
      <c r="O49" s="41">
        <f t="shared" si="2"/>
        <v>-1722461</v>
      </c>
      <c r="P49" s="41">
        <f t="shared" si="2"/>
        <v>-215559</v>
      </c>
      <c r="Q49" s="41">
        <f t="shared" si="2"/>
        <v>20487917</v>
      </c>
      <c r="R49" s="41">
        <f t="shared" si="2"/>
        <v>18549897</v>
      </c>
      <c r="S49" s="41">
        <f t="shared" si="2"/>
        <v>-8798926</v>
      </c>
      <c r="T49" s="41">
        <f t="shared" si="2"/>
        <v>-6378777</v>
      </c>
      <c r="U49" s="41">
        <f t="shared" si="2"/>
        <v>-2039155</v>
      </c>
      <c r="V49" s="41">
        <f t="shared" si="2"/>
        <v>-17216858</v>
      </c>
      <c r="W49" s="41">
        <f t="shared" si="2"/>
        <v>59641938</v>
      </c>
      <c r="X49" s="41">
        <f t="shared" si="2"/>
        <v>37078633</v>
      </c>
      <c r="Y49" s="41">
        <f t="shared" si="2"/>
        <v>22563305</v>
      </c>
      <c r="Z49" s="42">
        <f>+IF(X49&lt;&gt;0,+(Y49/X49)*100,0)</f>
        <v>60.85258051449739</v>
      </c>
      <c r="AA49" s="39">
        <f>+AA33-AA48</f>
        <v>37078633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34782476</v>
      </c>
      <c r="G50" s="22">
        <v>14330757</v>
      </c>
      <c r="H50" s="22">
        <v>4057968</v>
      </c>
      <c r="I50" s="22">
        <v>7013325</v>
      </c>
      <c r="J50" s="22">
        <v>25402050</v>
      </c>
      <c r="K50" s="22">
        <v>1528440</v>
      </c>
      <c r="L50" s="22">
        <v>7851986</v>
      </c>
      <c r="M50" s="22"/>
      <c r="N50" s="22">
        <v>9380426</v>
      </c>
      <c r="O50" s="22">
        <v>4506462</v>
      </c>
      <c r="P50" s="22"/>
      <c r="Q50" s="22">
        <v>1081658</v>
      </c>
      <c r="R50" s="22">
        <v>5588120</v>
      </c>
      <c r="S50" s="22">
        <v>2351447</v>
      </c>
      <c r="T50" s="22">
        <v>717211</v>
      </c>
      <c r="U50" s="22">
        <v>6625544</v>
      </c>
      <c r="V50" s="22">
        <v>9694202</v>
      </c>
      <c r="W50" s="22">
        <v>50064798</v>
      </c>
      <c r="X50" s="22">
        <v>34782476</v>
      </c>
      <c r="Y50" s="22">
        <v>15282322</v>
      </c>
      <c r="Z50" s="23">
        <v>43.936843369057456</v>
      </c>
      <c r="AA50" s="20">
        <v>34782476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-21687722</v>
      </c>
      <c r="D52" s="48">
        <f t="shared" si="3"/>
        <v>0</v>
      </c>
      <c r="E52" s="49">
        <f t="shared" si="3"/>
        <v>5112908</v>
      </c>
      <c r="F52" s="50">
        <f t="shared" si="3"/>
        <v>71861109</v>
      </c>
      <c r="G52" s="50">
        <f t="shared" si="3"/>
        <v>46939439</v>
      </c>
      <c r="H52" s="50">
        <f t="shared" si="3"/>
        <v>2628855</v>
      </c>
      <c r="I52" s="50">
        <f t="shared" si="3"/>
        <v>11797324</v>
      </c>
      <c r="J52" s="50">
        <f t="shared" si="3"/>
        <v>61365618</v>
      </c>
      <c r="K52" s="50">
        <f t="shared" si="3"/>
        <v>-2867256</v>
      </c>
      <c r="L52" s="50">
        <f t="shared" si="3"/>
        <v>6306076</v>
      </c>
      <c r="M52" s="50">
        <f t="shared" si="3"/>
        <v>28286937</v>
      </c>
      <c r="N52" s="50">
        <f t="shared" si="3"/>
        <v>31725757</v>
      </c>
      <c r="O52" s="50">
        <f t="shared" si="3"/>
        <v>2784001</v>
      </c>
      <c r="P52" s="50">
        <f t="shared" si="3"/>
        <v>-215559</v>
      </c>
      <c r="Q52" s="50">
        <f t="shared" si="3"/>
        <v>21569575</v>
      </c>
      <c r="R52" s="50">
        <f t="shared" si="3"/>
        <v>24138017</v>
      </c>
      <c r="S52" s="50">
        <f t="shared" si="3"/>
        <v>-6447479</v>
      </c>
      <c r="T52" s="50">
        <f t="shared" si="3"/>
        <v>-5661566</v>
      </c>
      <c r="U52" s="50">
        <f t="shared" si="3"/>
        <v>4586389</v>
      </c>
      <c r="V52" s="50">
        <f t="shared" si="3"/>
        <v>-7522656</v>
      </c>
      <c r="W52" s="50">
        <f t="shared" si="3"/>
        <v>109706736</v>
      </c>
      <c r="X52" s="50">
        <f t="shared" si="3"/>
        <v>71861109</v>
      </c>
      <c r="Y52" s="50">
        <f t="shared" si="3"/>
        <v>37845627</v>
      </c>
      <c r="Z52" s="51">
        <f>+IF(X52&lt;&gt;0,+(Y52/X52)*100,0)</f>
        <v>52.664963742766624</v>
      </c>
      <c r="AA52" s="48">
        <f>SUM(AA49:AA51)</f>
        <v>71861109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-21687722</v>
      </c>
      <c r="D54" s="54">
        <f>+D52-D53</f>
        <v>0</v>
      </c>
      <c r="E54" s="55">
        <f t="shared" si="4"/>
        <v>5112908</v>
      </c>
      <c r="F54" s="56">
        <f t="shared" si="4"/>
        <v>71861109</v>
      </c>
      <c r="G54" s="56">
        <f t="shared" si="4"/>
        <v>46939439</v>
      </c>
      <c r="H54" s="56">
        <f t="shared" si="4"/>
        <v>2628855</v>
      </c>
      <c r="I54" s="56">
        <f t="shared" si="4"/>
        <v>11797324</v>
      </c>
      <c r="J54" s="56">
        <f t="shared" si="4"/>
        <v>61365618</v>
      </c>
      <c r="K54" s="56">
        <f t="shared" si="4"/>
        <v>-2867256</v>
      </c>
      <c r="L54" s="56">
        <f t="shared" si="4"/>
        <v>6306076</v>
      </c>
      <c r="M54" s="56">
        <f t="shared" si="4"/>
        <v>28286937</v>
      </c>
      <c r="N54" s="56">
        <f t="shared" si="4"/>
        <v>31725757</v>
      </c>
      <c r="O54" s="56">
        <f t="shared" si="4"/>
        <v>2784001</v>
      </c>
      <c r="P54" s="56">
        <f t="shared" si="4"/>
        <v>-215559</v>
      </c>
      <c r="Q54" s="56">
        <f t="shared" si="4"/>
        <v>21569575</v>
      </c>
      <c r="R54" s="56">
        <f t="shared" si="4"/>
        <v>24138017</v>
      </c>
      <c r="S54" s="56">
        <f t="shared" si="4"/>
        <v>-6447479</v>
      </c>
      <c r="T54" s="56">
        <f t="shared" si="4"/>
        <v>-5661566</v>
      </c>
      <c r="U54" s="56">
        <f t="shared" si="4"/>
        <v>4586389</v>
      </c>
      <c r="V54" s="56">
        <f t="shared" si="4"/>
        <v>-7522656</v>
      </c>
      <c r="W54" s="56">
        <f t="shared" si="4"/>
        <v>109706736</v>
      </c>
      <c r="X54" s="56">
        <f t="shared" si="4"/>
        <v>71861109</v>
      </c>
      <c r="Y54" s="56">
        <f t="shared" si="4"/>
        <v>37845627</v>
      </c>
      <c r="Z54" s="57">
        <f>+IF(X54&lt;&gt;0,+(Y54/X54)*100,0)</f>
        <v>52.664963742766624</v>
      </c>
      <c r="AA54" s="54">
        <f>+AA52-AA53</f>
        <v>71861109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-21687722</v>
      </c>
      <c r="D57" s="48">
        <f>SUM(D54:D56)</f>
        <v>0</v>
      </c>
      <c r="E57" s="49">
        <f t="shared" si="5"/>
        <v>5112908</v>
      </c>
      <c r="F57" s="50">
        <f t="shared" si="5"/>
        <v>71861109</v>
      </c>
      <c r="G57" s="50">
        <f t="shared" si="5"/>
        <v>46939439</v>
      </c>
      <c r="H57" s="50">
        <f t="shared" si="5"/>
        <v>2628855</v>
      </c>
      <c r="I57" s="50">
        <f t="shared" si="5"/>
        <v>11797324</v>
      </c>
      <c r="J57" s="50">
        <f t="shared" si="5"/>
        <v>61365618</v>
      </c>
      <c r="K57" s="50">
        <f t="shared" si="5"/>
        <v>-2867256</v>
      </c>
      <c r="L57" s="50">
        <f t="shared" si="5"/>
        <v>6306076</v>
      </c>
      <c r="M57" s="50">
        <f t="shared" si="5"/>
        <v>28286937</v>
      </c>
      <c r="N57" s="50">
        <f t="shared" si="5"/>
        <v>31725757</v>
      </c>
      <c r="O57" s="50">
        <f t="shared" si="5"/>
        <v>2784001</v>
      </c>
      <c r="P57" s="50">
        <f t="shared" si="5"/>
        <v>-215559</v>
      </c>
      <c r="Q57" s="50">
        <f t="shared" si="5"/>
        <v>21569575</v>
      </c>
      <c r="R57" s="50">
        <f t="shared" si="5"/>
        <v>24138017</v>
      </c>
      <c r="S57" s="50">
        <f t="shared" si="5"/>
        <v>-6447479</v>
      </c>
      <c r="T57" s="50">
        <f t="shared" si="5"/>
        <v>-5661566</v>
      </c>
      <c r="U57" s="50">
        <f t="shared" si="5"/>
        <v>4586389</v>
      </c>
      <c r="V57" s="50">
        <f t="shared" si="5"/>
        <v>-7522656</v>
      </c>
      <c r="W57" s="50">
        <f t="shared" si="5"/>
        <v>109706736</v>
      </c>
      <c r="X57" s="50">
        <f t="shared" si="5"/>
        <v>71861109</v>
      </c>
      <c r="Y57" s="50">
        <f t="shared" si="5"/>
        <v>37845627</v>
      </c>
      <c r="Z57" s="51">
        <f>+IF(X57&lt;&gt;0,+(Y57/X57)*100,0)</f>
        <v>52.664963742766624</v>
      </c>
      <c r="AA57" s="48">
        <f>SUM(AA54:AA56)</f>
        <v>71861109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-21687722</v>
      </c>
      <c r="D60" s="65">
        <f>SUM(D57:D59)</f>
        <v>0</v>
      </c>
      <c r="E60" s="66">
        <f t="shared" si="6"/>
        <v>5112908</v>
      </c>
      <c r="F60" s="67">
        <f t="shared" si="6"/>
        <v>71861109</v>
      </c>
      <c r="G60" s="67">
        <f t="shared" si="6"/>
        <v>46939439</v>
      </c>
      <c r="H60" s="67">
        <f t="shared" si="6"/>
        <v>2628855</v>
      </c>
      <c r="I60" s="67">
        <f t="shared" si="6"/>
        <v>11797324</v>
      </c>
      <c r="J60" s="67">
        <f t="shared" si="6"/>
        <v>61365618</v>
      </c>
      <c r="K60" s="67">
        <f t="shared" si="6"/>
        <v>-2867256</v>
      </c>
      <c r="L60" s="67">
        <f t="shared" si="6"/>
        <v>6306076</v>
      </c>
      <c r="M60" s="67">
        <f t="shared" si="6"/>
        <v>28286937</v>
      </c>
      <c r="N60" s="67">
        <f t="shared" si="6"/>
        <v>31725757</v>
      </c>
      <c r="O60" s="67">
        <f t="shared" si="6"/>
        <v>2784001</v>
      </c>
      <c r="P60" s="67">
        <f t="shared" si="6"/>
        <v>-215559</v>
      </c>
      <c r="Q60" s="67">
        <f t="shared" si="6"/>
        <v>21569575</v>
      </c>
      <c r="R60" s="67">
        <f t="shared" si="6"/>
        <v>24138017</v>
      </c>
      <c r="S60" s="67">
        <f t="shared" si="6"/>
        <v>-6447479</v>
      </c>
      <c r="T60" s="67">
        <f t="shared" si="6"/>
        <v>-5661566</v>
      </c>
      <c r="U60" s="67">
        <f t="shared" si="6"/>
        <v>4586389</v>
      </c>
      <c r="V60" s="67">
        <f t="shared" si="6"/>
        <v>-7522656</v>
      </c>
      <c r="W60" s="67">
        <f t="shared" si="6"/>
        <v>109706736</v>
      </c>
      <c r="X60" s="67">
        <f t="shared" si="6"/>
        <v>71861109</v>
      </c>
      <c r="Y60" s="67">
        <f t="shared" si="6"/>
        <v>37845627</v>
      </c>
      <c r="Z60" s="68">
        <f>+IF(X60&lt;&gt;0,+(Y60/X60)*100,0)</f>
        <v>52.664963742766624</v>
      </c>
      <c r="AA60" s="65">
        <f>SUM(AA57:AA59)</f>
        <v>71861109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2562</v>
      </c>
      <c r="I8" s="22">
        <v>-542</v>
      </c>
      <c r="J8" s="22">
        <v>2020</v>
      </c>
      <c r="K8" s="22">
        <v>2562</v>
      </c>
      <c r="L8" s="22">
        <v>2562</v>
      </c>
      <c r="M8" s="22">
        <v>-2562</v>
      </c>
      <c r="N8" s="22">
        <v>2562</v>
      </c>
      <c r="O8" s="22">
        <v>2020</v>
      </c>
      <c r="P8" s="22"/>
      <c r="Q8" s="22">
        <v>-114547</v>
      </c>
      <c r="R8" s="22">
        <v>-112527</v>
      </c>
      <c r="S8" s="22">
        <v>15530</v>
      </c>
      <c r="T8" s="22"/>
      <c r="U8" s="22"/>
      <c r="V8" s="22">
        <v>15530</v>
      </c>
      <c r="W8" s="22">
        <v>-92415</v>
      </c>
      <c r="X8" s="22"/>
      <c r="Y8" s="22">
        <v>-92415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20600</v>
      </c>
      <c r="I13" s="22">
        <v>20578</v>
      </c>
      <c r="J13" s="22">
        <v>41178</v>
      </c>
      <c r="K13" s="22">
        <v>20466</v>
      </c>
      <c r="L13" s="22">
        <v>20435</v>
      </c>
      <c r="M13" s="22">
        <v>20357</v>
      </c>
      <c r="N13" s="22">
        <v>61258</v>
      </c>
      <c r="O13" s="22">
        <v>20259</v>
      </c>
      <c r="P13" s="22">
        <v>20159</v>
      </c>
      <c r="Q13" s="22">
        <v>-1278</v>
      </c>
      <c r="R13" s="22">
        <v>39140</v>
      </c>
      <c r="S13" s="22">
        <v>23043</v>
      </c>
      <c r="T13" s="22">
        <v>19977</v>
      </c>
      <c r="U13" s="22">
        <v>19709</v>
      </c>
      <c r="V13" s="22">
        <v>62729</v>
      </c>
      <c r="W13" s="22">
        <v>204305</v>
      </c>
      <c r="X13" s="22"/>
      <c r="Y13" s="22">
        <v>204305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23162</v>
      </c>
      <c r="I33" s="31">
        <f t="shared" si="0"/>
        <v>20036</v>
      </c>
      <c r="J33" s="31">
        <f t="shared" si="0"/>
        <v>43198</v>
      </c>
      <c r="K33" s="31">
        <f t="shared" si="0"/>
        <v>23028</v>
      </c>
      <c r="L33" s="31">
        <f t="shared" si="0"/>
        <v>22997</v>
      </c>
      <c r="M33" s="31">
        <f t="shared" si="0"/>
        <v>17795</v>
      </c>
      <c r="N33" s="31">
        <f t="shared" si="0"/>
        <v>63820</v>
      </c>
      <c r="O33" s="31">
        <f t="shared" si="0"/>
        <v>22279</v>
      </c>
      <c r="P33" s="31">
        <f t="shared" si="0"/>
        <v>20159</v>
      </c>
      <c r="Q33" s="31">
        <f t="shared" si="0"/>
        <v>-115825</v>
      </c>
      <c r="R33" s="31">
        <f t="shared" si="0"/>
        <v>-73387</v>
      </c>
      <c r="S33" s="31">
        <f t="shared" si="0"/>
        <v>38573</v>
      </c>
      <c r="T33" s="31">
        <f t="shared" si="0"/>
        <v>19977</v>
      </c>
      <c r="U33" s="31">
        <f t="shared" si="0"/>
        <v>19709</v>
      </c>
      <c r="V33" s="31">
        <f t="shared" si="0"/>
        <v>78259</v>
      </c>
      <c r="W33" s="31">
        <f t="shared" si="0"/>
        <v>111890</v>
      </c>
      <c r="X33" s="31">
        <f t="shared" si="0"/>
        <v>0</v>
      </c>
      <c r="Y33" s="31">
        <f t="shared" si="0"/>
        <v>111890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73367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73367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-73367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23162</v>
      </c>
      <c r="I49" s="41">
        <f t="shared" si="2"/>
        <v>20036</v>
      </c>
      <c r="J49" s="41">
        <f t="shared" si="2"/>
        <v>43198</v>
      </c>
      <c r="K49" s="41">
        <f t="shared" si="2"/>
        <v>23028</v>
      </c>
      <c r="L49" s="41">
        <f t="shared" si="2"/>
        <v>22997</v>
      </c>
      <c r="M49" s="41">
        <f t="shared" si="2"/>
        <v>17795</v>
      </c>
      <c r="N49" s="41">
        <f t="shared" si="2"/>
        <v>63820</v>
      </c>
      <c r="O49" s="41">
        <f t="shared" si="2"/>
        <v>22279</v>
      </c>
      <c r="P49" s="41">
        <f t="shared" si="2"/>
        <v>20159</v>
      </c>
      <c r="Q49" s="41">
        <f t="shared" si="2"/>
        <v>-115825</v>
      </c>
      <c r="R49" s="41">
        <f t="shared" si="2"/>
        <v>-73387</v>
      </c>
      <c r="S49" s="41">
        <f t="shared" si="2"/>
        <v>38573</v>
      </c>
      <c r="T49" s="41">
        <f t="shared" si="2"/>
        <v>19977</v>
      </c>
      <c r="U49" s="41">
        <f t="shared" si="2"/>
        <v>19709</v>
      </c>
      <c r="V49" s="41">
        <f t="shared" si="2"/>
        <v>78259</v>
      </c>
      <c r="W49" s="41">
        <f t="shared" si="2"/>
        <v>111890</v>
      </c>
      <c r="X49" s="41">
        <f t="shared" si="2"/>
        <v>0</v>
      </c>
      <c r="Y49" s="41">
        <f t="shared" si="2"/>
        <v>111890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-73367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23162</v>
      </c>
      <c r="I52" s="50">
        <f t="shared" si="3"/>
        <v>20036</v>
      </c>
      <c r="J52" s="50">
        <f t="shared" si="3"/>
        <v>43198</v>
      </c>
      <c r="K52" s="50">
        <f t="shared" si="3"/>
        <v>23028</v>
      </c>
      <c r="L52" s="50">
        <f t="shared" si="3"/>
        <v>22997</v>
      </c>
      <c r="M52" s="50">
        <f t="shared" si="3"/>
        <v>17795</v>
      </c>
      <c r="N52" s="50">
        <f t="shared" si="3"/>
        <v>63820</v>
      </c>
      <c r="O52" s="50">
        <f t="shared" si="3"/>
        <v>22279</v>
      </c>
      <c r="P52" s="50">
        <f t="shared" si="3"/>
        <v>20159</v>
      </c>
      <c r="Q52" s="50">
        <f t="shared" si="3"/>
        <v>-115825</v>
      </c>
      <c r="R52" s="50">
        <f t="shared" si="3"/>
        <v>-73387</v>
      </c>
      <c r="S52" s="50">
        <f t="shared" si="3"/>
        <v>38573</v>
      </c>
      <c r="T52" s="50">
        <f t="shared" si="3"/>
        <v>19977</v>
      </c>
      <c r="U52" s="50">
        <f t="shared" si="3"/>
        <v>19709</v>
      </c>
      <c r="V52" s="50">
        <f t="shared" si="3"/>
        <v>78259</v>
      </c>
      <c r="W52" s="50">
        <f t="shared" si="3"/>
        <v>111890</v>
      </c>
      <c r="X52" s="50">
        <f t="shared" si="3"/>
        <v>0</v>
      </c>
      <c r="Y52" s="50">
        <f t="shared" si="3"/>
        <v>111890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-73367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23162</v>
      </c>
      <c r="I54" s="56">
        <f t="shared" si="4"/>
        <v>20036</v>
      </c>
      <c r="J54" s="56">
        <f t="shared" si="4"/>
        <v>43198</v>
      </c>
      <c r="K54" s="56">
        <f t="shared" si="4"/>
        <v>23028</v>
      </c>
      <c r="L54" s="56">
        <f t="shared" si="4"/>
        <v>22997</v>
      </c>
      <c r="M54" s="56">
        <f t="shared" si="4"/>
        <v>17795</v>
      </c>
      <c r="N54" s="56">
        <f t="shared" si="4"/>
        <v>63820</v>
      </c>
      <c r="O54" s="56">
        <f t="shared" si="4"/>
        <v>22279</v>
      </c>
      <c r="P54" s="56">
        <f t="shared" si="4"/>
        <v>20159</v>
      </c>
      <c r="Q54" s="56">
        <f t="shared" si="4"/>
        <v>-115825</v>
      </c>
      <c r="R54" s="56">
        <f t="shared" si="4"/>
        <v>-73387</v>
      </c>
      <c r="S54" s="56">
        <f t="shared" si="4"/>
        <v>38573</v>
      </c>
      <c r="T54" s="56">
        <f t="shared" si="4"/>
        <v>19977</v>
      </c>
      <c r="U54" s="56">
        <f t="shared" si="4"/>
        <v>19709</v>
      </c>
      <c r="V54" s="56">
        <f t="shared" si="4"/>
        <v>78259</v>
      </c>
      <c r="W54" s="56">
        <f t="shared" si="4"/>
        <v>111890</v>
      </c>
      <c r="X54" s="56">
        <f t="shared" si="4"/>
        <v>0</v>
      </c>
      <c r="Y54" s="56">
        <f t="shared" si="4"/>
        <v>111890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-73367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23162</v>
      </c>
      <c r="I57" s="50">
        <f t="shared" si="5"/>
        <v>20036</v>
      </c>
      <c r="J57" s="50">
        <f t="shared" si="5"/>
        <v>43198</v>
      </c>
      <c r="K57" s="50">
        <f t="shared" si="5"/>
        <v>23028</v>
      </c>
      <c r="L57" s="50">
        <f t="shared" si="5"/>
        <v>22997</v>
      </c>
      <c r="M57" s="50">
        <f t="shared" si="5"/>
        <v>17795</v>
      </c>
      <c r="N57" s="50">
        <f t="shared" si="5"/>
        <v>63820</v>
      </c>
      <c r="O57" s="50">
        <f t="shared" si="5"/>
        <v>22279</v>
      </c>
      <c r="P57" s="50">
        <f t="shared" si="5"/>
        <v>20159</v>
      </c>
      <c r="Q57" s="50">
        <f t="shared" si="5"/>
        <v>-115825</v>
      </c>
      <c r="R57" s="50">
        <f t="shared" si="5"/>
        <v>-73387</v>
      </c>
      <c r="S57" s="50">
        <f t="shared" si="5"/>
        <v>38573</v>
      </c>
      <c r="T57" s="50">
        <f t="shared" si="5"/>
        <v>19977</v>
      </c>
      <c r="U57" s="50">
        <f t="shared" si="5"/>
        <v>19709</v>
      </c>
      <c r="V57" s="50">
        <f t="shared" si="5"/>
        <v>78259</v>
      </c>
      <c r="W57" s="50">
        <f t="shared" si="5"/>
        <v>111890</v>
      </c>
      <c r="X57" s="50">
        <f t="shared" si="5"/>
        <v>0</v>
      </c>
      <c r="Y57" s="50">
        <f t="shared" si="5"/>
        <v>111890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-73367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23162</v>
      </c>
      <c r="I60" s="67">
        <f t="shared" si="6"/>
        <v>20036</v>
      </c>
      <c r="J60" s="67">
        <f t="shared" si="6"/>
        <v>43198</v>
      </c>
      <c r="K60" s="67">
        <f t="shared" si="6"/>
        <v>23028</v>
      </c>
      <c r="L60" s="67">
        <f t="shared" si="6"/>
        <v>22997</v>
      </c>
      <c r="M60" s="67">
        <f t="shared" si="6"/>
        <v>17795</v>
      </c>
      <c r="N60" s="67">
        <f t="shared" si="6"/>
        <v>63820</v>
      </c>
      <c r="O60" s="67">
        <f t="shared" si="6"/>
        <v>22279</v>
      </c>
      <c r="P60" s="67">
        <f t="shared" si="6"/>
        <v>20159</v>
      </c>
      <c r="Q60" s="67">
        <f t="shared" si="6"/>
        <v>-115825</v>
      </c>
      <c r="R60" s="67">
        <f t="shared" si="6"/>
        <v>-73387</v>
      </c>
      <c r="S60" s="67">
        <f t="shared" si="6"/>
        <v>38573</v>
      </c>
      <c r="T60" s="67">
        <f t="shared" si="6"/>
        <v>19977</v>
      </c>
      <c r="U60" s="67">
        <f t="shared" si="6"/>
        <v>19709</v>
      </c>
      <c r="V60" s="67">
        <f t="shared" si="6"/>
        <v>78259</v>
      </c>
      <c r="W60" s="67">
        <f t="shared" si="6"/>
        <v>111890</v>
      </c>
      <c r="X60" s="67">
        <f t="shared" si="6"/>
        <v>0</v>
      </c>
      <c r="Y60" s="67">
        <f t="shared" si="6"/>
        <v>111890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884853</v>
      </c>
      <c r="G11" s="22">
        <v>29844</v>
      </c>
      <c r="H11" s="22">
        <v>30332</v>
      </c>
      <c r="I11" s="22">
        <v>30289</v>
      </c>
      <c r="J11" s="22">
        <v>90465</v>
      </c>
      <c r="K11" s="22">
        <v>30129</v>
      </c>
      <c r="L11" s="22">
        <v>29750</v>
      </c>
      <c r="M11" s="22">
        <v>29664</v>
      </c>
      <c r="N11" s="22">
        <v>89543</v>
      </c>
      <c r="O11" s="22">
        <v>29696</v>
      </c>
      <c r="P11" s="22">
        <v>29556</v>
      </c>
      <c r="Q11" s="22">
        <v>27897</v>
      </c>
      <c r="R11" s="22">
        <v>87149</v>
      </c>
      <c r="S11" s="22">
        <v>25108</v>
      </c>
      <c r="T11" s="22">
        <v>24478</v>
      </c>
      <c r="U11" s="22">
        <v>23995</v>
      </c>
      <c r="V11" s="22">
        <v>73581</v>
      </c>
      <c r="W11" s="22">
        <v>340738</v>
      </c>
      <c r="X11" s="22">
        <v>884853</v>
      </c>
      <c r="Y11" s="22">
        <v>-544115</v>
      </c>
      <c r="Z11" s="23">
        <v>-61.492134851777635</v>
      </c>
      <c r="AA11" s="20">
        <v>884853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21220271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21220271</v>
      </c>
      <c r="D33" s="29">
        <f t="shared" ref="D33:Y33" si="0">SUM(D6:D32)</f>
        <v>0</v>
      </c>
      <c r="E33" s="30">
        <f t="shared" si="0"/>
        <v>2884853</v>
      </c>
      <c r="F33" s="31">
        <f t="shared" si="0"/>
        <v>884853</v>
      </c>
      <c r="G33" s="31">
        <f t="shared" si="0"/>
        <v>29844</v>
      </c>
      <c r="H33" s="31">
        <f t="shared" si="0"/>
        <v>30332</v>
      </c>
      <c r="I33" s="31">
        <f t="shared" si="0"/>
        <v>30289</v>
      </c>
      <c r="J33" s="31">
        <f t="shared" si="0"/>
        <v>90465</v>
      </c>
      <c r="K33" s="31">
        <f t="shared" si="0"/>
        <v>30129</v>
      </c>
      <c r="L33" s="31">
        <f t="shared" si="0"/>
        <v>29750</v>
      </c>
      <c r="M33" s="31">
        <f t="shared" si="0"/>
        <v>29664</v>
      </c>
      <c r="N33" s="31">
        <f t="shared" si="0"/>
        <v>89543</v>
      </c>
      <c r="O33" s="31">
        <f t="shared" si="0"/>
        <v>29696</v>
      </c>
      <c r="P33" s="31">
        <f t="shared" si="0"/>
        <v>29556</v>
      </c>
      <c r="Q33" s="31">
        <f t="shared" si="0"/>
        <v>27897</v>
      </c>
      <c r="R33" s="31">
        <f t="shared" si="0"/>
        <v>87149</v>
      </c>
      <c r="S33" s="31">
        <f t="shared" si="0"/>
        <v>25108</v>
      </c>
      <c r="T33" s="31">
        <f t="shared" si="0"/>
        <v>24478</v>
      </c>
      <c r="U33" s="31">
        <f t="shared" si="0"/>
        <v>23995</v>
      </c>
      <c r="V33" s="31">
        <f t="shared" si="0"/>
        <v>73581</v>
      </c>
      <c r="W33" s="31">
        <f t="shared" si="0"/>
        <v>340738</v>
      </c>
      <c r="X33" s="31">
        <f t="shared" si="0"/>
        <v>884853</v>
      </c>
      <c r="Y33" s="31">
        <f t="shared" si="0"/>
        <v>-544115</v>
      </c>
      <c r="Z33" s="32">
        <f>+IF(X33&lt;&gt;0,+(Y33/X33)*100,0)</f>
        <v>-61.492134851777635</v>
      </c>
      <c r="AA33" s="29">
        <f>SUM(AA6:AA32)</f>
        <v>884853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6212614</v>
      </c>
      <c r="D35" s="20"/>
      <c r="E35" s="21">
        <v>6715577</v>
      </c>
      <c r="F35" s="22">
        <v>6560577</v>
      </c>
      <c r="G35" s="22">
        <v>536969</v>
      </c>
      <c r="H35" s="22"/>
      <c r="I35" s="22">
        <v>1610615</v>
      </c>
      <c r="J35" s="22">
        <v>2147584</v>
      </c>
      <c r="K35" s="22">
        <v>-49089</v>
      </c>
      <c r="L35" s="22">
        <v>498699</v>
      </c>
      <c r="M35" s="22">
        <v>528607</v>
      </c>
      <c r="N35" s="22">
        <v>978217</v>
      </c>
      <c r="O35" s="22">
        <v>568388</v>
      </c>
      <c r="P35" s="22">
        <v>577371</v>
      </c>
      <c r="Q35" s="22">
        <v>523903</v>
      </c>
      <c r="R35" s="22">
        <v>1669662</v>
      </c>
      <c r="S35" s="22"/>
      <c r="T35" s="22">
        <v>1157778</v>
      </c>
      <c r="U35" s="22">
        <v>534949</v>
      </c>
      <c r="V35" s="22">
        <v>1692727</v>
      </c>
      <c r="W35" s="22">
        <v>6488190</v>
      </c>
      <c r="X35" s="22">
        <v>6560577</v>
      </c>
      <c r="Y35" s="22">
        <v>-72387</v>
      </c>
      <c r="Z35" s="23">
        <v>-1.1033633169765402</v>
      </c>
      <c r="AA35" s="20">
        <v>6560577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13468942</v>
      </c>
      <c r="D40" s="20"/>
      <c r="E40" s="21">
        <v>11083542</v>
      </c>
      <c r="F40" s="22">
        <v>11083542</v>
      </c>
      <c r="G40" s="22"/>
      <c r="H40" s="22"/>
      <c r="I40" s="22">
        <v>3155847</v>
      </c>
      <c r="J40" s="22">
        <v>3155847</v>
      </c>
      <c r="K40" s="22"/>
      <c r="L40" s="22"/>
      <c r="M40" s="22">
        <v>3155847</v>
      </c>
      <c r="N40" s="22">
        <v>3155847</v>
      </c>
      <c r="O40" s="22"/>
      <c r="P40" s="22"/>
      <c r="Q40" s="22"/>
      <c r="R40" s="22"/>
      <c r="S40" s="22">
        <v>3155847</v>
      </c>
      <c r="T40" s="22"/>
      <c r="U40" s="22"/>
      <c r="V40" s="22">
        <v>3155847</v>
      </c>
      <c r="W40" s="22">
        <v>9467541</v>
      </c>
      <c r="X40" s="22">
        <v>11083542</v>
      </c>
      <c r="Y40" s="22">
        <v>-1616001</v>
      </c>
      <c r="Z40" s="23">
        <v>-14.580185648234112</v>
      </c>
      <c r="AA40" s="20">
        <v>11083542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24321</v>
      </c>
      <c r="D42" s="20"/>
      <c r="E42" s="21"/>
      <c r="F42" s="22"/>
      <c r="G42" s="22">
        <v>1296</v>
      </c>
      <c r="H42" s="22">
        <v>2217</v>
      </c>
      <c r="I42" s="22">
        <v>1783</v>
      </c>
      <c r="J42" s="22">
        <v>5296</v>
      </c>
      <c r="K42" s="22">
        <v>800</v>
      </c>
      <c r="L42" s="22">
        <v>1253</v>
      </c>
      <c r="M42" s="22"/>
      <c r="N42" s="22">
        <v>2053</v>
      </c>
      <c r="O42" s="22">
        <v>4613</v>
      </c>
      <c r="P42" s="22">
        <v>2572</v>
      </c>
      <c r="Q42" s="22">
        <v>835</v>
      </c>
      <c r="R42" s="22">
        <v>8020</v>
      </c>
      <c r="S42" s="22">
        <v>861</v>
      </c>
      <c r="T42" s="22">
        <v>1530</v>
      </c>
      <c r="U42" s="22">
        <v>1512</v>
      </c>
      <c r="V42" s="22">
        <v>3903</v>
      </c>
      <c r="W42" s="22">
        <v>19272</v>
      </c>
      <c r="X42" s="22"/>
      <c r="Y42" s="22">
        <v>19272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191504</v>
      </c>
      <c r="D45" s="20"/>
      <c r="E45" s="21">
        <v>261874</v>
      </c>
      <c r="F45" s="22">
        <v>261874</v>
      </c>
      <c r="G45" s="22">
        <v>7330</v>
      </c>
      <c r="H45" s="22">
        <v>1465</v>
      </c>
      <c r="I45" s="22">
        <v>37397</v>
      </c>
      <c r="J45" s="22">
        <v>46192</v>
      </c>
      <c r="K45" s="22">
        <v>8760</v>
      </c>
      <c r="L45" s="22">
        <v>9514</v>
      </c>
      <c r="M45" s="22">
        <v>26920</v>
      </c>
      <c r="N45" s="22">
        <v>45194</v>
      </c>
      <c r="O45" s="22">
        <v>4641</v>
      </c>
      <c r="P45" s="22">
        <v>16157</v>
      </c>
      <c r="Q45" s="22">
        <v>20399</v>
      </c>
      <c r="R45" s="22">
        <v>41197</v>
      </c>
      <c r="S45" s="22">
        <v>7684</v>
      </c>
      <c r="T45" s="22">
        <v>25420</v>
      </c>
      <c r="U45" s="22">
        <v>14308</v>
      </c>
      <c r="V45" s="22">
        <v>47412</v>
      </c>
      <c r="W45" s="22">
        <v>179995</v>
      </c>
      <c r="X45" s="22">
        <v>261874</v>
      </c>
      <c r="Y45" s="22">
        <v>-81879</v>
      </c>
      <c r="Z45" s="23">
        <v>-31.266563309072303</v>
      </c>
      <c r="AA45" s="20">
        <v>261874</v>
      </c>
    </row>
    <row r="46" spans="1:27" x14ac:dyDescent="0.25">
      <c r="A46" s="19" t="s">
        <v>71</v>
      </c>
      <c r="B46" s="15" t="s">
        <v>32</v>
      </c>
      <c r="C46" s="20">
        <v>431464</v>
      </c>
      <c r="D46" s="20"/>
      <c r="E46" s="21"/>
      <c r="F46" s="22">
        <v>400000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400000</v>
      </c>
      <c r="Y46" s="22">
        <v>-400000</v>
      </c>
      <c r="Z46" s="23">
        <v>-100</v>
      </c>
      <c r="AA46" s="20">
        <v>400000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20328845</v>
      </c>
      <c r="D48" s="29">
        <f t="shared" ref="D48:Y48" si="1">SUM(D35:D47)</f>
        <v>0</v>
      </c>
      <c r="E48" s="30">
        <f t="shared" si="1"/>
        <v>18060993</v>
      </c>
      <c r="F48" s="31">
        <f t="shared" si="1"/>
        <v>18305993</v>
      </c>
      <c r="G48" s="31">
        <f t="shared" si="1"/>
        <v>545595</v>
      </c>
      <c r="H48" s="31">
        <f t="shared" si="1"/>
        <v>3682</v>
      </c>
      <c r="I48" s="31">
        <f t="shared" si="1"/>
        <v>4805642</v>
      </c>
      <c r="J48" s="31">
        <f t="shared" si="1"/>
        <v>5354919</v>
      </c>
      <c r="K48" s="31">
        <f t="shared" si="1"/>
        <v>-39529</v>
      </c>
      <c r="L48" s="31">
        <f t="shared" si="1"/>
        <v>509466</v>
      </c>
      <c r="M48" s="31">
        <f t="shared" si="1"/>
        <v>3711374</v>
      </c>
      <c r="N48" s="31">
        <f t="shared" si="1"/>
        <v>4181311</v>
      </c>
      <c r="O48" s="31">
        <f t="shared" si="1"/>
        <v>577642</v>
      </c>
      <c r="P48" s="31">
        <f t="shared" si="1"/>
        <v>596100</v>
      </c>
      <c r="Q48" s="31">
        <f t="shared" si="1"/>
        <v>545137</v>
      </c>
      <c r="R48" s="31">
        <f t="shared" si="1"/>
        <v>1718879</v>
      </c>
      <c r="S48" s="31">
        <f t="shared" si="1"/>
        <v>3164392</v>
      </c>
      <c r="T48" s="31">
        <f t="shared" si="1"/>
        <v>1184728</v>
      </c>
      <c r="U48" s="31">
        <f t="shared" si="1"/>
        <v>550769</v>
      </c>
      <c r="V48" s="31">
        <f t="shared" si="1"/>
        <v>4899889</v>
      </c>
      <c r="W48" s="31">
        <f t="shared" si="1"/>
        <v>16154998</v>
      </c>
      <c r="X48" s="31">
        <f t="shared" si="1"/>
        <v>18305993</v>
      </c>
      <c r="Y48" s="31">
        <f t="shared" si="1"/>
        <v>-2150995</v>
      </c>
      <c r="Z48" s="32">
        <f>+IF(X48&lt;&gt;0,+(Y48/X48)*100,0)</f>
        <v>-11.750223000740796</v>
      </c>
      <c r="AA48" s="29">
        <f>SUM(AA35:AA47)</f>
        <v>18305993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891426</v>
      </c>
      <c r="D49" s="39">
        <f t="shared" si="2"/>
        <v>0</v>
      </c>
      <c r="E49" s="40">
        <f t="shared" si="2"/>
        <v>-15176140</v>
      </c>
      <c r="F49" s="41">
        <f t="shared" si="2"/>
        <v>-17421140</v>
      </c>
      <c r="G49" s="41">
        <f t="shared" si="2"/>
        <v>-515751</v>
      </c>
      <c r="H49" s="41">
        <f t="shared" si="2"/>
        <v>26650</v>
      </c>
      <c r="I49" s="41">
        <f t="shared" si="2"/>
        <v>-4775353</v>
      </c>
      <c r="J49" s="41">
        <f t="shared" si="2"/>
        <v>-5264454</v>
      </c>
      <c r="K49" s="41">
        <f t="shared" si="2"/>
        <v>69658</v>
      </c>
      <c r="L49" s="41">
        <f t="shared" si="2"/>
        <v>-479716</v>
      </c>
      <c r="M49" s="41">
        <f t="shared" si="2"/>
        <v>-3681710</v>
      </c>
      <c r="N49" s="41">
        <f t="shared" si="2"/>
        <v>-4091768</v>
      </c>
      <c r="O49" s="41">
        <f t="shared" si="2"/>
        <v>-547946</v>
      </c>
      <c r="P49" s="41">
        <f t="shared" si="2"/>
        <v>-566544</v>
      </c>
      <c r="Q49" s="41">
        <f t="shared" si="2"/>
        <v>-517240</v>
      </c>
      <c r="R49" s="41">
        <f t="shared" si="2"/>
        <v>-1631730</v>
      </c>
      <c r="S49" s="41">
        <f t="shared" si="2"/>
        <v>-3139284</v>
      </c>
      <c r="T49" s="41">
        <f t="shared" si="2"/>
        <v>-1160250</v>
      </c>
      <c r="U49" s="41">
        <f t="shared" si="2"/>
        <v>-526774</v>
      </c>
      <c r="V49" s="41">
        <f t="shared" si="2"/>
        <v>-4826308</v>
      </c>
      <c r="W49" s="41">
        <f t="shared" si="2"/>
        <v>-15814260</v>
      </c>
      <c r="X49" s="41">
        <f t="shared" si="2"/>
        <v>-17421140</v>
      </c>
      <c r="Y49" s="41">
        <f t="shared" si="2"/>
        <v>1606880</v>
      </c>
      <c r="Z49" s="42">
        <f>+IF(X49&lt;&gt;0,+(Y49/X49)*100,0)</f>
        <v>-9.2237362193289307</v>
      </c>
      <c r="AA49" s="39">
        <f>+AA33-AA48</f>
        <v>-17421140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891426</v>
      </c>
      <c r="D52" s="48">
        <f t="shared" si="3"/>
        <v>0</v>
      </c>
      <c r="E52" s="49">
        <f t="shared" si="3"/>
        <v>-15176140</v>
      </c>
      <c r="F52" s="50">
        <f t="shared" si="3"/>
        <v>-17421140</v>
      </c>
      <c r="G52" s="50">
        <f t="shared" si="3"/>
        <v>-515751</v>
      </c>
      <c r="H52" s="50">
        <f t="shared" si="3"/>
        <v>26650</v>
      </c>
      <c r="I52" s="50">
        <f t="shared" si="3"/>
        <v>-4775353</v>
      </c>
      <c r="J52" s="50">
        <f t="shared" si="3"/>
        <v>-5264454</v>
      </c>
      <c r="K52" s="50">
        <f t="shared" si="3"/>
        <v>69658</v>
      </c>
      <c r="L52" s="50">
        <f t="shared" si="3"/>
        <v>-479716</v>
      </c>
      <c r="M52" s="50">
        <f t="shared" si="3"/>
        <v>-3681710</v>
      </c>
      <c r="N52" s="50">
        <f t="shared" si="3"/>
        <v>-4091768</v>
      </c>
      <c r="O52" s="50">
        <f t="shared" si="3"/>
        <v>-547946</v>
      </c>
      <c r="P52" s="50">
        <f t="shared" si="3"/>
        <v>-566544</v>
      </c>
      <c r="Q52" s="50">
        <f t="shared" si="3"/>
        <v>-517240</v>
      </c>
      <c r="R52" s="50">
        <f t="shared" si="3"/>
        <v>-1631730</v>
      </c>
      <c r="S52" s="50">
        <f t="shared" si="3"/>
        <v>-3139284</v>
      </c>
      <c r="T52" s="50">
        <f t="shared" si="3"/>
        <v>-1160250</v>
      </c>
      <c r="U52" s="50">
        <f t="shared" si="3"/>
        <v>-526774</v>
      </c>
      <c r="V52" s="50">
        <f t="shared" si="3"/>
        <v>-4826308</v>
      </c>
      <c r="W52" s="50">
        <f t="shared" si="3"/>
        <v>-15814260</v>
      </c>
      <c r="X52" s="50">
        <f t="shared" si="3"/>
        <v>-17421140</v>
      </c>
      <c r="Y52" s="50">
        <f t="shared" si="3"/>
        <v>1606880</v>
      </c>
      <c r="Z52" s="51">
        <f>+IF(X52&lt;&gt;0,+(Y52/X52)*100,0)</f>
        <v>-9.2237362193289307</v>
      </c>
      <c r="AA52" s="48">
        <f>SUM(AA49:AA51)</f>
        <v>-17421140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891426</v>
      </c>
      <c r="D54" s="54">
        <f>+D52-D53</f>
        <v>0</v>
      </c>
      <c r="E54" s="55">
        <f t="shared" si="4"/>
        <v>-15176140</v>
      </c>
      <c r="F54" s="56">
        <f t="shared" si="4"/>
        <v>-17421140</v>
      </c>
      <c r="G54" s="56">
        <f t="shared" si="4"/>
        <v>-515751</v>
      </c>
      <c r="H54" s="56">
        <f t="shared" si="4"/>
        <v>26650</v>
      </c>
      <c r="I54" s="56">
        <f t="shared" si="4"/>
        <v>-4775353</v>
      </c>
      <c r="J54" s="56">
        <f t="shared" si="4"/>
        <v>-5264454</v>
      </c>
      <c r="K54" s="56">
        <f t="shared" si="4"/>
        <v>69658</v>
      </c>
      <c r="L54" s="56">
        <f t="shared" si="4"/>
        <v>-479716</v>
      </c>
      <c r="M54" s="56">
        <f t="shared" si="4"/>
        <v>-3681710</v>
      </c>
      <c r="N54" s="56">
        <f t="shared" si="4"/>
        <v>-4091768</v>
      </c>
      <c r="O54" s="56">
        <f t="shared" si="4"/>
        <v>-547946</v>
      </c>
      <c r="P54" s="56">
        <f t="shared" si="4"/>
        <v>-566544</v>
      </c>
      <c r="Q54" s="56">
        <f t="shared" si="4"/>
        <v>-517240</v>
      </c>
      <c r="R54" s="56">
        <f t="shared" si="4"/>
        <v>-1631730</v>
      </c>
      <c r="S54" s="56">
        <f t="shared" si="4"/>
        <v>-3139284</v>
      </c>
      <c r="T54" s="56">
        <f t="shared" si="4"/>
        <v>-1160250</v>
      </c>
      <c r="U54" s="56">
        <f t="shared" si="4"/>
        <v>-526774</v>
      </c>
      <c r="V54" s="56">
        <f t="shared" si="4"/>
        <v>-4826308</v>
      </c>
      <c r="W54" s="56">
        <f t="shared" si="4"/>
        <v>-15814260</v>
      </c>
      <c r="X54" s="56">
        <f t="shared" si="4"/>
        <v>-17421140</v>
      </c>
      <c r="Y54" s="56">
        <f t="shared" si="4"/>
        <v>1606880</v>
      </c>
      <c r="Z54" s="57">
        <f>+IF(X54&lt;&gt;0,+(Y54/X54)*100,0)</f>
        <v>-9.2237362193289307</v>
      </c>
      <c r="AA54" s="54">
        <f>+AA52-AA53</f>
        <v>-17421140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891426</v>
      </c>
      <c r="D57" s="48">
        <f>SUM(D54:D56)</f>
        <v>0</v>
      </c>
      <c r="E57" s="49">
        <f t="shared" si="5"/>
        <v>-15176140</v>
      </c>
      <c r="F57" s="50">
        <f t="shared" si="5"/>
        <v>-17421140</v>
      </c>
      <c r="G57" s="50">
        <f t="shared" si="5"/>
        <v>-515751</v>
      </c>
      <c r="H57" s="50">
        <f t="shared" si="5"/>
        <v>26650</v>
      </c>
      <c r="I57" s="50">
        <f t="shared" si="5"/>
        <v>-4775353</v>
      </c>
      <c r="J57" s="50">
        <f t="shared" si="5"/>
        <v>-5264454</v>
      </c>
      <c r="K57" s="50">
        <f t="shared" si="5"/>
        <v>69658</v>
      </c>
      <c r="L57" s="50">
        <f t="shared" si="5"/>
        <v>-479716</v>
      </c>
      <c r="M57" s="50">
        <f t="shared" si="5"/>
        <v>-3681710</v>
      </c>
      <c r="N57" s="50">
        <f t="shared" si="5"/>
        <v>-4091768</v>
      </c>
      <c r="O57" s="50">
        <f t="shared" si="5"/>
        <v>-547946</v>
      </c>
      <c r="P57" s="50">
        <f t="shared" si="5"/>
        <v>-566544</v>
      </c>
      <c r="Q57" s="50">
        <f t="shared" si="5"/>
        <v>-517240</v>
      </c>
      <c r="R57" s="50">
        <f t="shared" si="5"/>
        <v>-1631730</v>
      </c>
      <c r="S57" s="50">
        <f t="shared" si="5"/>
        <v>-3139284</v>
      </c>
      <c r="T57" s="50">
        <f t="shared" si="5"/>
        <v>-1160250</v>
      </c>
      <c r="U57" s="50">
        <f t="shared" si="5"/>
        <v>-526774</v>
      </c>
      <c r="V57" s="50">
        <f t="shared" si="5"/>
        <v>-4826308</v>
      </c>
      <c r="W57" s="50">
        <f t="shared" si="5"/>
        <v>-15814260</v>
      </c>
      <c r="X57" s="50">
        <f t="shared" si="5"/>
        <v>-17421140</v>
      </c>
      <c r="Y57" s="50">
        <f t="shared" si="5"/>
        <v>1606880</v>
      </c>
      <c r="Z57" s="51">
        <f>+IF(X57&lt;&gt;0,+(Y57/X57)*100,0)</f>
        <v>-9.2237362193289307</v>
      </c>
      <c r="AA57" s="48">
        <f>SUM(AA54:AA56)</f>
        <v>-17421140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891426</v>
      </c>
      <c r="D60" s="65">
        <f>SUM(D57:D59)</f>
        <v>0</v>
      </c>
      <c r="E60" s="66">
        <f t="shared" si="6"/>
        <v>-15176140</v>
      </c>
      <c r="F60" s="67">
        <f t="shared" si="6"/>
        <v>-17421140</v>
      </c>
      <c r="G60" s="67">
        <f t="shared" si="6"/>
        <v>-515751</v>
      </c>
      <c r="H60" s="67">
        <f t="shared" si="6"/>
        <v>26650</v>
      </c>
      <c r="I60" s="67">
        <f t="shared" si="6"/>
        <v>-4775353</v>
      </c>
      <c r="J60" s="67">
        <f t="shared" si="6"/>
        <v>-5264454</v>
      </c>
      <c r="K60" s="67">
        <f t="shared" si="6"/>
        <v>69658</v>
      </c>
      <c r="L60" s="67">
        <f t="shared" si="6"/>
        <v>-479716</v>
      </c>
      <c r="M60" s="67">
        <f t="shared" si="6"/>
        <v>-3681710</v>
      </c>
      <c r="N60" s="67">
        <f t="shared" si="6"/>
        <v>-4091768</v>
      </c>
      <c r="O60" s="67">
        <f t="shared" si="6"/>
        <v>-547946</v>
      </c>
      <c r="P60" s="67">
        <f t="shared" si="6"/>
        <v>-566544</v>
      </c>
      <c r="Q60" s="67">
        <f t="shared" si="6"/>
        <v>-517240</v>
      </c>
      <c r="R60" s="67">
        <f t="shared" si="6"/>
        <v>-1631730</v>
      </c>
      <c r="S60" s="67">
        <f t="shared" si="6"/>
        <v>-3139284</v>
      </c>
      <c r="T60" s="67">
        <f t="shared" si="6"/>
        <v>-1160250</v>
      </c>
      <c r="U60" s="67">
        <f t="shared" si="6"/>
        <v>-526774</v>
      </c>
      <c r="V60" s="67">
        <f t="shared" si="6"/>
        <v>-4826308</v>
      </c>
      <c r="W60" s="67">
        <f t="shared" si="6"/>
        <v>-15814260</v>
      </c>
      <c r="X60" s="67">
        <f t="shared" si="6"/>
        <v>-17421140</v>
      </c>
      <c r="Y60" s="67">
        <f t="shared" si="6"/>
        <v>1606880</v>
      </c>
      <c r="Z60" s="68">
        <f>+IF(X60&lt;&gt;0,+(Y60/X60)*100,0)</f>
        <v>-9.2237362193289307</v>
      </c>
      <c r="AA60" s="65">
        <f>SUM(AA57:AA59)</f>
        <v>-17421140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170741828</v>
      </c>
      <c r="D8" s="20"/>
      <c r="E8" s="21">
        <v>156157842</v>
      </c>
      <c r="F8" s="22">
        <v>156157842</v>
      </c>
      <c r="G8" s="22">
        <v>12728864</v>
      </c>
      <c r="H8" s="22">
        <v>18042008</v>
      </c>
      <c r="I8" s="22">
        <v>15623430</v>
      </c>
      <c r="J8" s="22">
        <v>46394302</v>
      </c>
      <c r="K8" s="22">
        <v>14028174</v>
      </c>
      <c r="L8" s="22">
        <v>15326161</v>
      </c>
      <c r="M8" s="22">
        <v>15428632</v>
      </c>
      <c r="N8" s="22">
        <v>44782967</v>
      </c>
      <c r="O8" s="22">
        <v>15380923</v>
      </c>
      <c r="P8" s="22">
        <v>14704651</v>
      </c>
      <c r="Q8" s="22">
        <v>14559502</v>
      </c>
      <c r="R8" s="22">
        <v>44645076</v>
      </c>
      <c r="S8" s="22">
        <v>15129144</v>
      </c>
      <c r="T8" s="22">
        <v>15640322</v>
      </c>
      <c r="U8" s="22">
        <v>17194423</v>
      </c>
      <c r="V8" s="22">
        <v>47963889</v>
      </c>
      <c r="W8" s="22">
        <v>183786234</v>
      </c>
      <c r="X8" s="22">
        <v>156157842</v>
      </c>
      <c r="Y8" s="22">
        <v>27628392</v>
      </c>
      <c r="Z8" s="23">
        <v>17.692606177280549</v>
      </c>
      <c r="AA8" s="20">
        <v>156157842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15245613</v>
      </c>
      <c r="D13" s="20"/>
      <c r="E13" s="21">
        <v>9375862</v>
      </c>
      <c r="F13" s="22">
        <v>10076360</v>
      </c>
      <c r="G13" s="22">
        <v>1261986</v>
      </c>
      <c r="H13" s="22">
        <v>1214230</v>
      </c>
      <c r="I13" s="22">
        <v>1267844</v>
      </c>
      <c r="J13" s="22">
        <v>3744060</v>
      </c>
      <c r="K13" s="22">
        <v>1198715</v>
      </c>
      <c r="L13" s="22">
        <v>1225721</v>
      </c>
      <c r="M13" s="22">
        <v>1241867</v>
      </c>
      <c r="N13" s="22">
        <v>3666303</v>
      </c>
      <c r="O13" s="22">
        <v>1245702</v>
      </c>
      <c r="P13" s="22">
        <v>1222019</v>
      </c>
      <c r="Q13" s="22">
        <v>1217632</v>
      </c>
      <c r="R13" s="22">
        <v>3685353</v>
      </c>
      <c r="S13" s="22">
        <v>1246334</v>
      </c>
      <c r="T13" s="22">
        <v>1257652</v>
      </c>
      <c r="U13" s="22">
        <v>1251790</v>
      </c>
      <c r="V13" s="22">
        <v>3755776</v>
      </c>
      <c r="W13" s="22">
        <v>14851492</v>
      </c>
      <c r="X13" s="22">
        <v>10076360</v>
      </c>
      <c r="Y13" s="22">
        <v>4775132</v>
      </c>
      <c r="Z13" s="23">
        <v>47.389454128276483</v>
      </c>
      <c r="AA13" s="20">
        <v>10076360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568</v>
      </c>
      <c r="F20" s="22">
        <v>568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568</v>
      </c>
      <c r="Y20" s="22">
        <v>-568</v>
      </c>
      <c r="Z20" s="18">
        <v>-100</v>
      </c>
      <c r="AA20" s="20">
        <v>568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15225340</v>
      </c>
      <c r="G26" s="22">
        <v>1697990</v>
      </c>
      <c r="H26" s="22">
        <v>186151</v>
      </c>
      <c r="I26" s="22">
        <v>668299</v>
      </c>
      <c r="J26" s="22">
        <v>2552440</v>
      </c>
      <c r="K26" s="22"/>
      <c r="L26" s="22">
        <v>6117544</v>
      </c>
      <c r="M26" s="22">
        <v>2140971</v>
      </c>
      <c r="N26" s="22">
        <v>8258515</v>
      </c>
      <c r="O26" s="22"/>
      <c r="P26" s="22">
        <v>1645809</v>
      </c>
      <c r="Q26" s="22"/>
      <c r="R26" s="22">
        <v>1645809</v>
      </c>
      <c r="S26" s="22">
        <v>611500</v>
      </c>
      <c r="T26" s="22">
        <v>5806608</v>
      </c>
      <c r="U26" s="22"/>
      <c r="V26" s="22">
        <v>6418108</v>
      </c>
      <c r="W26" s="22">
        <v>18874872</v>
      </c>
      <c r="X26" s="22">
        <v>15225340</v>
      </c>
      <c r="Y26" s="22">
        <v>3649532</v>
      </c>
      <c r="Z26" s="23">
        <v>23.970118237096841</v>
      </c>
      <c r="AA26" s="20">
        <v>15225340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185987441</v>
      </c>
      <c r="D33" s="29">
        <f t="shared" ref="D33:Y33" si="0">SUM(D6:D32)</f>
        <v>0</v>
      </c>
      <c r="E33" s="30">
        <f t="shared" si="0"/>
        <v>165534272</v>
      </c>
      <c r="F33" s="31">
        <f t="shared" si="0"/>
        <v>181460110</v>
      </c>
      <c r="G33" s="31">
        <f t="shared" si="0"/>
        <v>15688840</v>
      </c>
      <c r="H33" s="31">
        <f t="shared" si="0"/>
        <v>19442389</v>
      </c>
      <c r="I33" s="31">
        <f t="shared" si="0"/>
        <v>17559573</v>
      </c>
      <c r="J33" s="31">
        <f t="shared" si="0"/>
        <v>52690802</v>
      </c>
      <c r="K33" s="31">
        <f t="shared" si="0"/>
        <v>15226889</v>
      </c>
      <c r="L33" s="31">
        <f t="shared" si="0"/>
        <v>22669426</v>
      </c>
      <c r="M33" s="31">
        <f t="shared" si="0"/>
        <v>18811470</v>
      </c>
      <c r="N33" s="31">
        <f t="shared" si="0"/>
        <v>56707785</v>
      </c>
      <c r="O33" s="31">
        <f t="shared" si="0"/>
        <v>16626625</v>
      </c>
      <c r="P33" s="31">
        <f t="shared" si="0"/>
        <v>17572479</v>
      </c>
      <c r="Q33" s="31">
        <f t="shared" si="0"/>
        <v>15777134</v>
      </c>
      <c r="R33" s="31">
        <f t="shared" si="0"/>
        <v>49976238</v>
      </c>
      <c r="S33" s="31">
        <f t="shared" si="0"/>
        <v>16986978</v>
      </c>
      <c r="T33" s="31">
        <f t="shared" si="0"/>
        <v>22704582</v>
      </c>
      <c r="U33" s="31">
        <f t="shared" si="0"/>
        <v>18446213</v>
      </c>
      <c r="V33" s="31">
        <f t="shared" si="0"/>
        <v>58137773</v>
      </c>
      <c r="W33" s="31">
        <f t="shared" si="0"/>
        <v>217512598</v>
      </c>
      <c r="X33" s="31">
        <f t="shared" si="0"/>
        <v>181460110</v>
      </c>
      <c r="Y33" s="31">
        <f t="shared" si="0"/>
        <v>36052488</v>
      </c>
      <c r="Z33" s="32">
        <f>+IF(X33&lt;&gt;0,+(Y33/X33)*100,0)</f>
        <v>19.867996332637514</v>
      </c>
      <c r="AA33" s="29">
        <f>SUM(AA6:AA32)</f>
        <v>181460110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57631608</v>
      </c>
      <c r="F35" s="22">
        <v>48239394</v>
      </c>
      <c r="G35" s="22">
        <v>4135325</v>
      </c>
      <c r="H35" s="22">
        <v>3337417</v>
      </c>
      <c r="I35" s="22">
        <v>3050082</v>
      </c>
      <c r="J35" s="22">
        <v>10522824</v>
      </c>
      <c r="K35" s="22">
        <v>3994405</v>
      </c>
      <c r="L35" s="22">
        <v>3531240</v>
      </c>
      <c r="M35" s="22">
        <v>3677976</v>
      </c>
      <c r="N35" s="22">
        <v>11203621</v>
      </c>
      <c r="O35" s="22">
        <v>3631529</v>
      </c>
      <c r="P35" s="22">
        <v>3745222</v>
      </c>
      <c r="Q35" s="22">
        <v>3437307</v>
      </c>
      <c r="R35" s="22">
        <v>10814058</v>
      </c>
      <c r="S35" s="22">
        <v>3502945</v>
      </c>
      <c r="T35" s="22">
        <v>3438035</v>
      </c>
      <c r="U35" s="22">
        <v>3318205</v>
      </c>
      <c r="V35" s="22">
        <v>10259185</v>
      </c>
      <c r="W35" s="22">
        <v>42799688</v>
      </c>
      <c r="X35" s="22">
        <v>48239394</v>
      </c>
      <c r="Y35" s="22">
        <v>-5439706</v>
      </c>
      <c r="Z35" s="23">
        <v>-11.276480794928725</v>
      </c>
      <c r="AA35" s="20">
        <v>48239394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841301</v>
      </c>
      <c r="D38" s="20"/>
      <c r="E38" s="21">
        <v>44705</v>
      </c>
      <c r="F38" s="22">
        <v>44705</v>
      </c>
      <c r="G38" s="22"/>
      <c r="H38" s="22"/>
      <c r="I38" s="22"/>
      <c r="J38" s="22"/>
      <c r="K38" s="22"/>
      <c r="L38" s="22"/>
      <c r="M38" s="22">
        <v>28462</v>
      </c>
      <c r="N38" s="22">
        <v>28462</v>
      </c>
      <c r="O38" s="22"/>
      <c r="P38" s="22"/>
      <c r="Q38" s="22"/>
      <c r="R38" s="22"/>
      <c r="S38" s="22"/>
      <c r="T38" s="22"/>
      <c r="U38" s="22"/>
      <c r="V38" s="22"/>
      <c r="W38" s="22">
        <v>28462</v>
      </c>
      <c r="X38" s="22">
        <v>44705</v>
      </c>
      <c r="Y38" s="22">
        <v>-16243</v>
      </c>
      <c r="Z38" s="23">
        <v>-36.333743429146622</v>
      </c>
      <c r="AA38" s="20">
        <v>44705</v>
      </c>
    </row>
    <row r="39" spans="1:27" x14ac:dyDescent="0.25">
      <c r="A39" s="19" t="s">
        <v>65</v>
      </c>
      <c r="B39" s="15" t="s">
        <v>32</v>
      </c>
      <c r="C39" s="20">
        <v>25539986</v>
      </c>
      <c r="D39" s="20"/>
      <c r="E39" s="21">
        <v>7762803</v>
      </c>
      <c r="F39" s="22">
        <v>16948415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16948415</v>
      </c>
      <c r="Y39" s="22">
        <v>-16948415</v>
      </c>
      <c r="Z39" s="23">
        <v>-100</v>
      </c>
      <c r="AA39" s="20">
        <v>16948415</v>
      </c>
    </row>
    <row r="40" spans="1:27" x14ac:dyDescent="0.25">
      <c r="A40" s="19" t="s">
        <v>66</v>
      </c>
      <c r="B40" s="15" t="s">
        <v>32</v>
      </c>
      <c r="C40" s="20">
        <v>45695996</v>
      </c>
      <c r="D40" s="20"/>
      <c r="E40" s="21">
        <v>10238452</v>
      </c>
      <c r="F40" s="22">
        <v>10238452</v>
      </c>
      <c r="G40" s="22"/>
      <c r="H40" s="22"/>
      <c r="I40" s="22">
        <v>11388146</v>
      </c>
      <c r="J40" s="22">
        <v>11388146</v>
      </c>
      <c r="K40" s="22">
        <v>3803031</v>
      </c>
      <c r="L40" s="22">
        <v>3798606</v>
      </c>
      <c r="M40" s="22">
        <v>3791841</v>
      </c>
      <c r="N40" s="22">
        <v>11393478</v>
      </c>
      <c r="O40" s="22">
        <v>3782776</v>
      </c>
      <c r="P40" s="22">
        <v>-13035780</v>
      </c>
      <c r="Q40" s="22">
        <v>9905550</v>
      </c>
      <c r="R40" s="22">
        <v>652546</v>
      </c>
      <c r="S40" s="22">
        <v>54283</v>
      </c>
      <c r="T40" s="22">
        <v>8854648</v>
      </c>
      <c r="U40" s="22">
        <v>2832309</v>
      </c>
      <c r="V40" s="22">
        <v>11741240</v>
      </c>
      <c r="W40" s="22">
        <v>35175410</v>
      </c>
      <c r="X40" s="22">
        <v>10238452</v>
      </c>
      <c r="Y40" s="22">
        <v>24936958</v>
      </c>
      <c r="Z40" s="23">
        <v>243.561800162759</v>
      </c>
      <c r="AA40" s="20">
        <v>10238452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35200459</v>
      </c>
      <c r="D42" s="20"/>
      <c r="E42" s="21">
        <v>34084266</v>
      </c>
      <c r="F42" s="22">
        <v>35164672</v>
      </c>
      <c r="G42" s="22">
        <v>1476513</v>
      </c>
      <c r="H42" s="22">
        <v>186151</v>
      </c>
      <c r="I42" s="22">
        <v>1496629</v>
      </c>
      <c r="J42" s="22">
        <v>3159293</v>
      </c>
      <c r="K42" s="22">
        <v>45581</v>
      </c>
      <c r="L42" s="22">
        <v>6509746</v>
      </c>
      <c r="M42" s="22">
        <v>13370531</v>
      </c>
      <c r="N42" s="22">
        <v>19925858</v>
      </c>
      <c r="O42" s="22">
        <v>254050</v>
      </c>
      <c r="P42" s="22">
        <v>2038405</v>
      </c>
      <c r="Q42" s="22">
        <v>1009503</v>
      </c>
      <c r="R42" s="22">
        <v>3301958</v>
      </c>
      <c r="S42" s="22">
        <v>1303898</v>
      </c>
      <c r="T42" s="22">
        <v>8406731</v>
      </c>
      <c r="U42" s="22">
        <v>1567247</v>
      </c>
      <c r="V42" s="22">
        <v>11277876</v>
      </c>
      <c r="W42" s="22">
        <v>37664985</v>
      </c>
      <c r="X42" s="22">
        <v>35164672</v>
      </c>
      <c r="Y42" s="22">
        <v>2500313</v>
      </c>
      <c r="Z42" s="23">
        <v>7.1102980855331159</v>
      </c>
      <c r="AA42" s="20">
        <v>35164672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12447301</v>
      </c>
      <c r="F44" s="22">
        <v>2447301</v>
      </c>
      <c r="G44" s="22"/>
      <c r="H44" s="22"/>
      <c r="I44" s="22">
        <v>3565</v>
      </c>
      <c r="J44" s="22">
        <v>3565</v>
      </c>
      <c r="K44" s="22">
        <v>3424946</v>
      </c>
      <c r="L44" s="22">
        <v>1623494</v>
      </c>
      <c r="M44" s="22">
        <v>617083</v>
      </c>
      <c r="N44" s="22">
        <v>5665523</v>
      </c>
      <c r="O44" s="22">
        <v>1733628</v>
      </c>
      <c r="P44" s="22">
        <v>-7402717</v>
      </c>
      <c r="Q44" s="22"/>
      <c r="R44" s="22">
        <v>-5669089</v>
      </c>
      <c r="S44" s="22"/>
      <c r="T44" s="22"/>
      <c r="U44" s="22"/>
      <c r="V44" s="22"/>
      <c r="W44" s="22">
        <v>-1</v>
      </c>
      <c r="X44" s="22">
        <v>2447301</v>
      </c>
      <c r="Y44" s="22">
        <v>-2447302</v>
      </c>
      <c r="Z44" s="23">
        <v>-100.00004086134071</v>
      </c>
      <c r="AA44" s="20">
        <v>2447301</v>
      </c>
    </row>
    <row r="45" spans="1:27" x14ac:dyDescent="0.25">
      <c r="A45" s="19" t="s">
        <v>70</v>
      </c>
      <c r="B45" s="15" t="s">
        <v>32</v>
      </c>
      <c r="C45" s="20">
        <v>222698</v>
      </c>
      <c r="D45" s="20"/>
      <c r="E45" s="21">
        <v>971043</v>
      </c>
      <c r="F45" s="22">
        <v>1489968</v>
      </c>
      <c r="G45" s="22"/>
      <c r="H45" s="22"/>
      <c r="I45" s="22">
        <v>26565</v>
      </c>
      <c r="J45" s="22">
        <v>26565</v>
      </c>
      <c r="K45" s="22">
        <v>32773</v>
      </c>
      <c r="L45" s="22">
        <v>-30484</v>
      </c>
      <c r="M45" s="22">
        <v>30212</v>
      </c>
      <c r="N45" s="22">
        <v>32501</v>
      </c>
      <c r="O45" s="22">
        <v>29936</v>
      </c>
      <c r="P45" s="22">
        <v>-87577</v>
      </c>
      <c r="Q45" s="22">
        <v>-1424</v>
      </c>
      <c r="R45" s="22">
        <v>-59065</v>
      </c>
      <c r="S45" s="22">
        <v>162392</v>
      </c>
      <c r="T45" s="22">
        <v>27916</v>
      </c>
      <c r="U45" s="22">
        <v>265708</v>
      </c>
      <c r="V45" s="22">
        <v>456016</v>
      </c>
      <c r="W45" s="22">
        <v>456017</v>
      </c>
      <c r="X45" s="22">
        <v>1489968</v>
      </c>
      <c r="Y45" s="22">
        <v>-1033951</v>
      </c>
      <c r="Z45" s="23">
        <v>-69.394174908454403</v>
      </c>
      <c r="AA45" s="20">
        <v>1489968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107500440</v>
      </c>
      <c r="D48" s="29">
        <f t="shared" ref="D48:Y48" si="1">SUM(D35:D47)</f>
        <v>0</v>
      </c>
      <c r="E48" s="30">
        <f t="shared" si="1"/>
        <v>123180178</v>
      </c>
      <c r="F48" s="31">
        <f t="shared" si="1"/>
        <v>114572907</v>
      </c>
      <c r="G48" s="31">
        <f t="shared" si="1"/>
        <v>5611838</v>
      </c>
      <c r="H48" s="31">
        <f t="shared" si="1"/>
        <v>3523568</v>
      </c>
      <c r="I48" s="31">
        <f t="shared" si="1"/>
        <v>15964987</v>
      </c>
      <c r="J48" s="31">
        <f t="shared" si="1"/>
        <v>25100393</v>
      </c>
      <c r="K48" s="31">
        <f t="shared" si="1"/>
        <v>11300736</v>
      </c>
      <c r="L48" s="31">
        <f t="shared" si="1"/>
        <v>15432602</v>
      </c>
      <c r="M48" s="31">
        <f t="shared" si="1"/>
        <v>21516105</v>
      </c>
      <c r="N48" s="31">
        <f t="shared" si="1"/>
        <v>48249443</v>
      </c>
      <c r="O48" s="31">
        <f t="shared" si="1"/>
        <v>9431919</v>
      </c>
      <c r="P48" s="31">
        <f t="shared" si="1"/>
        <v>-14742447</v>
      </c>
      <c r="Q48" s="31">
        <f t="shared" si="1"/>
        <v>14350936</v>
      </c>
      <c r="R48" s="31">
        <f t="shared" si="1"/>
        <v>9040408</v>
      </c>
      <c r="S48" s="31">
        <f t="shared" si="1"/>
        <v>5023518</v>
      </c>
      <c r="T48" s="31">
        <f t="shared" si="1"/>
        <v>20727330</v>
      </c>
      <c r="U48" s="31">
        <f t="shared" si="1"/>
        <v>7983469</v>
      </c>
      <c r="V48" s="31">
        <f t="shared" si="1"/>
        <v>33734317</v>
      </c>
      <c r="W48" s="31">
        <f t="shared" si="1"/>
        <v>116124561</v>
      </c>
      <c r="X48" s="31">
        <f t="shared" si="1"/>
        <v>114572907</v>
      </c>
      <c r="Y48" s="31">
        <f t="shared" si="1"/>
        <v>1551654</v>
      </c>
      <c r="Z48" s="32">
        <f>+IF(X48&lt;&gt;0,+(Y48/X48)*100,0)</f>
        <v>1.3542939955254867</v>
      </c>
      <c r="AA48" s="29">
        <f>SUM(AA35:AA47)</f>
        <v>114572907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78487001</v>
      </c>
      <c r="D49" s="39">
        <f t="shared" si="2"/>
        <v>0</v>
      </c>
      <c r="E49" s="40">
        <f t="shared" si="2"/>
        <v>42354094</v>
      </c>
      <c r="F49" s="41">
        <f t="shared" si="2"/>
        <v>66887203</v>
      </c>
      <c r="G49" s="41">
        <f t="shared" si="2"/>
        <v>10077002</v>
      </c>
      <c r="H49" s="41">
        <f t="shared" si="2"/>
        <v>15918821</v>
      </c>
      <c r="I49" s="41">
        <f t="shared" si="2"/>
        <v>1594586</v>
      </c>
      <c r="J49" s="41">
        <f t="shared" si="2"/>
        <v>27590409</v>
      </c>
      <c r="K49" s="41">
        <f t="shared" si="2"/>
        <v>3926153</v>
      </c>
      <c r="L49" s="41">
        <f t="shared" si="2"/>
        <v>7236824</v>
      </c>
      <c r="M49" s="41">
        <f t="shared" si="2"/>
        <v>-2704635</v>
      </c>
      <c r="N49" s="41">
        <f t="shared" si="2"/>
        <v>8458342</v>
      </c>
      <c r="O49" s="41">
        <f t="shared" si="2"/>
        <v>7194706</v>
      </c>
      <c r="P49" s="41">
        <f t="shared" si="2"/>
        <v>32314926</v>
      </c>
      <c r="Q49" s="41">
        <f t="shared" si="2"/>
        <v>1426198</v>
      </c>
      <c r="R49" s="41">
        <f t="shared" si="2"/>
        <v>40935830</v>
      </c>
      <c r="S49" s="41">
        <f t="shared" si="2"/>
        <v>11963460</v>
      </c>
      <c r="T49" s="41">
        <f t="shared" si="2"/>
        <v>1977252</v>
      </c>
      <c r="U49" s="41">
        <f t="shared" si="2"/>
        <v>10462744</v>
      </c>
      <c r="V49" s="41">
        <f t="shared" si="2"/>
        <v>24403456</v>
      </c>
      <c r="W49" s="41">
        <f t="shared" si="2"/>
        <v>101388037</v>
      </c>
      <c r="X49" s="41">
        <f t="shared" si="2"/>
        <v>66887203</v>
      </c>
      <c r="Y49" s="41">
        <f t="shared" si="2"/>
        <v>34500834</v>
      </c>
      <c r="Z49" s="42">
        <f>+IF(X49&lt;&gt;0,+(Y49/X49)*100,0)</f>
        <v>51.580619987951962</v>
      </c>
      <c r="AA49" s="39">
        <f>+AA33-AA48</f>
        <v>66887203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48505000</v>
      </c>
      <c r="F50" s="22">
        <v>60432825</v>
      </c>
      <c r="G50" s="22"/>
      <c r="H50" s="22"/>
      <c r="I50" s="22"/>
      <c r="J50" s="22"/>
      <c r="K50" s="22">
        <v>27161944</v>
      </c>
      <c r="L50" s="22">
        <v>13756701</v>
      </c>
      <c r="M50" s="22">
        <v>6540992</v>
      </c>
      <c r="N50" s="22">
        <v>47459637</v>
      </c>
      <c r="O50" s="22"/>
      <c r="P50" s="22">
        <v>2193887</v>
      </c>
      <c r="Q50" s="22">
        <v>5884109</v>
      </c>
      <c r="R50" s="22">
        <v>8077996</v>
      </c>
      <c r="S50" s="22">
        <v>2763181</v>
      </c>
      <c r="T50" s="22">
        <v>12328701</v>
      </c>
      <c r="U50" s="22">
        <v>10111598</v>
      </c>
      <c r="V50" s="22">
        <v>25203480</v>
      </c>
      <c r="W50" s="22">
        <v>80741113</v>
      </c>
      <c r="X50" s="22">
        <v>60432825</v>
      </c>
      <c r="Y50" s="22">
        <v>20308288</v>
      </c>
      <c r="Z50" s="23">
        <v>33.604730541721324</v>
      </c>
      <c r="AA50" s="20">
        <v>60432825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78487001</v>
      </c>
      <c r="D52" s="48">
        <f t="shared" si="3"/>
        <v>0</v>
      </c>
      <c r="E52" s="49">
        <f t="shared" si="3"/>
        <v>90859094</v>
      </c>
      <c r="F52" s="50">
        <f t="shared" si="3"/>
        <v>127320028</v>
      </c>
      <c r="G52" s="50">
        <f t="shared" si="3"/>
        <v>10077002</v>
      </c>
      <c r="H52" s="50">
        <f t="shared" si="3"/>
        <v>15918821</v>
      </c>
      <c r="I52" s="50">
        <f t="shared" si="3"/>
        <v>1594586</v>
      </c>
      <c r="J52" s="50">
        <f t="shared" si="3"/>
        <v>27590409</v>
      </c>
      <c r="K52" s="50">
        <f t="shared" si="3"/>
        <v>31088097</v>
      </c>
      <c r="L52" s="50">
        <f t="shared" si="3"/>
        <v>20993525</v>
      </c>
      <c r="M52" s="50">
        <f t="shared" si="3"/>
        <v>3836357</v>
      </c>
      <c r="N52" s="50">
        <f t="shared" si="3"/>
        <v>55917979</v>
      </c>
      <c r="O52" s="50">
        <f t="shared" si="3"/>
        <v>7194706</v>
      </c>
      <c r="P52" s="50">
        <f t="shared" si="3"/>
        <v>34508813</v>
      </c>
      <c r="Q52" s="50">
        <f t="shared" si="3"/>
        <v>7310307</v>
      </c>
      <c r="R52" s="50">
        <f t="shared" si="3"/>
        <v>49013826</v>
      </c>
      <c r="S52" s="50">
        <f t="shared" si="3"/>
        <v>14726641</v>
      </c>
      <c r="T52" s="50">
        <f t="shared" si="3"/>
        <v>14305953</v>
      </c>
      <c r="U52" s="50">
        <f t="shared" si="3"/>
        <v>20574342</v>
      </c>
      <c r="V52" s="50">
        <f t="shared" si="3"/>
        <v>49606936</v>
      </c>
      <c r="W52" s="50">
        <f t="shared" si="3"/>
        <v>182129150</v>
      </c>
      <c r="X52" s="50">
        <f t="shared" si="3"/>
        <v>127320028</v>
      </c>
      <c r="Y52" s="50">
        <f t="shared" si="3"/>
        <v>54809122</v>
      </c>
      <c r="Z52" s="51">
        <f>+IF(X52&lt;&gt;0,+(Y52/X52)*100,0)</f>
        <v>43.048311299460288</v>
      </c>
      <c r="AA52" s="48">
        <f>SUM(AA49:AA51)</f>
        <v>127320028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78487001</v>
      </c>
      <c r="D54" s="54">
        <f>+D52-D53</f>
        <v>0</v>
      </c>
      <c r="E54" s="55">
        <f t="shared" si="4"/>
        <v>90859094</v>
      </c>
      <c r="F54" s="56">
        <f t="shared" si="4"/>
        <v>127320028</v>
      </c>
      <c r="G54" s="56">
        <f t="shared" si="4"/>
        <v>10077002</v>
      </c>
      <c r="H54" s="56">
        <f t="shared" si="4"/>
        <v>15918821</v>
      </c>
      <c r="I54" s="56">
        <f t="shared" si="4"/>
        <v>1594586</v>
      </c>
      <c r="J54" s="56">
        <f t="shared" si="4"/>
        <v>27590409</v>
      </c>
      <c r="K54" s="56">
        <f t="shared" si="4"/>
        <v>31088097</v>
      </c>
      <c r="L54" s="56">
        <f t="shared" si="4"/>
        <v>20993525</v>
      </c>
      <c r="M54" s="56">
        <f t="shared" si="4"/>
        <v>3836357</v>
      </c>
      <c r="N54" s="56">
        <f t="shared" si="4"/>
        <v>55917979</v>
      </c>
      <c r="O54" s="56">
        <f t="shared" si="4"/>
        <v>7194706</v>
      </c>
      <c r="P54" s="56">
        <f t="shared" si="4"/>
        <v>34508813</v>
      </c>
      <c r="Q54" s="56">
        <f t="shared" si="4"/>
        <v>7310307</v>
      </c>
      <c r="R54" s="56">
        <f t="shared" si="4"/>
        <v>49013826</v>
      </c>
      <c r="S54" s="56">
        <f t="shared" si="4"/>
        <v>14726641</v>
      </c>
      <c r="T54" s="56">
        <f t="shared" si="4"/>
        <v>14305953</v>
      </c>
      <c r="U54" s="56">
        <f t="shared" si="4"/>
        <v>20574342</v>
      </c>
      <c r="V54" s="56">
        <f t="shared" si="4"/>
        <v>49606936</v>
      </c>
      <c r="W54" s="56">
        <f t="shared" si="4"/>
        <v>182129150</v>
      </c>
      <c r="X54" s="56">
        <f t="shared" si="4"/>
        <v>127320028</v>
      </c>
      <c r="Y54" s="56">
        <f t="shared" si="4"/>
        <v>54809122</v>
      </c>
      <c r="Z54" s="57">
        <f>+IF(X54&lt;&gt;0,+(Y54/X54)*100,0)</f>
        <v>43.048311299460288</v>
      </c>
      <c r="AA54" s="54">
        <f>+AA52-AA53</f>
        <v>127320028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78487001</v>
      </c>
      <c r="D57" s="48">
        <f>SUM(D54:D56)</f>
        <v>0</v>
      </c>
      <c r="E57" s="49">
        <f t="shared" si="5"/>
        <v>90859094</v>
      </c>
      <c r="F57" s="50">
        <f t="shared" si="5"/>
        <v>127320028</v>
      </c>
      <c r="G57" s="50">
        <f t="shared" si="5"/>
        <v>10077002</v>
      </c>
      <c r="H57" s="50">
        <f t="shared" si="5"/>
        <v>15918821</v>
      </c>
      <c r="I57" s="50">
        <f t="shared" si="5"/>
        <v>1594586</v>
      </c>
      <c r="J57" s="50">
        <f t="shared" si="5"/>
        <v>27590409</v>
      </c>
      <c r="K57" s="50">
        <f t="shared" si="5"/>
        <v>31088097</v>
      </c>
      <c r="L57" s="50">
        <f t="shared" si="5"/>
        <v>20993525</v>
      </c>
      <c r="M57" s="50">
        <f t="shared" si="5"/>
        <v>3836357</v>
      </c>
      <c r="N57" s="50">
        <f t="shared" si="5"/>
        <v>55917979</v>
      </c>
      <c r="O57" s="50">
        <f t="shared" si="5"/>
        <v>7194706</v>
      </c>
      <c r="P57" s="50">
        <f t="shared" si="5"/>
        <v>34508813</v>
      </c>
      <c r="Q57" s="50">
        <f t="shared" si="5"/>
        <v>7310307</v>
      </c>
      <c r="R57" s="50">
        <f t="shared" si="5"/>
        <v>49013826</v>
      </c>
      <c r="S57" s="50">
        <f t="shared" si="5"/>
        <v>14726641</v>
      </c>
      <c r="T57" s="50">
        <f t="shared" si="5"/>
        <v>14305953</v>
      </c>
      <c r="U57" s="50">
        <f t="shared" si="5"/>
        <v>20574342</v>
      </c>
      <c r="V57" s="50">
        <f t="shared" si="5"/>
        <v>49606936</v>
      </c>
      <c r="W57" s="50">
        <f t="shared" si="5"/>
        <v>182129150</v>
      </c>
      <c r="X57" s="50">
        <f t="shared" si="5"/>
        <v>127320028</v>
      </c>
      <c r="Y57" s="50">
        <f t="shared" si="5"/>
        <v>54809122</v>
      </c>
      <c r="Z57" s="51">
        <f>+IF(X57&lt;&gt;0,+(Y57/X57)*100,0)</f>
        <v>43.048311299460288</v>
      </c>
      <c r="AA57" s="48">
        <f>SUM(AA54:AA56)</f>
        <v>127320028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78487001</v>
      </c>
      <c r="D60" s="65">
        <f>SUM(D57:D59)</f>
        <v>0</v>
      </c>
      <c r="E60" s="66">
        <f t="shared" si="6"/>
        <v>90859094</v>
      </c>
      <c r="F60" s="67">
        <f t="shared" si="6"/>
        <v>127320028</v>
      </c>
      <c r="G60" s="67">
        <f t="shared" si="6"/>
        <v>10077002</v>
      </c>
      <c r="H60" s="67">
        <f t="shared" si="6"/>
        <v>15918821</v>
      </c>
      <c r="I60" s="67">
        <f t="shared" si="6"/>
        <v>1594586</v>
      </c>
      <c r="J60" s="67">
        <f t="shared" si="6"/>
        <v>27590409</v>
      </c>
      <c r="K60" s="67">
        <f t="shared" si="6"/>
        <v>31088097</v>
      </c>
      <c r="L60" s="67">
        <f t="shared" si="6"/>
        <v>20993525</v>
      </c>
      <c r="M60" s="67">
        <f t="shared" si="6"/>
        <v>3836357</v>
      </c>
      <c r="N60" s="67">
        <f t="shared" si="6"/>
        <v>55917979</v>
      </c>
      <c r="O60" s="67">
        <f t="shared" si="6"/>
        <v>7194706</v>
      </c>
      <c r="P60" s="67">
        <f t="shared" si="6"/>
        <v>34508813</v>
      </c>
      <c r="Q60" s="67">
        <f t="shared" si="6"/>
        <v>7310307</v>
      </c>
      <c r="R60" s="67">
        <f t="shared" si="6"/>
        <v>49013826</v>
      </c>
      <c r="S60" s="67">
        <f t="shared" si="6"/>
        <v>14726641</v>
      </c>
      <c r="T60" s="67">
        <f t="shared" si="6"/>
        <v>14305953</v>
      </c>
      <c r="U60" s="67">
        <f t="shared" si="6"/>
        <v>20574342</v>
      </c>
      <c r="V60" s="67">
        <f t="shared" si="6"/>
        <v>49606936</v>
      </c>
      <c r="W60" s="67">
        <f t="shared" si="6"/>
        <v>182129150</v>
      </c>
      <c r="X60" s="67">
        <f t="shared" si="6"/>
        <v>127320028</v>
      </c>
      <c r="Y60" s="67">
        <f t="shared" si="6"/>
        <v>54809122</v>
      </c>
      <c r="Z60" s="68">
        <f>+IF(X60&lt;&gt;0,+(Y60/X60)*100,0)</f>
        <v>43.048311299460288</v>
      </c>
      <c r="AA60" s="65">
        <f>SUM(AA57:AA59)</f>
        <v>127320028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17609000</v>
      </c>
      <c r="D26" s="20"/>
      <c r="E26" s="21">
        <v>10100000</v>
      </c>
      <c r="F26" s="22">
        <v>10100000</v>
      </c>
      <c r="G26" s="22">
        <v>4208340</v>
      </c>
      <c r="H26" s="22"/>
      <c r="I26" s="22"/>
      <c r="J26" s="22">
        <v>4208340</v>
      </c>
      <c r="K26" s="22"/>
      <c r="L26" s="22"/>
      <c r="M26" s="22">
        <v>3366667</v>
      </c>
      <c r="N26" s="22">
        <v>3366667</v>
      </c>
      <c r="O26" s="22"/>
      <c r="P26" s="22"/>
      <c r="Q26" s="22">
        <v>2524994</v>
      </c>
      <c r="R26" s="22">
        <v>2524994</v>
      </c>
      <c r="S26" s="22"/>
      <c r="T26" s="22"/>
      <c r="U26" s="22"/>
      <c r="V26" s="22"/>
      <c r="W26" s="22">
        <v>10100001</v>
      </c>
      <c r="X26" s="22">
        <v>10100000</v>
      </c>
      <c r="Y26" s="22">
        <v>1</v>
      </c>
      <c r="Z26" s="23"/>
      <c r="AA26" s="20">
        <v>10100000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17609000</v>
      </c>
      <c r="D33" s="29">
        <f t="shared" ref="D33:Y33" si="0">SUM(D6:D32)</f>
        <v>0</v>
      </c>
      <c r="E33" s="30">
        <f t="shared" si="0"/>
        <v>10100000</v>
      </c>
      <c r="F33" s="31">
        <f t="shared" si="0"/>
        <v>10100000</v>
      </c>
      <c r="G33" s="31">
        <f t="shared" si="0"/>
        <v>4208340</v>
      </c>
      <c r="H33" s="31">
        <f t="shared" si="0"/>
        <v>0</v>
      </c>
      <c r="I33" s="31">
        <f t="shared" si="0"/>
        <v>0</v>
      </c>
      <c r="J33" s="31">
        <f t="shared" si="0"/>
        <v>4208340</v>
      </c>
      <c r="K33" s="31">
        <f t="shared" si="0"/>
        <v>0</v>
      </c>
      <c r="L33" s="31">
        <f t="shared" si="0"/>
        <v>0</v>
      </c>
      <c r="M33" s="31">
        <f t="shared" si="0"/>
        <v>3366667</v>
      </c>
      <c r="N33" s="31">
        <f t="shared" si="0"/>
        <v>3366667</v>
      </c>
      <c r="O33" s="31">
        <f t="shared" si="0"/>
        <v>0</v>
      </c>
      <c r="P33" s="31">
        <f t="shared" si="0"/>
        <v>0</v>
      </c>
      <c r="Q33" s="31">
        <f t="shared" si="0"/>
        <v>2524994</v>
      </c>
      <c r="R33" s="31">
        <f t="shared" si="0"/>
        <v>2524994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10100001</v>
      </c>
      <c r="X33" s="31">
        <f t="shared" si="0"/>
        <v>10100000</v>
      </c>
      <c r="Y33" s="31">
        <f t="shared" si="0"/>
        <v>1</v>
      </c>
      <c r="Z33" s="32">
        <f>+IF(X33&lt;&gt;0,+(Y33/X33)*100,0)</f>
        <v>9.9009900990099013E-6</v>
      </c>
      <c r="AA33" s="29">
        <f>SUM(AA6:AA32)</f>
        <v>10100000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2570667</v>
      </c>
      <c r="D40" s="20"/>
      <c r="E40" s="21">
        <v>2438000</v>
      </c>
      <c r="F40" s="22">
        <v>2438000</v>
      </c>
      <c r="G40" s="22">
        <v>178330</v>
      </c>
      <c r="H40" s="22">
        <v>185930</v>
      </c>
      <c r="I40" s="22">
        <v>163658</v>
      </c>
      <c r="J40" s="22">
        <v>527918</v>
      </c>
      <c r="K40" s="22">
        <v>177222</v>
      </c>
      <c r="L40" s="22">
        <v>169798</v>
      </c>
      <c r="M40" s="22">
        <v>179448</v>
      </c>
      <c r="N40" s="22">
        <v>526468</v>
      </c>
      <c r="O40" s="22">
        <v>177856</v>
      </c>
      <c r="P40" s="22">
        <v>160644</v>
      </c>
      <c r="Q40" s="22">
        <v>179203</v>
      </c>
      <c r="R40" s="22">
        <v>517703</v>
      </c>
      <c r="S40" s="22">
        <v>173273</v>
      </c>
      <c r="T40" s="22">
        <v>179049</v>
      </c>
      <c r="U40" s="22">
        <v>175554</v>
      </c>
      <c r="V40" s="22">
        <v>527876</v>
      </c>
      <c r="W40" s="22">
        <v>2099965</v>
      </c>
      <c r="X40" s="22">
        <v>2438000</v>
      </c>
      <c r="Y40" s="22">
        <v>-338035</v>
      </c>
      <c r="Z40" s="23">
        <v>-13.865258408531583</v>
      </c>
      <c r="AA40" s="20">
        <v>2438000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21241714</v>
      </c>
      <c r="D42" s="20"/>
      <c r="E42" s="21">
        <v>18796000</v>
      </c>
      <c r="F42" s="22">
        <v>18796000</v>
      </c>
      <c r="G42" s="22"/>
      <c r="H42" s="22">
        <v>4887268</v>
      </c>
      <c r="I42" s="22"/>
      <c r="J42" s="22">
        <v>4887268</v>
      </c>
      <c r="K42" s="22"/>
      <c r="L42" s="22"/>
      <c r="M42" s="22">
        <v>1868922</v>
      </c>
      <c r="N42" s="22">
        <v>1868922</v>
      </c>
      <c r="O42" s="22">
        <v>739573</v>
      </c>
      <c r="P42" s="22">
        <v>82175</v>
      </c>
      <c r="Q42" s="22">
        <v>7486381</v>
      </c>
      <c r="R42" s="22">
        <v>8308129</v>
      </c>
      <c r="S42" s="22">
        <v>-929721</v>
      </c>
      <c r="T42" s="22">
        <v>841891</v>
      </c>
      <c r="U42" s="22">
        <v>1479758</v>
      </c>
      <c r="V42" s="22">
        <v>1391928</v>
      </c>
      <c r="W42" s="22">
        <v>16456247</v>
      </c>
      <c r="X42" s="22">
        <v>18796000</v>
      </c>
      <c r="Y42" s="22">
        <v>-2339753</v>
      </c>
      <c r="Z42" s="23">
        <v>-12.44814322196212</v>
      </c>
      <c r="AA42" s="20">
        <v>18796000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208000</v>
      </c>
      <c r="F46" s="22">
        <v>208000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208000</v>
      </c>
      <c r="Y46" s="22">
        <v>-208000</v>
      </c>
      <c r="Z46" s="23">
        <v>-100</v>
      </c>
      <c r="AA46" s="20">
        <v>208000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23812381</v>
      </c>
      <c r="D48" s="29">
        <f t="shared" ref="D48:Y48" si="1">SUM(D35:D47)</f>
        <v>0</v>
      </c>
      <c r="E48" s="30">
        <f t="shared" si="1"/>
        <v>21442000</v>
      </c>
      <c r="F48" s="31">
        <f t="shared" si="1"/>
        <v>21442000</v>
      </c>
      <c r="G48" s="31">
        <f t="shared" si="1"/>
        <v>178330</v>
      </c>
      <c r="H48" s="31">
        <f t="shared" si="1"/>
        <v>5073198</v>
      </c>
      <c r="I48" s="31">
        <f t="shared" si="1"/>
        <v>163658</v>
      </c>
      <c r="J48" s="31">
        <f t="shared" si="1"/>
        <v>5415186</v>
      </c>
      <c r="K48" s="31">
        <f t="shared" si="1"/>
        <v>177222</v>
      </c>
      <c r="L48" s="31">
        <f t="shared" si="1"/>
        <v>169798</v>
      </c>
      <c r="M48" s="31">
        <f t="shared" si="1"/>
        <v>2048370</v>
      </c>
      <c r="N48" s="31">
        <f t="shared" si="1"/>
        <v>2395390</v>
      </c>
      <c r="O48" s="31">
        <f t="shared" si="1"/>
        <v>917429</v>
      </c>
      <c r="P48" s="31">
        <f t="shared" si="1"/>
        <v>242819</v>
      </c>
      <c r="Q48" s="31">
        <f t="shared" si="1"/>
        <v>7665584</v>
      </c>
      <c r="R48" s="31">
        <f t="shared" si="1"/>
        <v>8825832</v>
      </c>
      <c r="S48" s="31">
        <f t="shared" si="1"/>
        <v>-756448</v>
      </c>
      <c r="T48" s="31">
        <f t="shared" si="1"/>
        <v>1020940</v>
      </c>
      <c r="U48" s="31">
        <f t="shared" si="1"/>
        <v>1655312</v>
      </c>
      <c r="V48" s="31">
        <f t="shared" si="1"/>
        <v>1919804</v>
      </c>
      <c r="W48" s="31">
        <f t="shared" si="1"/>
        <v>18556212</v>
      </c>
      <c r="X48" s="31">
        <f t="shared" si="1"/>
        <v>21442000</v>
      </c>
      <c r="Y48" s="31">
        <f t="shared" si="1"/>
        <v>-2885788</v>
      </c>
      <c r="Z48" s="32">
        <f>+IF(X48&lt;&gt;0,+(Y48/X48)*100,0)</f>
        <v>-13.458576625314803</v>
      </c>
      <c r="AA48" s="29">
        <f>SUM(AA35:AA47)</f>
        <v>21442000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-6203381</v>
      </c>
      <c r="D49" s="39">
        <f t="shared" si="2"/>
        <v>0</v>
      </c>
      <c r="E49" s="40">
        <f t="shared" si="2"/>
        <v>-11342000</v>
      </c>
      <c r="F49" s="41">
        <f t="shared" si="2"/>
        <v>-11342000</v>
      </c>
      <c r="G49" s="41">
        <f t="shared" si="2"/>
        <v>4030010</v>
      </c>
      <c r="H49" s="41">
        <f t="shared" si="2"/>
        <v>-5073198</v>
      </c>
      <c r="I49" s="41">
        <f t="shared" si="2"/>
        <v>-163658</v>
      </c>
      <c r="J49" s="41">
        <f t="shared" si="2"/>
        <v>-1206846</v>
      </c>
      <c r="K49" s="41">
        <f t="shared" si="2"/>
        <v>-177222</v>
      </c>
      <c r="L49" s="41">
        <f t="shared" si="2"/>
        <v>-169798</v>
      </c>
      <c r="M49" s="41">
        <f t="shared" si="2"/>
        <v>1318297</v>
      </c>
      <c r="N49" s="41">
        <f t="shared" si="2"/>
        <v>971277</v>
      </c>
      <c r="O49" s="41">
        <f t="shared" si="2"/>
        <v>-917429</v>
      </c>
      <c r="P49" s="41">
        <f t="shared" si="2"/>
        <v>-242819</v>
      </c>
      <c r="Q49" s="41">
        <f t="shared" si="2"/>
        <v>-5140590</v>
      </c>
      <c r="R49" s="41">
        <f t="shared" si="2"/>
        <v>-6300838</v>
      </c>
      <c r="S49" s="41">
        <f t="shared" si="2"/>
        <v>756448</v>
      </c>
      <c r="T49" s="41">
        <f t="shared" si="2"/>
        <v>-1020940</v>
      </c>
      <c r="U49" s="41">
        <f t="shared" si="2"/>
        <v>-1655312</v>
      </c>
      <c r="V49" s="41">
        <f t="shared" si="2"/>
        <v>-1919804</v>
      </c>
      <c r="W49" s="41">
        <f t="shared" si="2"/>
        <v>-8456211</v>
      </c>
      <c r="X49" s="41">
        <f t="shared" si="2"/>
        <v>-11342000</v>
      </c>
      <c r="Y49" s="41">
        <f t="shared" si="2"/>
        <v>2885789</v>
      </c>
      <c r="Z49" s="42">
        <f>+IF(X49&lt;&gt;0,+(Y49/X49)*100,0)</f>
        <v>-25.443387409627931</v>
      </c>
      <c r="AA49" s="39">
        <f>+AA33-AA48</f>
        <v>-11342000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-6203381</v>
      </c>
      <c r="D52" s="48">
        <f t="shared" si="3"/>
        <v>0</v>
      </c>
      <c r="E52" s="49">
        <f t="shared" si="3"/>
        <v>-11342000</v>
      </c>
      <c r="F52" s="50">
        <f t="shared" si="3"/>
        <v>-11342000</v>
      </c>
      <c r="G52" s="50">
        <f t="shared" si="3"/>
        <v>4030010</v>
      </c>
      <c r="H52" s="50">
        <f t="shared" si="3"/>
        <v>-5073198</v>
      </c>
      <c r="I52" s="50">
        <f t="shared" si="3"/>
        <v>-163658</v>
      </c>
      <c r="J52" s="50">
        <f t="shared" si="3"/>
        <v>-1206846</v>
      </c>
      <c r="K52" s="50">
        <f t="shared" si="3"/>
        <v>-177222</v>
      </c>
      <c r="L52" s="50">
        <f t="shared" si="3"/>
        <v>-169798</v>
      </c>
      <c r="M52" s="50">
        <f t="shared" si="3"/>
        <v>1318297</v>
      </c>
      <c r="N52" s="50">
        <f t="shared" si="3"/>
        <v>971277</v>
      </c>
      <c r="O52" s="50">
        <f t="shared" si="3"/>
        <v>-917429</v>
      </c>
      <c r="P52" s="50">
        <f t="shared" si="3"/>
        <v>-242819</v>
      </c>
      <c r="Q52" s="50">
        <f t="shared" si="3"/>
        <v>-5140590</v>
      </c>
      <c r="R52" s="50">
        <f t="shared" si="3"/>
        <v>-6300838</v>
      </c>
      <c r="S52" s="50">
        <f t="shared" si="3"/>
        <v>756448</v>
      </c>
      <c r="T52" s="50">
        <f t="shared" si="3"/>
        <v>-1020940</v>
      </c>
      <c r="U52" s="50">
        <f t="shared" si="3"/>
        <v>-1655312</v>
      </c>
      <c r="V52" s="50">
        <f t="shared" si="3"/>
        <v>-1919804</v>
      </c>
      <c r="W52" s="50">
        <f t="shared" si="3"/>
        <v>-8456211</v>
      </c>
      <c r="X52" s="50">
        <f t="shared" si="3"/>
        <v>-11342000</v>
      </c>
      <c r="Y52" s="50">
        <f t="shared" si="3"/>
        <v>2885789</v>
      </c>
      <c r="Z52" s="51">
        <f>+IF(X52&lt;&gt;0,+(Y52/X52)*100,0)</f>
        <v>-25.443387409627931</v>
      </c>
      <c r="AA52" s="48">
        <f>SUM(AA49:AA51)</f>
        <v>-11342000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-6203381</v>
      </c>
      <c r="D54" s="54">
        <f>+D52-D53</f>
        <v>0</v>
      </c>
      <c r="E54" s="55">
        <f t="shared" si="4"/>
        <v>-11342000</v>
      </c>
      <c r="F54" s="56">
        <f t="shared" si="4"/>
        <v>-11342000</v>
      </c>
      <c r="G54" s="56">
        <f t="shared" si="4"/>
        <v>4030010</v>
      </c>
      <c r="H54" s="56">
        <f t="shared" si="4"/>
        <v>-5073198</v>
      </c>
      <c r="I54" s="56">
        <f t="shared" si="4"/>
        <v>-163658</v>
      </c>
      <c r="J54" s="56">
        <f t="shared" si="4"/>
        <v>-1206846</v>
      </c>
      <c r="K54" s="56">
        <f t="shared" si="4"/>
        <v>-177222</v>
      </c>
      <c r="L54" s="56">
        <f t="shared" si="4"/>
        <v>-169798</v>
      </c>
      <c r="M54" s="56">
        <f t="shared" si="4"/>
        <v>1318297</v>
      </c>
      <c r="N54" s="56">
        <f t="shared" si="4"/>
        <v>971277</v>
      </c>
      <c r="O54" s="56">
        <f t="shared" si="4"/>
        <v>-917429</v>
      </c>
      <c r="P54" s="56">
        <f t="shared" si="4"/>
        <v>-242819</v>
      </c>
      <c r="Q54" s="56">
        <f t="shared" si="4"/>
        <v>-5140590</v>
      </c>
      <c r="R54" s="56">
        <f t="shared" si="4"/>
        <v>-6300838</v>
      </c>
      <c r="S54" s="56">
        <f t="shared" si="4"/>
        <v>756448</v>
      </c>
      <c r="T54" s="56">
        <f t="shared" si="4"/>
        <v>-1020940</v>
      </c>
      <c r="U54" s="56">
        <f t="shared" si="4"/>
        <v>-1655312</v>
      </c>
      <c r="V54" s="56">
        <f t="shared" si="4"/>
        <v>-1919804</v>
      </c>
      <c r="W54" s="56">
        <f t="shared" si="4"/>
        <v>-8456211</v>
      </c>
      <c r="X54" s="56">
        <f t="shared" si="4"/>
        <v>-11342000</v>
      </c>
      <c r="Y54" s="56">
        <f t="shared" si="4"/>
        <v>2885789</v>
      </c>
      <c r="Z54" s="57">
        <f>+IF(X54&lt;&gt;0,+(Y54/X54)*100,0)</f>
        <v>-25.443387409627931</v>
      </c>
      <c r="AA54" s="54">
        <f>+AA52-AA53</f>
        <v>-11342000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-6203381</v>
      </c>
      <c r="D57" s="48">
        <f>SUM(D54:D56)</f>
        <v>0</v>
      </c>
      <c r="E57" s="49">
        <f t="shared" si="5"/>
        <v>-11342000</v>
      </c>
      <c r="F57" s="50">
        <f t="shared" si="5"/>
        <v>-11342000</v>
      </c>
      <c r="G57" s="50">
        <f t="shared" si="5"/>
        <v>4030010</v>
      </c>
      <c r="H57" s="50">
        <f t="shared" si="5"/>
        <v>-5073198</v>
      </c>
      <c r="I57" s="50">
        <f t="shared" si="5"/>
        <v>-163658</v>
      </c>
      <c r="J57" s="50">
        <f t="shared" si="5"/>
        <v>-1206846</v>
      </c>
      <c r="K57" s="50">
        <f t="shared" si="5"/>
        <v>-177222</v>
      </c>
      <c r="L57" s="50">
        <f t="shared" si="5"/>
        <v>-169798</v>
      </c>
      <c r="M57" s="50">
        <f t="shared" si="5"/>
        <v>1318297</v>
      </c>
      <c r="N57" s="50">
        <f t="shared" si="5"/>
        <v>971277</v>
      </c>
      <c r="O57" s="50">
        <f t="shared" si="5"/>
        <v>-917429</v>
      </c>
      <c r="P57" s="50">
        <f t="shared" si="5"/>
        <v>-242819</v>
      </c>
      <c r="Q57" s="50">
        <f t="shared" si="5"/>
        <v>-5140590</v>
      </c>
      <c r="R57" s="50">
        <f t="shared" si="5"/>
        <v>-6300838</v>
      </c>
      <c r="S57" s="50">
        <f t="shared" si="5"/>
        <v>756448</v>
      </c>
      <c r="T57" s="50">
        <f t="shared" si="5"/>
        <v>-1020940</v>
      </c>
      <c r="U57" s="50">
        <f t="shared" si="5"/>
        <v>-1655312</v>
      </c>
      <c r="V57" s="50">
        <f t="shared" si="5"/>
        <v>-1919804</v>
      </c>
      <c r="W57" s="50">
        <f t="shared" si="5"/>
        <v>-8456211</v>
      </c>
      <c r="X57" s="50">
        <f t="shared" si="5"/>
        <v>-11342000</v>
      </c>
      <c r="Y57" s="50">
        <f t="shared" si="5"/>
        <v>2885789</v>
      </c>
      <c r="Z57" s="51">
        <f>+IF(X57&lt;&gt;0,+(Y57/X57)*100,0)</f>
        <v>-25.443387409627931</v>
      </c>
      <c r="AA57" s="48">
        <f>SUM(AA54:AA56)</f>
        <v>-11342000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-6203381</v>
      </c>
      <c r="D60" s="65">
        <f>SUM(D57:D59)</f>
        <v>0</v>
      </c>
      <c r="E60" s="66">
        <f t="shared" si="6"/>
        <v>-11342000</v>
      </c>
      <c r="F60" s="67">
        <f t="shared" si="6"/>
        <v>-11342000</v>
      </c>
      <c r="G60" s="67">
        <f t="shared" si="6"/>
        <v>4030010</v>
      </c>
      <c r="H60" s="67">
        <f t="shared" si="6"/>
        <v>-5073198</v>
      </c>
      <c r="I60" s="67">
        <f t="shared" si="6"/>
        <v>-163658</v>
      </c>
      <c r="J60" s="67">
        <f t="shared" si="6"/>
        <v>-1206846</v>
      </c>
      <c r="K60" s="67">
        <f t="shared" si="6"/>
        <v>-177222</v>
      </c>
      <c r="L60" s="67">
        <f t="shared" si="6"/>
        <v>-169798</v>
      </c>
      <c r="M60" s="67">
        <f t="shared" si="6"/>
        <v>1318297</v>
      </c>
      <c r="N60" s="67">
        <f t="shared" si="6"/>
        <v>971277</v>
      </c>
      <c r="O60" s="67">
        <f t="shared" si="6"/>
        <v>-917429</v>
      </c>
      <c r="P60" s="67">
        <f t="shared" si="6"/>
        <v>-242819</v>
      </c>
      <c r="Q60" s="67">
        <f t="shared" si="6"/>
        <v>-5140590</v>
      </c>
      <c r="R60" s="67">
        <f t="shared" si="6"/>
        <v>-6300838</v>
      </c>
      <c r="S60" s="67">
        <f t="shared" si="6"/>
        <v>756448</v>
      </c>
      <c r="T60" s="67">
        <f t="shared" si="6"/>
        <v>-1020940</v>
      </c>
      <c r="U60" s="67">
        <f t="shared" si="6"/>
        <v>-1655312</v>
      </c>
      <c r="V60" s="67">
        <f t="shared" si="6"/>
        <v>-1919804</v>
      </c>
      <c r="W60" s="67">
        <f t="shared" si="6"/>
        <v>-8456211</v>
      </c>
      <c r="X60" s="67">
        <f t="shared" si="6"/>
        <v>-11342000</v>
      </c>
      <c r="Y60" s="67">
        <f t="shared" si="6"/>
        <v>2885789</v>
      </c>
      <c r="Z60" s="68">
        <f>+IF(X60&lt;&gt;0,+(Y60/X60)*100,0)</f>
        <v>-25.443387409627931</v>
      </c>
      <c r="AA60" s="65">
        <f>SUM(AA57:AA59)</f>
        <v>-11342000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28351146</v>
      </c>
      <c r="D8" s="20"/>
      <c r="E8" s="21">
        <v>33193560</v>
      </c>
      <c r="F8" s="22">
        <v>33193560</v>
      </c>
      <c r="G8" s="22">
        <v>2865884</v>
      </c>
      <c r="H8" s="22">
        <v>2435935</v>
      </c>
      <c r="I8" s="22">
        <v>3931484</v>
      </c>
      <c r="J8" s="22">
        <v>9233303</v>
      </c>
      <c r="K8" s="22">
        <v>2037976</v>
      </c>
      <c r="L8" s="22">
        <v>2433918</v>
      </c>
      <c r="M8" s="22">
        <v>2485517</v>
      </c>
      <c r="N8" s="22">
        <v>6957411</v>
      </c>
      <c r="O8" s="22">
        <v>2455195</v>
      </c>
      <c r="P8" s="22">
        <v>2481737</v>
      </c>
      <c r="Q8" s="22">
        <v>2546545</v>
      </c>
      <c r="R8" s="22">
        <v>7483477</v>
      </c>
      <c r="S8" s="22">
        <v>2458535</v>
      </c>
      <c r="T8" s="22">
        <v>2613359</v>
      </c>
      <c r="U8" s="22">
        <v>2474332</v>
      </c>
      <c r="V8" s="22">
        <v>7546226</v>
      </c>
      <c r="W8" s="22">
        <v>31220417</v>
      </c>
      <c r="X8" s="22">
        <v>33193560</v>
      </c>
      <c r="Y8" s="22">
        <v>-1973143</v>
      </c>
      <c r="Z8" s="23">
        <v>-5.9443548688360037</v>
      </c>
      <c r="AA8" s="20">
        <v>33193560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28351146</v>
      </c>
      <c r="D33" s="29">
        <f t="shared" ref="D33:Y33" si="0">SUM(D6:D32)</f>
        <v>0</v>
      </c>
      <c r="E33" s="30">
        <f t="shared" si="0"/>
        <v>33193560</v>
      </c>
      <c r="F33" s="31">
        <f t="shared" si="0"/>
        <v>33193560</v>
      </c>
      <c r="G33" s="31">
        <f t="shared" si="0"/>
        <v>2865884</v>
      </c>
      <c r="H33" s="31">
        <f t="shared" si="0"/>
        <v>2435935</v>
      </c>
      <c r="I33" s="31">
        <f t="shared" si="0"/>
        <v>3931484</v>
      </c>
      <c r="J33" s="31">
        <f t="shared" si="0"/>
        <v>9233303</v>
      </c>
      <c r="K33" s="31">
        <f t="shared" si="0"/>
        <v>2037976</v>
      </c>
      <c r="L33" s="31">
        <f t="shared" si="0"/>
        <v>2433918</v>
      </c>
      <c r="M33" s="31">
        <f t="shared" si="0"/>
        <v>2485517</v>
      </c>
      <c r="N33" s="31">
        <f t="shared" si="0"/>
        <v>6957411</v>
      </c>
      <c r="O33" s="31">
        <f t="shared" si="0"/>
        <v>2455195</v>
      </c>
      <c r="P33" s="31">
        <f t="shared" si="0"/>
        <v>2481737</v>
      </c>
      <c r="Q33" s="31">
        <f t="shared" si="0"/>
        <v>2546545</v>
      </c>
      <c r="R33" s="31">
        <f t="shared" si="0"/>
        <v>7483477</v>
      </c>
      <c r="S33" s="31">
        <f t="shared" si="0"/>
        <v>2458535</v>
      </c>
      <c r="T33" s="31">
        <f t="shared" si="0"/>
        <v>2613359</v>
      </c>
      <c r="U33" s="31">
        <f t="shared" si="0"/>
        <v>2474332</v>
      </c>
      <c r="V33" s="31">
        <f t="shared" si="0"/>
        <v>7546226</v>
      </c>
      <c r="W33" s="31">
        <f t="shared" si="0"/>
        <v>31220417</v>
      </c>
      <c r="X33" s="31">
        <f t="shared" si="0"/>
        <v>33193560</v>
      </c>
      <c r="Y33" s="31">
        <f t="shared" si="0"/>
        <v>-1973143</v>
      </c>
      <c r="Z33" s="32">
        <f>+IF(X33&lt;&gt;0,+(Y33/X33)*100,0)</f>
        <v>-5.9443548688360037</v>
      </c>
      <c r="AA33" s="29">
        <f>SUM(AA6:AA32)</f>
        <v>33193560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19285973</v>
      </c>
      <c r="D35" s="20"/>
      <c r="E35" s="21">
        <v>15836916</v>
      </c>
      <c r="F35" s="22">
        <v>15836916</v>
      </c>
      <c r="G35" s="22">
        <v>1761322</v>
      </c>
      <c r="H35" s="22">
        <v>1475325</v>
      </c>
      <c r="I35" s="22">
        <v>1495529</v>
      </c>
      <c r="J35" s="22">
        <v>4732176</v>
      </c>
      <c r="K35" s="22">
        <v>1374505</v>
      </c>
      <c r="L35" s="22">
        <v>1410108</v>
      </c>
      <c r="M35" s="22">
        <v>1759869</v>
      </c>
      <c r="N35" s="22">
        <v>4544482</v>
      </c>
      <c r="O35" s="22">
        <v>1506045</v>
      </c>
      <c r="P35" s="22">
        <v>1518248</v>
      </c>
      <c r="Q35" s="22">
        <v>1755394</v>
      </c>
      <c r="R35" s="22">
        <v>4779687</v>
      </c>
      <c r="S35" s="22">
        <v>1454387</v>
      </c>
      <c r="T35" s="22">
        <v>1633392</v>
      </c>
      <c r="U35" s="22">
        <v>1467316</v>
      </c>
      <c r="V35" s="22">
        <v>4555095</v>
      </c>
      <c r="W35" s="22">
        <v>18611440</v>
      </c>
      <c r="X35" s="22">
        <v>15836916</v>
      </c>
      <c r="Y35" s="22">
        <v>2774524</v>
      </c>
      <c r="Z35" s="23">
        <v>17.519345306876666</v>
      </c>
      <c r="AA35" s="20">
        <v>15836916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3102204</v>
      </c>
      <c r="F39" s="22">
        <v>3102204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3102204</v>
      </c>
      <c r="Y39" s="22">
        <v>-3102204</v>
      </c>
      <c r="Z39" s="23">
        <v>-100</v>
      </c>
      <c r="AA39" s="20">
        <v>3102204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5288663</v>
      </c>
      <c r="D41" s="20"/>
      <c r="E41" s="21">
        <v>5743908</v>
      </c>
      <c r="F41" s="22">
        <v>5743908</v>
      </c>
      <c r="G41" s="22"/>
      <c r="H41" s="22"/>
      <c r="I41" s="22"/>
      <c r="J41" s="22"/>
      <c r="K41" s="22">
        <v>3097213</v>
      </c>
      <c r="L41" s="22">
        <v>3071508</v>
      </c>
      <c r="M41" s="22"/>
      <c r="N41" s="22">
        <v>6168721</v>
      </c>
      <c r="O41" s="22">
        <v>1763703</v>
      </c>
      <c r="P41" s="22">
        <v>1932154</v>
      </c>
      <c r="Q41" s="22">
        <v>1929665</v>
      </c>
      <c r="R41" s="22">
        <v>5625522</v>
      </c>
      <c r="S41" s="22"/>
      <c r="T41" s="22"/>
      <c r="U41" s="22"/>
      <c r="V41" s="22"/>
      <c r="W41" s="22">
        <v>11794243</v>
      </c>
      <c r="X41" s="22">
        <v>5743908</v>
      </c>
      <c r="Y41" s="22">
        <v>6050335</v>
      </c>
      <c r="Z41" s="23">
        <v>105.33481734038916</v>
      </c>
      <c r="AA41" s="20">
        <v>5743908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24574636</v>
      </c>
      <c r="D48" s="29">
        <f t="shared" ref="D48:Y48" si="1">SUM(D35:D47)</f>
        <v>0</v>
      </c>
      <c r="E48" s="30">
        <f t="shared" si="1"/>
        <v>24683028</v>
      </c>
      <c r="F48" s="31">
        <f t="shared" si="1"/>
        <v>24683028</v>
      </c>
      <c r="G48" s="31">
        <f t="shared" si="1"/>
        <v>1761322</v>
      </c>
      <c r="H48" s="31">
        <f t="shared" si="1"/>
        <v>1475325</v>
      </c>
      <c r="I48" s="31">
        <f t="shared" si="1"/>
        <v>1495529</v>
      </c>
      <c r="J48" s="31">
        <f t="shared" si="1"/>
        <v>4732176</v>
      </c>
      <c r="K48" s="31">
        <f t="shared" si="1"/>
        <v>4471718</v>
      </c>
      <c r="L48" s="31">
        <f t="shared" si="1"/>
        <v>4481616</v>
      </c>
      <c r="M48" s="31">
        <f t="shared" si="1"/>
        <v>1759869</v>
      </c>
      <c r="N48" s="31">
        <f t="shared" si="1"/>
        <v>10713203</v>
      </c>
      <c r="O48" s="31">
        <f t="shared" si="1"/>
        <v>3269748</v>
      </c>
      <c r="P48" s="31">
        <f t="shared" si="1"/>
        <v>3450402</v>
      </c>
      <c r="Q48" s="31">
        <f t="shared" si="1"/>
        <v>3685059</v>
      </c>
      <c r="R48" s="31">
        <f t="shared" si="1"/>
        <v>10405209</v>
      </c>
      <c r="S48" s="31">
        <f t="shared" si="1"/>
        <v>1454387</v>
      </c>
      <c r="T48" s="31">
        <f t="shared" si="1"/>
        <v>1633392</v>
      </c>
      <c r="U48" s="31">
        <f t="shared" si="1"/>
        <v>1467316</v>
      </c>
      <c r="V48" s="31">
        <f t="shared" si="1"/>
        <v>4555095</v>
      </c>
      <c r="W48" s="31">
        <f t="shared" si="1"/>
        <v>30405683</v>
      </c>
      <c r="X48" s="31">
        <f t="shared" si="1"/>
        <v>24683028</v>
      </c>
      <c r="Y48" s="31">
        <f t="shared" si="1"/>
        <v>5722655</v>
      </c>
      <c r="Z48" s="32">
        <f>+IF(X48&lt;&gt;0,+(Y48/X48)*100,0)</f>
        <v>23.18457443713956</v>
      </c>
      <c r="AA48" s="29">
        <f>SUM(AA35:AA47)</f>
        <v>24683028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3776510</v>
      </c>
      <c r="D49" s="39">
        <f t="shared" si="2"/>
        <v>0</v>
      </c>
      <c r="E49" s="40">
        <f t="shared" si="2"/>
        <v>8510532</v>
      </c>
      <c r="F49" s="41">
        <f t="shared" si="2"/>
        <v>8510532</v>
      </c>
      <c r="G49" s="41">
        <f t="shared" si="2"/>
        <v>1104562</v>
      </c>
      <c r="H49" s="41">
        <f t="shared" si="2"/>
        <v>960610</v>
      </c>
      <c r="I49" s="41">
        <f t="shared" si="2"/>
        <v>2435955</v>
      </c>
      <c r="J49" s="41">
        <f t="shared" si="2"/>
        <v>4501127</v>
      </c>
      <c r="K49" s="41">
        <f t="shared" si="2"/>
        <v>-2433742</v>
      </c>
      <c r="L49" s="41">
        <f t="shared" si="2"/>
        <v>-2047698</v>
      </c>
      <c r="M49" s="41">
        <f t="shared" si="2"/>
        <v>725648</v>
      </c>
      <c r="N49" s="41">
        <f t="shared" si="2"/>
        <v>-3755792</v>
      </c>
      <c r="O49" s="41">
        <f t="shared" si="2"/>
        <v>-814553</v>
      </c>
      <c r="P49" s="41">
        <f t="shared" si="2"/>
        <v>-968665</v>
      </c>
      <c r="Q49" s="41">
        <f t="shared" si="2"/>
        <v>-1138514</v>
      </c>
      <c r="R49" s="41">
        <f t="shared" si="2"/>
        <v>-2921732</v>
      </c>
      <c r="S49" s="41">
        <f t="shared" si="2"/>
        <v>1004148</v>
      </c>
      <c r="T49" s="41">
        <f t="shared" si="2"/>
        <v>979967</v>
      </c>
      <c r="U49" s="41">
        <f t="shared" si="2"/>
        <v>1007016</v>
      </c>
      <c r="V49" s="41">
        <f t="shared" si="2"/>
        <v>2991131</v>
      </c>
      <c r="W49" s="41">
        <f t="shared" si="2"/>
        <v>814734</v>
      </c>
      <c r="X49" s="41">
        <f t="shared" si="2"/>
        <v>8510532</v>
      </c>
      <c r="Y49" s="41">
        <f t="shared" si="2"/>
        <v>-7695798</v>
      </c>
      <c r="Z49" s="42">
        <f>+IF(X49&lt;&gt;0,+(Y49/X49)*100,0)</f>
        <v>-90.426755930181571</v>
      </c>
      <c r="AA49" s="39">
        <f>+AA33-AA48</f>
        <v>8510532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3776510</v>
      </c>
      <c r="D52" s="48">
        <f t="shared" si="3"/>
        <v>0</v>
      </c>
      <c r="E52" s="49">
        <f t="shared" si="3"/>
        <v>8510532</v>
      </c>
      <c r="F52" s="50">
        <f t="shared" si="3"/>
        <v>8510532</v>
      </c>
      <c r="G52" s="50">
        <f t="shared" si="3"/>
        <v>1104562</v>
      </c>
      <c r="H52" s="50">
        <f t="shared" si="3"/>
        <v>960610</v>
      </c>
      <c r="I52" s="50">
        <f t="shared" si="3"/>
        <v>2435955</v>
      </c>
      <c r="J52" s="50">
        <f t="shared" si="3"/>
        <v>4501127</v>
      </c>
      <c r="K52" s="50">
        <f t="shared" si="3"/>
        <v>-2433742</v>
      </c>
      <c r="L52" s="50">
        <f t="shared" si="3"/>
        <v>-2047698</v>
      </c>
      <c r="M52" s="50">
        <f t="shared" si="3"/>
        <v>725648</v>
      </c>
      <c r="N52" s="50">
        <f t="shared" si="3"/>
        <v>-3755792</v>
      </c>
      <c r="O52" s="50">
        <f t="shared" si="3"/>
        <v>-814553</v>
      </c>
      <c r="P52" s="50">
        <f t="shared" si="3"/>
        <v>-968665</v>
      </c>
      <c r="Q52" s="50">
        <f t="shared" si="3"/>
        <v>-1138514</v>
      </c>
      <c r="R52" s="50">
        <f t="shared" si="3"/>
        <v>-2921732</v>
      </c>
      <c r="S52" s="50">
        <f t="shared" si="3"/>
        <v>1004148</v>
      </c>
      <c r="T52" s="50">
        <f t="shared" si="3"/>
        <v>979967</v>
      </c>
      <c r="U52" s="50">
        <f t="shared" si="3"/>
        <v>1007016</v>
      </c>
      <c r="V52" s="50">
        <f t="shared" si="3"/>
        <v>2991131</v>
      </c>
      <c r="W52" s="50">
        <f t="shared" si="3"/>
        <v>814734</v>
      </c>
      <c r="X52" s="50">
        <f t="shared" si="3"/>
        <v>8510532</v>
      </c>
      <c r="Y52" s="50">
        <f t="shared" si="3"/>
        <v>-7695798</v>
      </c>
      <c r="Z52" s="51">
        <f>+IF(X52&lt;&gt;0,+(Y52/X52)*100,0)</f>
        <v>-90.426755930181571</v>
      </c>
      <c r="AA52" s="48">
        <f>SUM(AA49:AA51)</f>
        <v>8510532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3776510</v>
      </c>
      <c r="D54" s="54">
        <f>+D52-D53</f>
        <v>0</v>
      </c>
      <c r="E54" s="55">
        <f t="shared" si="4"/>
        <v>8510532</v>
      </c>
      <c r="F54" s="56">
        <f t="shared" si="4"/>
        <v>8510532</v>
      </c>
      <c r="G54" s="56">
        <f t="shared" si="4"/>
        <v>1104562</v>
      </c>
      <c r="H54" s="56">
        <f t="shared" si="4"/>
        <v>960610</v>
      </c>
      <c r="I54" s="56">
        <f t="shared" si="4"/>
        <v>2435955</v>
      </c>
      <c r="J54" s="56">
        <f t="shared" si="4"/>
        <v>4501127</v>
      </c>
      <c r="K54" s="56">
        <f t="shared" si="4"/>
        <v>-2433742</v>
      </c>
      <c r="L54" s="56">
        <f t="shared" si="4"/>
        <v>-2047698</v>
      </c>
      <c r="M54" s="56">
        <f t="shared" si="4"/>
        <v>725648</v>
      </c>
      <c r="N54" s="56">
        <f t="shared" si="4"/>
        <v>-3755792</v>
      </c>
      <c r="O54" s="56">
        <f t="shared" si="4"/>
        <v>-814553</v>
      </c>
      <c r="P54" s="56">
        <f t="shared" si="4"/>
        <v>-968665</v>
      </c>
      <c r="Q54" s="56">
        <f t="shared" si="4"/>
        <v>-1138514</v>
      </c>
      <c r="R54" s="56">
        <f t="shared" si="4"/>
        <v>-2921732</v>
      </c>
      <c r="S54" s="56">
        <f t="shared" si="4"/>
        <v>1004148</v>
      </c>
      <c r="T54" s="56">
        <f t="shared" si="4"/>
        <v>979967</v>
      </c>
      <c r="U54" s="56">
        <f t="shared" si="4"/>
        <v>1007016</v>
      </c>
      <c r="V54" s="56">
        <f t="shared" si="4"/>
        <v>2991131</v>
      </c>
      <c r="W54" s="56">
        <f t="shared" si="4"/>
        <v>814734</v>
      </c>
      <c r="X54" s="56">
        <f t="shared" si="4"/>
        <v>8510532</v>
      </c>
      <c r="Y54" s="56">
        <f t="shared" si="4"/>
        <v>-7695798</v>
      </c>
      <c r="Z54" s="57">
        <f>+IF(X54&lt;&gt;0,+(Y54/X54)*100,0)</f>
        <v>-90.426755930181571</v>
      </c>
      <c r="AA54" s="54">
        <f>+AA52-AA53</f>
        <v>8510532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3776510</v>
      </c>
      <c r="D57" s="48">
        <f>SUM(D54:D56)</f>
        <v>0</v>
      </c>
      <c r="E57" s="49">
        <f t="shared" si="5"/>
        <v>8510532</v>
      </c>
      <c r="F57" s="50">
        <f t="shared" si="5"/>
        <v>8510532</v>
      </c>
      <c r="G57" s="50">
        <f t="shared" si="5"/>
        <v>1104562</v>
      </c>
      <c r="H57" s="50">
        <f t="shared" si="5"/>
        <v>960610</v>
      </c>
      <c r="I57" s="50">
        <f t="shared" si="5"/>
        <v>2435955</v>
      </c>
      <c r="J57" s="50">
        <f t="shared" si="5"/>
        <v>4501127</v>
      </c>
      <c r="K57" s="50">
        <f t="shared" si="5"/>
        <v>-2433742</v>
      </c>
      <c r="L57" s="50">
        <f t="shared" si="5"/>
        <v>-2047698</v>
      </c>
      <c r="M57" s="50">
        <f t="shared" si="5"/>
        <v>725648</v>
      </c>
      <c r="N57" s="50">
        <f t="shared" si="5"/>
        <v>-3755792</v>
      </c>
      <c r="O57" s="50">
        <f t="shared" si="5"/>
        <v>-814553</v>
      </c>
      <c r="P57" s="50">
        <f t="shared" si="5"/>
        <v>-968665</v>
      </c>
      <c r="Q57" s="50">
        <f t="shared" si="5"/>
        <v>-1138514</v>
      </c>
      <c r="R57" s="50">
        <f t="shared" si="5"/>
        <v>-2921732</v>
      </c>
      <c r="S57" s="50">
        <f t="shared" si="5"/>
        <v>1004148</v>
      </c>
      <c r="T57" s="50">
        <f t="shared" si="5"/>
        <v>979967</v>
      </c>
      <c r="U57" s="50">
        <f t="shared" si="5"/>
        <v>1007016</v>
      </c>
      <c r="V57" s="50">
        <f t="shared" si="5"/>
        <v>2991131</v>
      </c>
      <c r="W57" s="50">
        <f t="shared" si="5"/>
        <v>814734</v>
      </c>
      <c r="X57" s="50">
        <f t="shared" si="5"/>
        <v>8510532</v>
      </c>
      <c r="Y57" s="50">
        <f t="shared" si="5"/>
        <v>-7695798</v>
      </c>
      <c r="Z57" s="51">
        <f>+IF(X57&lt;&gt;0,+(Y57/X57)*100,0)</f>
        <v>-90.426755930181571</v>
      </c>
      <c r="AA57" s="48">
        <f>SUM(AA54:AA56)</f>
        <v>8510532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3776510</v>
      </c>
      <c r="D60" s="65">
        <f>SUM(D57:D59)</f>
        <v>0</v>
      </c>
      <c r="E60" s="66">
        <f t="shared" si="6"/>
        <v>8510532</v>
      </c>
      <c r="F60" s="67">
        <f t="shared" si="6"/>
        <v>8510532</v>
      </c>
      <c r="G60" s="67">
        <f t="shared" si="6"/>
        <v>1104562</v>
      </c>
      <c r="H60" s="67">
        <f t="shared" si="6"/>
        <v>960610</v>
      </c>
      <c r="I60" s="67">
        <f t="shared" si="6"/>
        <v>2435955</v>
      </c>
      <c r="J60" s="67">
        <f t="shared" si="6"/>
        <v>4501127</v>
      </c>
      <c r="K60" s="67">
        <f t="shared" si="6"/>
        <v>-2433742</v>
      </c>
      <c r="L60" s="67">
        <f t="shared" si="6"/>
        <v>-2047698</v>
      </c>
      <c r="M60" s="67">
        <f t="shared" si="6"/>
        <v>725648</v>
      </c>
      <c r="N60" s="67">
        <f t="shared" si="6"/>
        <v>-3755792</v>
      </c>
      <c r="O60" s="67">
        <f t="shared" si="6"/>
        <v>-814553</v>
      </c>
      <c r="P60" s="67">
        <f t="shared" si="6"/>
        <v>-968665</v>
      </c>
      <c r="Q60" s="67">
        <f t="shared" si="6"/>
        <v>-1138514</v>
      </c>
      <c r="R60" s="67">
        <f t="shared" si="6"/>
        <v>-2921732</v>
      </c>
      <c r="S60" s="67">
        <f t="shared" si="6"/>
        <v>1004148</v>
      </c>
      <c r="T60" s="67">
        <f t="shared" si="6"/>
        <v>979967</v>
      </c>
      <c r="U60" s="67">
        <f t="shared" si="6"/>
        <v>1007016</v>
      </c>
      <c r="V60" s="67">
        <f t="shared" si="6"/>
        <v>2991131</v>
      </c>
      <c r="W60" s="67">
        <f t="shared" si="6"/>
        <v>814734</v>
      </c>
      <c r="X60" s="67">
        <f t="shared" si="6"/>
        <v>8510532</v>
      </c>
      <c r="Y60" s="67">
        <f t="shared" si="6"/>
        <v>-7695798</v>
      </c>
      <c r="Z60" s="68">
        <f>+IF(X60&lt;&gt;0,+(Y60/X60)*100,0)</f>
        <v>-90.426755930181571</v>
      </c>
      <c r="AA60" s="65">
        <f>SUM(AA57:AA59)</f>
        <v>8510532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25107942</v>
      </c>
      <c r="D8" s="20"/>
      <c r="E8" s="21">
        <v>29030643</v>
      </c>
      <c r="F8" s="22">
        <v>30164078</v>
      </c>
      <c r="G8" s="22">
        <v>2531189</v>
      </c>
      <c r="H8" s="22">
        <v>2532025</v>
      </c>
      <c r="I8" s="22">
        <v>2535193</v>
      </c>
      <c r="J8" s="22">
        <v>7598407</v>
      </c>
      <c r="K8" s="22">
        <v>2477983</v>
      </c>
      <c r="L8" s="22">
        <v>2508721</v>
      </c>
      <c r="M8" s="22">
        <v>2512544</v>
      </c>
      <c r="N8" s="22">
        <v>7499248</v>
      </c>
      <c r="O8" s="22">
        <v>2359178</v>
      </c>
      <c r="P8" s="22">
        <v>2509509</v>
      </c>
      <c r="Q8" s="22">
        <v>2543106</v>
      </c>
      <c r="R8" s="22">
        <v>7411793</v>
      </c>
      <c r="S8" s="22">
        <v>2416232</v>
      </c>
      <c r="T8" s="22">
        <v>2429412</v>
      </c>
      <c r="U8" s="22">
        <v>2557623</v>
      </c>
      <c r="V8" s="22">
        <v>7403267</v>
      </c>
      <c r="W8" s="22">
        <v>29912715</v>
      </c>
      <c r="X8" s="22">
        <v>30164078</v>
      </c>
      <c r="Y8" s="22">
        <v>-251363</v>
      </c>
      <c r="Z8" s="23">
        <v>-0.83331902271304292</v>
      </c>
      <c r="AA8" s="20">
        <v>30164078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8323616</v>
      </c>
      <c r="D13" s="20"/>
      <c r="E13" s="21">
        <v>5827547</v>
      </c>
      <c r="F13" s="22">
        <v>5827547</v>
      </c>
      <c r="G13" s="22">
        <v>791325</v>
      </c>
      <c r="H13" s="22">
        <v>809622</v>
      </c>
      <c r="I13" s="22">
        <v>832775</v>
      </c>
      <c r="J13" s="22">
        <v>2433722</v>
      </c>
      <c r="K13" s="22">
        <v>755067</v>
      </c>
      <c r="L13" s="22">
        <v>830391</v>
      </c>
      <c r="M13" s="22">
        <v>847000</v>
      </c>
      <c r="N13" s="22">
        <v>2432458</v>
      </c>
      <c r="O13" s="22">
        <v>841084</v>
      </c>
      <c r="P13" s="22">
        <v>855380</v>
      </c>
      <c r="Q13" s="22">
        <v>869763</v>
      </c>
      <c r="R13" s="22">
        <v>2566227</v>
      </c>
      <c r="S13" s="22">
        <v>888393</v>
      </c>
      <c r="T13" s="22">
        <v>895936</v>
      </c>
      <c r="U13" s="22">
        <v>887197</v>
      </c>
      <c r="V13" s="22">
        <v>2671526</v>
      </c>
      <c r="W13" s="22">
        <v>10103933</v>
      </c>
      <c r="X13" s="22">
        <v>5827547</v>
      </c>
      <c r="Y13" s="22">
        <v>4276386</v>
      </c>
      <c r="Z13" s="23">
        <v>73.382265299619206</v>
      </c>
      <c r="AA13" s="20">
        <v>5827547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4812</v>
      </c>
      <c r="D20" s="20"/>
      <c r="E20" s="21">
        <v>40658</v>
      </c>
      <c r="F20" s="22">
        <v>40658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40658</v>
      </c>
      <c r="Y20" s="22">
        <v>-40658</v>
      </c>
      <c r="Z20" s="18">
        <v>-100</v>
      </c>
      <c r="AA20" s="20">
        <v>40658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33436370</v>
      </c>
      <c r="D33" s="29">
        <f t="shared" ref="D33:Y33" si="0">SUM(D6:D32)</f>
        <v>0</v>
      </c>
      <c r="E33" s="30">
        <f t="shared" si="0"/>
        <v>34898848</v>
      </c>
      <c r="F33" s="31">
        <f t="shared" si="0"/>
        <v>36032283</v>
      </c>
      <c r="G33" s="31">
        <f t="shared" si="0"/>
        <v>3322514</v>
      </c>
      <c r="H33" s="31">
        <f t="shared" si="0"/>
        <v>3341647</v>
      </c>
      <c r="I33" s="31">
        <f t="shared" si="0"/>
        <v>3367968</v>
      </c>
      <c r="J33" s="31">
        <f t="shared" si="0"/>
        <v>10032129</v>
      </c>
      <c r="K33" s="31">
        <f t="shared" si="0"/>
        <v>3233050</v>
      </c>
      <c r="L33" s="31">
        <f t="shared" si="0"/>
        <v>3339112</v>
      </c>
      <c r="M33" s="31">
        <f t="shared" si="0"/>
        <v>3359544</v>
      </c>
      <c r="N33" s="31">
        <f t="shared" si="0"/>
        <v>9931706</v>
      </c>
      <c r="O33" s="31">
        <f t="shared" si="0"/>
        <v>3200262</v>
      </c>
      <c r="P33" s="31">
        <f t="shared" si="0"/>
        <v>3364889</v>
      </c>
      <c r="Q33" s="31">
        <f t="shared" si="0"/>
        <v>3412869</v>
      </c>
      <c r="R33" s="31">
        <f t="shared" si="0"/>
        <v>9978020</v>
      </c>
      <c r="S33" s="31">
        <f t="shared" si="0"/>
        <v>3304625</v>
      </c>
      <c r="T33" s="31">
        <f t="shared" si="0"/>
        <v>3325348</v>
      </c>
      <c r="U33" s="31">
        <f t="shared" si="0"/>
        <v>3444820</v>
      </c>
      <c r="V33" s="31">
        <f t="shared" si="0"/>
        <v>10074793</v>
      </c>
      <c r="W33" s="31">
        <f t="shared" si="0"/>
        <v>40016648</v>
      </c>
      <c r="X33" s="31">
        <f t="shared" si="0"/>
        <v>36032283</v>
      </c>
      <c r="Y33" s="31">
        <f t="shared" si="0"/>
        <v>3984365</v>
      </c>
      <c r="Z33" s="32">
        <f>+IF(X33&lt;&gt;0,+(Y33/X33)*100,0)</f>
        <v>11.057764505235486</v>
      </c>
      <c r="AA33" s="29">
        <f>SUM(AA6:AA32)</f>
        <v>36032283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17340885</v>
      </c>
      <c r="D35" s="20"/>
      <c r="E35" s="21">
        <v>18535424</v>
      </c>
      <c r="F35" s="22">
        <v>18535424</v>
      </c>
      <c r="G35" s="22">
        <v>1465315</v>
      </c>
      <c r="H35" s="22">
        <v>1497298</v>
      </c>
      <c r="I35" s="22">
        <v>1617736</v>
      </c>
      <c r="J35" s="22">
        <v>4580349</v>
      </c>
      <c r="K35" s="22">
        <v>1855961</v>
      </c>
      <c r="L35" s="22">
        <v>1633418</v>
      </c>
      <c r="M35" s="22">
        <v>1657337</v>
      </c>
      <c r="N35" s="22">
        <v>5146716</v>
      </c>
      <c r="O35" s="22">
        <v>1681504</v>
      </c>
      <c r="P35" s="22">
        <v>1621597</v>
      </c>
      <c r="Q35" s="22">
        <v>1619735</v>
      </c>
      <c r="R35" s="22">
        <v>4922836</v>
      </c>
      <c r="S35" s="22">
        <v>1641276</v>
      </c>
      <c r="T35" s="22">
        <v>1830105</v>
      </c>
      <c r="U35" s="22">
        <v>1769173</v>
      </c>
      <c r="V35" s="22">
        <v>5240554</v>
      </c>
      <c r="W35" s="22">
        <v>19890455</v>
      </c>
      <c r="X35" s="22">
        <v>18535424</v>
      </c>
      <c r="Y35" s="22">
        <v>1355031</v>
      </c>
      <c r="Z35" s="23">
        <v>7.3104936795619029</v>
      </c>
      <c r="AA35" s="20">
        <v>18535424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2462946</v>
      </c>
      <c r="D38" s="20"/>
      <c r="E38" s="21">
        <v>2631759</v>
      </c>
      <c r="F38" s="22">
        <v>2631759</v>
      </c>
      <c r="G38" s="22">
        <v>17166</v>
      </c>
      <c r="H38" s="22">
        <v>226675</v>
      </c>
      <c r="I38" s="22">
        <v>332973</v>
      </c>
      <c r="J38" s="22">
        <v>576814</v>
      </c>
      <c r="K38" s="22">
        <v>490774</v>
      </c>
      <c r="L38" s="22">
        <v>392397</v>
      </c>
      <c r="M38" s="22">
        <v>83322</v>
      </c>
      <c r="N38" s="22">
        <v>966493</v>
      </c>
      <c r="O38" s="22">
        <v>156438</v>
      </c>
      <c r="P38" s="22">
        <v>3119</v>
      </c>
      <c r="Q38" s="22">
        <v>139059</v>
      </c>
      <c r="R38" s="22">
        <v>298616</v>
      </c>
      <c r="S38" s="22"/>
      <c r="T38" s="22">
        <v>68261</v>
      </c>
      <c r="U38" s="22">
        <v>426519</v>
      </c>
      <c r="V38" s="22">
        <v>494780</v>
      </c>
      <c r="W38" s="22">
        <v>2336703</v>
      </c>
      <c r="X38" s="22">
        <v>2631759</v>
      </c>
      <c r="Y38" s="22">
        <v>-295056</v>
      </c>
      <c r="Z38" s="23">
        <v>-11.211360918685944</v>
      </c>
      <c r="AA38" s="20">
        <v>2631759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4953341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4953341</v>
      </c>
      <c r="Y39" s="22">
        <v>-4953341</v>
      </c>
      <c r="Z39" s="23">
        <v>-100</v>
      </c>
      <c r="AA39" s="20">
        <v>4953341</v>
      </c>
    </row>
    <row r="40" spans="1:27" x14ac:dyDescent="0.25">
      <c r="A40" s="19" t="s">
        <v>66</v>
      </c>
      <c r="B40" s="15" t="s">
        <v>32</v>
      </c>
      <c r="C40" s="20">
        <v>5545079</v>
      </c>
      <c r="D40" s="20"/>
      <c r="E40" s="21">
        <v>6380653</v>
      </c>
      <c r="F40" s="22">
        <v>6380653</v>
      </c>
      <c r="G40" s="22"/>
      <c r="H40" s="22"/>
      <c r="I40" s="22">
        <v>1391283</v>
      </c>
      <c r="J40" s="22">
        <v>1391283</v>
      </c>
      <c r="K40" s="22">
        <v>459488</v>
      </c>
      <c r="L40" s="22">
        <v>439691</v>
      </c>
      <c r="M40" s="22">
        <v>458573</v>
      </c>
      <c r="N40" s="22">
        <v>1357752</v>
      </c>
      <c r="O40" s="22">
        <v>460994</v>
      </c>
      <c r="P40" s="22">
        <v>410565</v>
      </c>
      <c r="Q40" s="22">
        <v>454032</v>
      </c>
      <c r="R40" s="22">
        <v>1325591</v>
      </c>
      <c r="S40" s="22">
        <v>49518</v>
      </c>
      <c r="T40" s="22">
        <v>845963</v>
      </c>
      <c r="U40" s="22">
        <v>448280</v>
      </c>
      <c r="V40" s="22">
        <v>1343761</v>
      </c>
      <c r="W40" s="22">
        <v>5418387</v>
      </c>
      <c r="X40" s="22">
        <v>6380653</v>
      </c>
      <c r="Y40" s="22">
        <v>-962266</v>
      </c>
      <c r="Z40" s="23">
        <v>-15.080995628503855</v>
      </c>
      <c r="AA40" s="20">
        <v>6380653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3842375</v>
      </c>
      <c r="D42" s="20"/>
      <c r="E42" s="21">
        <v>7667225</v>
      </c>
      <c r="F42" s="22">
        <v>6167225</v>
      </c>
      <c r="G42" s="22"/>
      <c r="H42" s="22">
        <v>204382</v>
      </c>
      <c r="I42" s="22">
        <v>336912</v>
      </c>
      <c r="J42" s="22">
        <v>541294</v>
      </c>
      <c r="K42" s="22">
        <v>221523</v>
      </c>
      <c r="L42" s="22">
        <v>112330</v>
      </c>
      <c r="M42" s="22">
        <v>526280</v>
      </c>
      <c r="N42" s="22">
        <v>860133</v>
      </c>
      <c r="O42" s="22">
        <v>25003</v>
      </c>
      <c r="P42" s="22">
        <v>414759</v>
      </c>
      <c r="Q42" s="22"/>
      <c r="R42" s="22">
        <v>439762</v>
      </c>
      <c r="S42" s="22">
        <v>155374</v>
      </c>
      <c r="T42" s="22">
        <v>460031</v>
      </c>
      <c r="U42" s="22">
        <v>872808</v>
      </c>
      <c r="V42" s="22">
        <v>1488213</v>
      </c>
      <c r="W42" s="22">
        <v>3329402</v>
      </c>
      <c r="X42" s="22">
        <v>6167225</v>
      </c>
      <c r="Y42" s="22">
        <v>-2837823</v>
      </c>
      <c r="Z42" s="23">
        <v>-46.014585165937675</v>
      </c>
      <c r="AA42" s="20">
        <v>6167225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357320</v>
      </c>
      <c r="D45" s="20"/>
      <c r="E45" s="21">
        <v>460597</v>
      </c>
      <c r="F45" s="22">
        <v>460597</v>
      </c>
      <c r="G45" s="22">
        <v>18787</v>
      </c>
      <c r="H45" s="22">
        <v>45507</v>
      </c>
      <c r="I45" s="22">
        <v>42889</v>
      </c>
      <c r="J45" s="22">
        <v>107183</v>
      </c>
      <c r="K45" s="22">
        <v>48357</v>
      </c>
      <c r="L45" s="22">
        <v>29024</v>
      </c>
      <c r="M45" s="22">
        <v>38550</v>
      </c>
      <c r="N45" s="22">
        <v>115931</v>
      </c>
      <c r="O45" s="22">
        <v>28290</v>
      </c>
      <c r="P45" s="22">
        <v>34378</v>
      </c>
      <c r="Q45" s="22">
        <v>30690</v>
      </c>
      <c r="R45" s="22">
        <v>93358</v>
      </c>
      <c r="S45" s="22">
        <v>38020</v>
      </c>
      <c r="T45" s="22">
        <v>46092</v>
      </c>
      <c r="U45" s="22">
        <v>46074</v>
      </c>
      <c r="V45" s="22">
        <v>130186</v>
      </c>
      <c r="W45" s="22">
        <v>446658</v>
      </c>
      <c r="X45" s="22">
        <v>460597</v>
      </c>
      <c r="Y45" s="22">
        <v>-13939</v>
      </c>
      <c r="Z45" s="23">
        <v>-3.0262897934637003</v>
      </c>
      <c r="AA45" s="20">
        <v>460597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29548605</v>
      </c>
      <c r="D48" s="29">
        <f t="shared" ref="D48:Y48" si="1">SUM(D35:D47)</f>
        <v>0</v>
      </c>
      <c r="E48" s="30">
        <f t="shared" si="1"/>
        <v>35675658</v>
      </c>
      <c r="F48" s="31">
        <f t="shared" si="1"/>
        <v>39128999</v>
      </c>
      <c r="G48" s="31">
        <f t="shared" si="1"/>
        <v>1501268</v>
      </c>
      <c r="H48" s="31">
        <f t="shared" si="1"/>
        <v>1973862</v>
      </c>
      <c r="I48" s="31">
        <f t="shared" si="1"/>
        <v>3721793</v>
      </c>
      <c r="J48" s="31">
        <f t="shared" si="1"/>
        <v>7196923</v>
      </c>
      <c r="K48" s="31">
        <f t="shared" si="1"/>
        <v>3076103</v>
      </c>
      <c r="L48" s="31">
        <f t="shared" si="1"/>
        <v>2606860</v>
      </c>
      <c r="M48" s="31">
        <f t="shared" si="1"/>
        <v>2764062</v>
      </c>
      <c r="N48" s="31">
        <f t="shared" si="1"/>
        <v>8447025</v>
      </c>
      <c r="O48" s="31">
        <f t="shared" si="1"/>
        <v>2352229</v>
      </c>
      <c r="P48" s="31">
        <f t="shared" si="1"/>
        <v>2484418</v>
      </c>
      <c r="Q48" s="31">
        <f t="shared" si="1"/>
        <v>2243516</v>
      </c>
      <c r="R48" s="31">
        <f t="shared" si="1"/>
        <v>7080163</v>
      </c>
      <c r="S48" s="31">
        <f t="shared" si="1"/>
        <v>1884188</v>
      </c>
      <c r="T48" s="31">
        <f t="shared" si="1"/>
        <v>3250452</v>
      </c>
      <c r="U48" s="31">
        <f t="shared" si="1"/>
        <v>3562854</v>
      </c>
      <c r="V48" s="31">
        <f t="shared" si="1"/>
        <v>8697494</v>
      </c>
      <c r="W48" s="31">
        <f t="shared" si="1"/>
        <v>31421605</v>
      </c>
      <c r="X48" s="31">
        <f t="shared" si="1"/>
        <v>39128999</v>
      </c>
      <c r="Y48" s="31">
        <f t="shared" si="1"/>
        <v>-7707394</v>
      </c>
      <c r="Z48" s="32">
        <f>+IF(X48&lt;&gt;0,+(Y48/X48)*100,0)</f>
        <v>-19.697396296797677</v>
      </c>
      <c r="AA48" s="29">
        <f>SUM(AA35:AA47)</f>
        <v>39128999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3887765</v>
      </c>
      <c r="D49" s="39">
        <f t="shared" si="2"/>
        <v>0</v>
      </c>
      <c r="E49" s="40">
        <f t="shared" si="2"/>
        <v>-776810</v>
      </c>
      <c r="F49" s="41">
        <f t="shared" si="2"/>
        <v>-3096716</v>
      </c>
      <c r="G49" s="41">
        <f t="shared" si="2"/>
        <v>1821246</v>
      </c>
      <c r="H49" s="41">
        <f t="shared" si="2"/>
        <v>1367785</v>
      </c>
      <c r="I49" s="41">
        <f t="shared" si="2"/>
        <v>-353825</v>
      </c>
      <c r="J49" s="41">
        <f t="shared" si="2"/>
        <v>2835206</v>
      </c>
      <c r="K49" s="41">
        <f t="shared" si="2"/>
        <v>156947</v>
      </c>
      <c r="L49" s="41">
        <f t="shared" si="2"/>
        <v>732252</v>
      </c>
      <c r="M49" s="41">
        <f t="shared" si="2"/>
        <v>595482</v>
      </c>
      <c r="N49" s="41">
        <f t="shared" si="2"/>
        <v>1484681</v>
      </c>
      <c r="O49" s="41">
        <f t="shared" si="2"/>
        <v>848033</v>
      </c>
      <c r="P49" s="41">
        <f t="shared" si="2"/>
        <v>880471</v>
      </c>
      <c r="Q49" s="41">
        <f t="shared" si="2"/>
        <v>1169353</v>
      </c>
      <c r="R49" s="41">
        <f t="shared" si="2"/>
        <v>2897857</v>
      </c>
      <c r="S49" s="41">
        <f t="shared" si="2"/>
        <v>1420437</v>
      </c>
      <c r="T49" s="41">
        <f t="shared" si="2"/>
        <v>74896</v>
      </c>
      <c r="U49" s="41">
        <f t="shared" si="2"/>
        <v>-118034</v>
      </c>
      <c r="V49" s="41">
        <f t="shared" si="2"/>
        <v>1377299</v>
      </c>
      <c r="W49" s="41">
        <f t="shared" si="2"/>
        <v>8595043</v>
      </c>
      <c r="X49" s="41">
        <f t="shared" si="2"/>
        <v>-3096716</v>
      </c>
      <c r="Y49" s="41">
        <f t="shared" si="2"/>
        <v>11691759</v>
      </c>
      <c r="Z49" s="42">
        <f>+IF(X49&lt;&gt;0,+(Y49/X49)*100,0)</f>
        <v>-377.55347923413063</v>
      </c>
      <c r="AA49" s="39">
        <f>+AA33-AA48</f>
        <v>-3096716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3887765</v>
      </c>
      <c r="D52" s="48">
        <f t="shared" si="3"/>
        <v>0</v>
      </c>
      <c r="E52" s="49">
        <f t="shared" si="3"/>
        <v>-776810</v>
      </c>
      <c r="F52" s="50">
        <f t="shared" si="3"/>
        <v>-3096716</v>
      </c>
      <c r="G52" s="50">
        <f t="shared" si="3"/>
        <v>1821246</v>
      </c>
      <c r="H52" s="50">
        <f t="shared" si="3"/>
        <v>1367785</v>
      </c>
      <c r="I52" s="50">
        <f t="shared" si="3"/>
        <v>-353825</v>
      </c>
      <c r="J52" s="50">
        <f t="shared" si="3"/>
        <v>2835206</v>
      </c>
      <c r="K52" s="50">
        <f t="shared" si="3"/>
        <v>156947</v>
      </c>
      <c r="L52" s="50">
        <f t="shared" si="3"/>
        <v>732252</v>
      </c>
      <c r="M52" s="50">
        <f t="shared" si="3"/>
        <v>595482</v>
      </c>
      <c r="N52" s="50">
        <f t="shared" si="3"/>
        <v>1484681</v>
      </c>
      <c r="O52" s="50">
        <f t="shared" si="3"/>
        <v>848033</v>
      </c>
      <c r="P52" s="50">
        <f t="shared" si="3"/>
        <v>880471</v>
      </c>
      <c r="Q52" s="50">
        <f t="shared" si="3"/>
        <v>1169353</v>
      </c>
      <c r="R52" s="50">
        <f t="shared" si="3"/>
        <v>2897857</v>
      </c>
      <c r="S52" s="50">
        <f t="shared" si="3"/>
        <v>1420437</v>
      </c>
      <c r="T52" s="50">
        <f t="shared" si="3"/>
        <v>74896</v>
      </c>
      <c r="U52" s="50">
        <f t="shared" si="3"/>
        <v>-118034</v>
      </c>
      <c r="V52" s="50">
        <f t="shared" si="3"/>
        <v>1377299</v>
      </c>
      <c r="W52" s="50">
        <f t="shared" si="3"/>
        <v>8595043</v>
      </c>
      <c r="X52" s="50">
        <f t="shared" si="3"/>
        <v>-3096716</v>
      </c>
      <c r="Y52" s="50">
        <f t="shared" si="3"/>
        <v>11691759</v>
      </c>
      <c r="Z52" s="51">
        <f>+IF(X52&lt;&gt;0,+(Y52/X52)*100,0)</f>
        <v>-377.55347923413063</v>
      </c>
      <c r="AA52" s="48">
        <f>SUM(AA49:AA51)</f>
        <v>-3096716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3887765</v>
      </c>
      <c r="D54" s="54">
        <f>+D52-D53</f>
        <v>0</v>
      </c>
      <c r="E54" s="55">
        <f t="shared" si="4"/>
        <v>-776810</v>
      </c>
      <c r="F54" s="56">
        <f t="shared" si="4"/>
        <v>-3096716</v>
      </c>
      <c r="G54" s="56">
        <f t="shared" si="4"/>
        <v>1821246</v>
      </c>
      <c r="H54" s="56">
        <f t="shared" si="4"/>
        <v>1367785</v>
      </c>
      <c r="I54" s="56">
        <f t="shared" si="4"/>
        <v>-353825</v>
      </c>
      <c r="J54" s="56">
        <f t="shared" si="4"/>
        <v>2835206</v>
      </c>
      <c r="K54" s="56">
        <f t="shared" si="4"/>
        <v>156947</v>
      </c>
      <c r="L54" s="56">
        <f t="shared" si="4"/>
        <v>732252</v>
      </c>
      <c r="M54" s="56">
        <f t="shared" si="4"/>
        <v>595482</v>
      </c>
      <c r="N54" s="56">
        <f t="shared" si="4"/>
        <v>1484681</v>
      </c>
      <c r="O54" s="56">
        <f t="shared" si="4"/>
        <v>848033</v>
      </c>
      <c r="P54" s="56">
        <f t="shared" si="4"/>
        <v>880471</v>
      </c>
      <c r="Q54" s="56">
        <f t="shared" si="4"/>
        <v>1169353</v>
      </c>
      <c r="R54" s="56">
        <f t="shared" si="4"/>
        <v>2897857</v>
      </c>
      <c r="S54" s="56">
        <f t="shared" si="4"/>
        <v>1420437</v>
      </c>
      <c r="T54" s="56">
        <f t="shared" si="4"/>
        <v>74896</v>
      </c>
      <c r="U54" s="56">
        <f t="shared" si="4"/>
        <v>-118034</v>
      </c>
      <c r="V54" s="56">
        <f t="shared" si="4"/>
        <v>1377299</v>
      </c>
      <c r="W54" s="56">
        <f t="shared" si="4"/>
        <v>8595043</v>
      </c>
      <c r="X54" s="56">
        <f t="shared" si="4"/>
        <v>-3096716</v>
      </c>
      <c r="Y54" s="56">
        <f t="shared" si="4"/>
        <v>11691759</v>
      </c>
      <c r="Z54" s="57">
        <f>+IF(X54&lt;&gt;0,+(Y54/X54)*100,0)</f>
        <v>-377.55347923413063</v>
      </c>
      <c r="AA54" s="54">
        <f>+AA52-AA53</f>
        <v>-3096716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3887765</v>
      </c>
      <c r="D57" s="48">
        <f>SUM(D54:D56)</f>
        <v>0</v>
      </c>
      <c r="E57" s="49">
        <f t="shared" si="5"/>
        <v>-776810</v>
      </c>
      <c r="F57" s="50">
        <f t="shared" si="5"/>
        <v>-3096716</v>
      </c>
      <c r="G57" s="50">
        <f t="shared" si="5"/>
        <v>1821246</v>
      </c>
      <c r="H57" s="50">
        <f t="shared" si="5"/>
        <v>1367785</v>
      </c>
      <c r="I57" s="50">
        <f t="shared" si="5"/>
        <v>-353825</v>
      </c>
      <c r="J57" s="50">
        <f t="shared" si="5"/>
        <v>2835206</v>
      </c>
      <c r="K57" s="50">
        <f t="shared" si="5"/>
        <v>156947</v>
      </c>
      <c r="L57" s="50">
        <f t="shared" si="5"/>
        <v>732252</v>
      </c>
      <c r="M57" s="50">
        <f t="shared" si="5"/>
        <v>595482</v>
      </c>
      <c r="N57" s="50">
        <f t="shared" si="5"/>
        <v>1484681</v>
      </c>
      <c r="O57" s="50">
        <f t="shared" si="5"/>
        <v>848033</v>
      </c>
      <c r="P57" s="50">
        <f t="shared" si="5"/>
        <v>880471</v>
      </c>
      <c r="Q57" s="50">
        <f t="shared" si="5"/>
        <v>1169353</v>
      </c>
      <c r="R57" s="50">
        <f t="shared" si="5"/>
        <v>2897857</v>
      </c>
      <c r="S57" s="50">
        <f t="shared" si="5"/>
        <v>1420437</v>
      </c>
      <c r="T57" s="50">
        <f t="shared" si="5"/>
        <v>74896</v>
      </c>
      <c r="U57" s="50">
        <f t="shared" si="5"/>
        <v>-118034</v>
      </c>
      <c r="V57" s="50">
        <f t="shared" si="5"/>
        <v>1377299</v>
      </c>
      <c r="W57" s="50">
        <f t="shared" si="5"/>
        <v>8595043</v>
      </c>
      <c r="X57" s="50">
        <f t="shared" si="5"/>
        <v>-3096716</v>
      </c>
      <c r="Y57" s="50">
        <f t="shared" si="5"/>
        <v>11691759</v>
      </c>
      <c r="Z57" s="51">
        <f>+IF(X57&lt;&gt;0,+(Y57/X57)*100,0)</f>
        <v>-377.55347923413063</v>
      </c>
      <c r="AA57" s="48">
        <f>SUM(AA54:AA56)</f>
        <v>-3096716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3887765</v>
      </c>
      <c r="D60" s="65">
        <f>SUM(D57:D59)</f>
        <v>0</v>
      </c>
      <c r="E60" s="66">
        <f t="shared" si="6"/>
        <v>-776810</v>
      </c>
      <c r="F60" s="67">
        <f t="shared" si="6"/>
        <v>-3096716</v>
      </c>
      <c r="G60" s="67">
        <f t="shared" si="6"/>
        <v>1821246</v>
      </c>
      <c r="H60" s="67">
        <f t="shared" si="6"/>
        <v>1367785</v>
      </c>
      <c r="I60" s="67">
        <f t="shared" si="6"/>
        <v>-353825</v>
      </c>
      <c r="J60" s="67">
        <f t="shared" si="6"/>
        <v>2835206</v>
      </c>
      <c r="K60" s="67">
        <f t="shared" si="6"/>
        <v>156947</v>
      </c>
      <c r="L60" s="67">
        <f t="shared" si="6"/>
        <v>732252</v>
      </c>
      <c r="M60" s="67">
        <f t="shared" si="6"/>
        <v>595482</v>
      </c>
      <c r="N60" s="67">
        <f t="shared" si="6"/>
        <v>1484681</v>
      </c>
      <c r="O60" s="67">
        <f t="shared" si="6"/>
        <v>848033</v>
      </c>
      <c r="P60" s="67">
        <f t="shared" si="6"/>
        <v>880471</v>
      </c>
      <c r="Q60" s="67">
        <f t="shared" si="6"/>
        <v>1169353</v>
      </c>
      <c r="R60" s="67">
        <f t="shared" si="6"/>
        <v>2897857</v>
      </c>
      <c r="S60" s="67">
        <f t="shared" si="6"/>
        <v>1420437</v>
      </c>
      <c r="T60" s="67">
        <f t="shared" si="6"/>
        <v>74896</v>
      </c>
      <c r="U60" s="67">
        <f t="shared" si="6"/>
        <v>-118034</v>
      </c>
      <c r="V60" s="67">
        <f t="shared" si="6"/>
        <v>1377299</v>
      </c>
      <c r="W60" s="67">
        <f t="shared" si="6"/>
        <v>8595043</v>
      </c>
      <c r="X60" s="67">
        <f t="shared" si="6"/>
        <v>-3096716</v>
      </c>
      <c r="Y60" s="67">
        <f t="shared" si="6"/>
        <v>11691759</v>
      </c>
      <c r="Z60" s="68">
        <f>+IF(X60&lt;&gt;0,+(Y60/X60)*100,0)</f>
        <v>-377.55347923413063</v>
      </c>
      <c r="AA60" s="65">
        <f>SUM(AA57:AA59)</f>
        <v>-3096716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22157555</v>
      </c>
      <c r="D8" s="20"/>
      <c r="E8" s="21">
        <v>22125875</v>
      </c>
      <c r="F8" s="22">
        <v>22868404</v>
      </c>
      <c r="G8" s="22">
        <v>2173755</v>
      </c>
      <c r="H8" s="22">
        <v>2196633</v>
      </c>
      <c r="I8" s="22">
        <v>1647616</v>
      </c>
      <c r="J8" s="22">
        <v>6018004</v>
      </c>
      <c r="K8" s="22">
        <v>1959197</v>
      </c>
      <c r="L8" s="22">
        <v>1536937</v>
      </c>
      <c r="M8" s="22">
        <v>1910356</v>
      </c>
      <c r="N8" s="22">
        <v>5406490</v>
      </c>
      <c r="O8" s="22">
        <v>1915471</v>
      </c>
      <c r="P8" s="22">
        <v>1403237</v>
      </c>
      <c r="Q8" s="22">
        <v>1739731</v>
      </c>
      <c r="R8" s="22">
        <v>5058439</v>
      </c>
      <c r="S8" s="22">
        <v>1828074</v>
      </c>
      <c r="T8" s="22">
        <v>2050036</v>
      </c>
      <c r="U8" s="22">
        <v>1299416</v>
      </c>
      <c r="V8" s="22">
        <v>5177526</v>
      </c>
      <c r="W8" s="22">
        <v>21660459</v>
      </c>
      <c r="X8" s="22">
        <v>22868404</v>
      </c>
      <c r="Y8" s="22">
        <v>-1207945</v>
      </c>
      <c r="Z8" s="23">
        <v>-5.2821569883057862</v>
      </c>
      <c r="AA8" s="20">
        <v>22868404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3415742</v>
      </c>
      <c r="D13" s="20"/>
      <c r="E13" s="21">
        <v>3137745</v>
      </c>
      <c r="F13" s="22">
        <v>4100546</v>
      </c>
      <c r="G13" s="22">
        <v>306004</v>
      </c>
      <c r="H13" s="22">
        <v>326903</v>
      </c>
      <c r="I13" s="22">
        <v>350621</v>
      </c>
      <c r="J13" s="22">
        <v>983528</v>
      </c>
      <c r="K13" s="22">
        <v>332113</v>
      </c>
      <c r="L13" s="22">
        <v>324740</v>
      </c>
      <c r="M13" s="22">
        <v>346680</v>
      </c>
      <c r="N13" s="22">
        <v>1003533</v>
      </c>
      <c r="O13" s="22">
        <v>348300</v>
      </c>
      <c r="P13" s="22">
        <v>347464</v>
      </c>
      <c r="Q13" s="22">
        <v>344158</v>
      </c>
      <c r="R13" s="22">
        <v>1039922</v>
      </c>
      <c r="S13" s="22">
        <v>347922</v>
      </c>
      <c r="T13" s="22">
        <v>348178</v>
      </c>
      <c r="U13" s="22">
        <v>350076</v>
      </c>
      <c r="V13" s="22">
        <v>1046176</v>
      </c>
      <c r="W13" s="22">
        <v>4073159</v>
      </c>
      <c r="X13" s="22">
        <v>4100546</v>
      </c>
      <c r="Y13" s="22">
        <v>-27387</v>
      </c>
      <c r="Z13" s="23">
        <v>-0.66788666679998221</v>
      </c>
      <c r="AA13" s="20">
        <v>4100546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559710</v>
      </c>
      <c r="D26" s="20"/>
      <c r="E26" s="21">
        <v>1476000</v>
      </c>
      <c r="F26" s="22">
        <v>1476000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>
        <v>1476000</v>
      </c>
      <c r="T26" s="22"/>
      <c r="U26" s="22"/>
      <c r="V26" s="22">
        <v>1476000</v>
      </c>
      <c r="W26" s="22">
        <v>1476000</v>
      </c>
      <c r="X26" s="22">
        <v>1476000</v>
      </c>
      <c r="Y26" s="22"/>
      <c r="Z26" s="23"/>
      <c r="AA26" s="20">
        <v>1476000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1869690</v>
      </c>
      <c r="D29" s="20"/>
      <c r="E29" s="21"/>
      <c r="F29" s="22">
        <v>2040008</v>
      </c>
      <c r="G29" s="22">
        <v>173304</v>
      </c>
      <c r="H29" s="22">
        <v>173043</v>
      </c>
      <c r="I29" s="22">
        <v>194467</v>
      </c>
      <c r="J29" s="22">
        <v>540814</v>
      </c>
      <c r="K29" s="22">
        <v>163943</v>
      </c>
      <c r="L29" s="22">
        <v>179613</v>
      </c>
      <c r="M29" s="22">
        <v>172782</v>
      </c>
      <c r="N29" s="22">
        <v>516338</v>
      </c>
      <c r="O29" s="22">
        <v>172521</v>
      </c>
      <c r="P29" s="22">
        <v>170196</v>
      </c>
      <c r="Q29" s="22">
        <v>164426</v>
      </c>
      <c r="R29" s="22">
        <v>507143</v>
      </c>
      <c r="S29" s="22">
        <v>137385</v>
      </c>
      <c r="T29" s="22">
        <v>168369</v>
      </c>
      <c r="U29" s="22">
        <v>171477</v>
      </c>
      <c r="V29" s="22">
        <v>477231</v>
      </c>
      <c r="W29" s="22">
        <v>2041526</v>
      </c>
      <c r="X29" s="22">
        <v>2040008</v>
      </c>
      <c r="Y29" s="22">
        <v>1518</v>
      </c>
      <c r="Z29" s="23">
        <v>7.4411472896184716E-2</v>
      </c>
      <c r="AA29" s="20">
        <v>2040008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28002697</v>
      </c>
      <c r="D33" s="29">
        <f t="shared" ref="D33:Y33" si="0">SUM(D6:D32)</f>
        <v>0</v>
      </c>
      <c r="E33" s="30">
        <f t="shared" si="0"/>
        <v>26739620</v>
      </c>
      <c r="F33" s="31">
        <f t="shared" si="0"/>
        <v>30484958</v>
      </c>
      <c r="G33" s="31">
        <f t="shared" si="0"/>
        <v>2653063</v>
      </c>
      <c r="H33" s="31">
        <f t="shared" si="0"/>
        <v>2696579</v>
      </c>
      <c r="I33" s="31">
        <f t="shared" si="0"/>
        <v>2192704</v>
      </c>
      <c r="J33" s="31">
        <f t="shared" si="0"/>
        <v>7542346</v>
      </c>
      <c r="K33" s="31">
        <f t="shared" si="0"/>
        <v>2455253</v>
      </c>
      <c r="L33" s="31">
        <f t="shared" si="0"/>
        <v>2041290</v>
      </c>
      <c r="M33" s="31">
        <f t="shared" si="0"/>
        <v>2429818</v>
      </c>
      <c r="N33" s="31">
        <f t="shared" si="0"/>
        <v>6926361</v>
      </c>
      <c r="O33" s="31">
        <f t="shared" si="0"/>
        <v>2436292</v>
      </c>
      <c r="P33" s="31">
        <f t="shared" si="0"/>
        <v>1920897</v>
      </c>
      <c r="Q33" s="31">
        <f t="shared" si="0"/>
        <v>2248315</v>
      </c>
      <c r="R33" s="31">
        <f t="shared" si="0"/>
        <v>6605504</v>
      </c>
      <c r="S33" s="31">
        <f t="shared" si="0"/>
        <v>3789381</v>
      </c>
      <c r="T33" s="31">
        <f t="shared" si="0"/>
        <v>2566583</v>
      </c>
      <c r="U33" s="31">
        <f t="shared" si="0"/>
        <v>1820969</v>
      </c>
      <c r="V33" s="31">
        <f t="shared" si="0"/>
        <v>8176933</v>
      </c>
      <c r="W33" s="31">
        <f t="shared" si="0"/>
        <v>29251144</v>
      </c>
      <c r="X33" s="31">
        <f t="shared" si="0"/>
        <v>30484958</v>
      </c>
      <c r="Y33" s="31">
        <f t="shared" si="0"/>
        <v>-1233814</v>
      </c>
      <c r="Z33" s="32">
        <f>+IF(X33&lt;&gt;0,+(Y33/X33)*100,0)</f>
        <v>-4.0472878460255712</v>
      </c>
      <c r="AA33" s="29">
        <f>SUM(AA6:AA32)</f>
        <v>30484958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17644706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78910</v>
      </c>
      <c r="D38" s="20"/>
      <c r="E38" s="21">
        <v>150000</v>
      </c>
      <c r="F38" s="22">
        <v>10074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10073</v>
      </c>
      <c r="T38" s="22"/>
      <c r="U38" s="22"/>
      <c r="V38" s="22">
        <v>10073</v>
      </c>
      <c r="W38" s="22">
        <v>10073</v>
      </c>
      <c r="X38" s="22">
        <v>10074</v>
      </c>
      <c r="Y38" s="22">
        <v>-1</v>
      </c>
      <c r="Z38" s="23">
        <v>-9.926543577526304E-3</v>
      </c>
      <c r="AA38" s="20">
        <v>10074</v>
      </c>
    </row>
    <row r="39" spans="1:27" x14ac:dyDescent="0.25">
      <c r="A39" s="19" t="s">
        <v>65</v>
      </c>
      <c r="B39" s="15" t="s">
        <v>32</v>
      </c>
      <c r="C39" s="20">
        <v>7821435</v>
      </c>
      <c r="D39" s="20"/>
      <c r="E39" s="21">
        <v>2098000</v>
      </c>
      <c r="F39" s="22">
        <v>17785607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24628032</v>
      </c>
      <c r="Q39" s="22"/>
      <c r="R39" s="22">
        <v>24628032</v>
      </c>
      <c r="S39" s="22"/>
      <c r="T39" s="22"/>
      <c r="U39" s="22">
        <v>-24628032</v>
      </c>
      <c r="V39" s="22">
        <v>-24628032</v>
      </c>
      <c r="W39" s="22"/>
      <c r="X39" s="22">
        <v>17785607</v>
      </c>
      <c r="Y39" s="22">
        <v>-17785607</v>
      </c>
      <c r="Z39" s="23">
        <v>-100</v>
      </c>
      <c r="AA39" s="20">
        <v>17785607</v>
      </c>
    </row>
    <row r="40" spans="1:27" x14ac:dyDescent="0.25">
      <c r="A40" s="19" t="s">
        <v>66</v>
      </c>
      <c r="B40" s="15" t="s">
        <v>32</v>
      </c>
      <c r="C40" s="20">
        <v>5261712</v>
      </c>
      <c r="D40" s="20"/>
      <c r="E40" s="21">
        <v>4668399</v>
      </c>
      <c r="F40" s="22">
        <v>5708975</v>
      </c>
      <c r="G40" s="22"/>
      <c r="H40" s="22"/>
      <c r="I40" s="22"/>
      <c r="J40" s="22"/>
      <c r="K40" s="22"/>
      <c r="L40" s="22"/>
      <c r="M40" s="22">
        <v>3110447</v>
      </c>
      <c r="N40" s="22">
        <v>3110447</v>
      </c>
      <c r="O40" s="22"/>
      <c r="P40" s="22">
        <v>1014081</v>
      </c>
      <c r="Q40" s="22"/>
      <c r="R40" s="22">
        <v>1014081</v>
      </c>
      <c r="S40" s="22"/>
      <c r="T40" s="22"/>
      <c r="U40" s="22"/>
      <c r="V40" s="22"/>
      <c r="W40" s="22">
        <v>4124528</v>
      </c>
      <c r="X40" s="22">
        <v>5708975</v>
      </c>
      <c r="Y40" s="22">
        <v>-1584447</v>
      </c>
      <c r="Z40" s="23">
        <v>-27.75361601688569</v>
      </c>
      <c r="AA40" s="20">
        <v>5708975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912868</v>
      </c>
      <c r="D42" s="20"/>
      <c r="E42" s="21">
        <v>2950000</v>
      </c>
      <c r="F42" s="22">
        <v>2513182</v>
      </c>
      <c r="G42" s="22"/>
      <c r="H42" s="22">
        <v>48493</v>
      </c>
      <c r="I42" s="22"/>
      <c r="J42" s="22">
        <v>48493</v>
      </c>
      <c r="K42" s="22">
        <v>58210</v>
      </c>
      <c r="L42" s="22">
        <v>542336</v>
      </c>
      <c r="M42" s="22"/>
      <c r="N42" s="22">
        <v>600546</v>
      </c>
      <c r="O42" s="22">
        <v>250024</v>
      </c>
      <c r="P42" s="22">
        <v>61471</v>
      </c>
      <c r="Q42" s="22">
        <v>181797</v>
      </c>
      <c r="R42" s="22">
        <v>493292</v>
      </c>
      <c r="S42" s="22">
        <v>459922</v>
      </c>
      <c r="T42" s="22">
        <v>-698501</v>
      </c>
      <c r="U42" s="22">
        <v>592878</v>
      </c>
      <c r="V42" s="22">
        <v>354299</v>
      </c>
      <c r="W42" s="22">
        <v>1496630</v>
      </c>
      <c r="X42" s="22">
        <v>2513182</v>
      </c>
      <c r="Y42" s="22">
        <v>-1016552</v>
      </c>
      <c r="Z42" s="23">
        <v>-40.448801559138971</v>
      </c>
      <c r="AA42" s="20">
        <v>2513182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1019854</v>
      </c>
      <c r="D45" s="20"/>
      <c r="E45" s="21">
        <v>3326000</v>
      </c>
      <c r="F45" s="22">
        <v>3246000</v>
      </c>
      <c r="G45" s="22">
        <v>212271</v>
      </c>
      <c r="H45" s="22">
        <v>302608</v>
      </c>
      <c r="I45" s="22">
        <v>249083</v>
      </c>
      <c r="J45" s="22">
        <v>763962</v>
      </c>
      <c r="K45" s="22"/>
      <c r="L45" s="22">
        <v>473068</v>
      </c>
      <c r="M45" s="22">
        <v>144000</v>
      </c>
      <c r="N45" s="22">
        <v>617068</v>
      </c>
      <c r="O45" s="22">
        <v>65217</v>
      </c>
      <c r="P45" s="22">
        <v>8940</v>
      </c>
      <c r="Q45" s="22">
        <v>537625</v>
      </c>
      <c r="R45" s="22">
        <v>611782</v>
      </c>
      <c r="S45" s="22">
        <v>339820</v>
      </c>
      <c r="T45" s="22"/>
      <c r="U45" s="22">
        <v>393434</v>
      </c>
      <c r="V45" s="22">
        <v>733254</v>
      </c>
      <c r="W45" s="22">
        <v>2726066</v>
      </c>
      <c r="X45" s="22">
        <v>3246000</v>
      </c>
      <c r="Y45" s="22">
        <v>-519934</v>
      </c>
      <c r="Z45" s="23">
        <v>-16.017683302526187</v>
      </c>
      <c r="AA45" s="20">
        <v>3246000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32739485</v>
      </c>
      <c r="D48" s="29">
        <f t="shared" ref="D48:Y48" si="1">SUM(D35:D47)</f>
        <v>0</v>
      </c>
      <c r="E48" s="30">
        <f t="shared" si="1"/>
        <v>13192399</v>
      </c>
      <c r="F48" s="31">
        <f t="shared" si="1"/>
        <v>29263838</v>
      </c>
      <c r="G48" s="31">
        <f t="shared" si="1"/>
        <v>212271</v>
      </c>
      <c r="H48" s="31">
        <f t="shared" si="1"/>
        <v>351101</v>
      </c>
      <c r="I48" s="31">
        <f t="shared" si="1"/>
        <v>249083</v>
      </c>
      <c r="J48" s="31">
        <f t="shared" si="1"/>
        <v>812455</v>
      </c>
      <c r="K48" s="31">
        <f t="shared" si="1"/>
        <v>58210</v>
      </c>
      <c r="L48" s="31">
        <f t="shared" si="1"/>
        <v>1015404</v>
      </c>
      <c r="M48" s="31">
        <f t="shared" si="1"/>
        <v>3254447</v>
      </c>
      <c r="N48" s="31">
        <f t="shared" si="1"/>
        <v>4328061</v>
      </c>
      <c r="O48" s="31">
        <f t="shared" si="1"/>
        <v>315241</v>
      </c>
      <c r="P48" s="31">
        <f t="shared" si="1"/>
        <v>25712524</v>
      </c>
      <c r="Q48" s="31">
        <f t="shared" si="1"/>
        <v>719422</v>
      </c>
      <c r="R48" s="31">
        <f t="shared" si="1"/>
        <v>26747187</v>
      </c>
      <c r="S48" s="31">
        <f t="shared" si="1"/>
        <v>809815</v>
      </c>
      <c r="T48" s="31">
        <f t="shared" si="1"/>
        <v>-698501</v>
      </c>
      <c r="U48" s="31">
        <f t="shared" si="1"/>
        <v>-23641720</v>
      </c>
      <c r="V48" s="31">
        <f t="shared" si="1"/>
        <v>-23530406</v>
      </c>
      <c r="W48" s="31">
        <f t="shared" si="1"/>
        <v>8357297</v>
      </c>
      <c r="X48" s="31">
        <f t="shared" si="1"/>
        <v>29263838</v>
      </c>
      <c r="Y48" s="31">
        <f t="shared" si="1"/>
        <v>-20906541</v>
      </c>
      <c r="Z48" s="32">
        <f>+IF(X48&lt;&gt;0,+(Y48/X48)*100,0)</f>
        <v>-71.44155527378193</v>
      </c>
      <c r="AA48" s="29">
        <f>SUM(AA35:AA47)</f>
        <v>29263838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-4736788</v>
      </c>
      <c r="D49" s="39">
        <f t="shared" si="2"/>
        <v>0</v>
      </c>
      <c r="E49" s="40">
        <f t="shared" si="2"/>
        <v>13547221</v>
      </c>
      <c r="F49" s="41">
        <f t="shared" si="2"/>
        <v>1221120</v>
      </c>
      <c r="G49" s="41">
        <f t="shared" si="2"/>
        <v>2440792</v>
      </c>
      <c r="H49" s="41">
        <f t="shared" si="2"/>
        <v>2345478</v>
      </c>
      <c r="I49" s="41">
        <f t="shared" si="2"/>
        <v>1943621</v>
      </c>
      <c r="J49" s="41">
        <f t="shared" si="2"/>
        <v>6729891</v>
      </c>
      <c r="K49" s="41">
        <f t="shared" si="2"/>
        <v>2397043</v>
      </c>
      <c r="L49" s="41">
        <f t="shared" si="2"/>
        <v>1025886</v>
      </c>
      <c r="M49" s="41">
        <f t="shared" si="2"/>
        <v>-824629</v>
      </c>
      <c r="N49" s="41">
        <f t="shared" si="2"/>
        <v>2598300</v>
      </c>
      <c r="O49" s="41">
        <f t="shared" si="2"/>
        <v>2121051</v>
      </c>
      <c r="P49" s="41">
        <f t="shared" si="2"/>
        <v>-23791627</v>
      </c>
      <c r="Q49" s="41">
        <f t="shared" si="2"/>
        <v>1528893</v>
      </c>
      <c r="R49" s="41">
        <f t="shared" si="2"/>
        <v>-20141683</v>
      </c>
      <c r="S49" s="41">
        <f t="shared" si="2"/>
        <v>2979566</v>
      </c>
      <c r="T49" s="41">
        <f t="shared" si="2"/>
        <v>3265084</v>
      </c>
      <c r="U49" s="41">
        <f t="shared" si="2"/>
        <v>25462689</v>
      </c>
      <c r="V49" s="41">
        <f t="shared" si="2"/>
        <v>31707339</v>
      </c>
      <c r="W49" s="41">
        <f t="shared" si="2"/>
        <v>20893847</v>
      </c>
      <c r="X49" s="41">
        <f t="shared" si="2"/>
        <v>1221120</v>
      </c>
      <c r="Y49" s="41">
        <f t="shared" si="2"/>
        <v>19672727</v>
      </c>
      <c r="Z49" s="42">
        <f>+IF(X49&lt;&gt;0,+(Y49/X49)*100,0)</f>
        <v>1611.0396193658282</v>
      </c>
      <c r="AA49" s="39">
        <f>+AA33-AA48</f>
        <v>1221120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-4736788</v>
      </c>
      <c r="D52" s="48">
        <f t="shared" si="3"/>
        <v>0</v>
      </c>
      <c r="E52" s="49">
        <f t="shared" si="3"/>
        <v>13547221</v>
      </c>
      <c r="F52" s="50">
        <f t="shared" si="3"/>
        <v>1221120</v>
      </c>
      <c r="G52" s="50">
        <f t="shared" si="3"/>
        <v>2440792</v>
      </c>
      <c r="H52" s="50">
        <f t="shared" si="3"/>
        <v>2345478</v>
      </c>
      <c r="I52" s="50">
        <f t="shared" si="3"/>
        <v>1943621</v>
      </c>
      <c r="J52" s="50">
        <f t="shared" si="3"/>
        <v>6729891</v>
      </c>
      <c r="K52" s="50">
        <f t="shared" si="3"/>
        <v>2397043</v>
      </c>
      <c r="L52" s="50">
        <f t="shared" si="3"/>
        <v>1025886</v>
      </c>
      <c r="M52" s="50">
        <f t="shared" si="3"/>
        <v>-824629</v>
      </c>
      <c r="N52" s="50">
        <f t="shared" si="3"/>
        <v>2598300</v>
      </c>
      <c r="O52" s="50">
        <f t="shared" si="3"/>
        <v>2121051</v>
      </c>
      <c r="P52" s="50">
        <f t="shared" si="3"/>
        <v>-23791627</v>
      </c>
      <c r="Q52" s="50">
        <f t="shared" si="3"/>
        <v>1528893</v>
      </c>
      <c r="R52" s="50">
        <f t="shared" si="3"/>
        <v>-20141683</v>
      </c>
      <c r="S52" s="50">
        <f t="shared" si="3"/>
        <v>2979566</v>
      </c>
      <c r="T52" s="50">
        <f t="shared" si="3"/>
        <v>3265084</v>
      </c>
      <c r="U52" s="50">
        <f t="shared" si="3"/>
        <v>25462689</v>
      </c>
      <c r="V52" s="50">
        <f t="shared" si="3"/>
        <v>31707339</v>
      </c>
      <c r="W52" s="50">
        <f t="shared" si="3"/>
        <v>20893847</v>
      </c>
      <c r="X52" s="50">
        <f t="shared" si="3"/>
        <v>1221120</v>
      </c>
      <c r="Y52" s="50">
        <f t="shared" si="3"/>
        <v>19672727</v>
      </c>
      <c r="Z52" s="51">
        <f>+IF(X52&lt;&gt;0,+(Y52/X52)*100,0)</f>
        <v>1611.0396193658282</v>
      </c>
      <c r="AA52" s="48">
        <f>SUM(AA49:AA51)</f>
        <v>1221120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-4736788</v>
      </c>
      <c r="D54" s="54">
        <f>+D52-D53</f>
        <v>0</v>
      </c>
      <c r="E54" s="55">
        <f t="shared" si="4"/>
        <v>13547221</v>
      </c>
      <c r="F54" s="56">
        <f t="shared" si="4"/>
        <v>1221120</v>
      </c>
      <c r="G54" s="56">
        <f t="shared" si="4"/>
        <v>2440792</v>
      </c>
      <c r="H54" s="56">
        <f t="shared" si="4"/>
        <v>2345478</v>
      </c>
      <c r="I54" s="56">
        <f t="shared" si="4"/>
        <v>1943621</v>
      </c>
      <c r="J54" s="56">
        <f t="shared" si="4"/>
        <v>6729891</v>
      </c>
      <c r="K54" s="56">
        <f t="shared" si="4"/>
        <v>2397043</v>
      </c>
      <c r="L54" s="56">
        <f t="shared" si="4"/>
        <v>1025886</v>
      </c>
      <c r="M54" s="56">
        <f t="shared" si="4"/>
        <v>-824629</v>
      </c>
      <c r="N54" s="56">
        <f t="shared" si="4"/>
        <v>2598300</v>
      </c>
      <c r="O54" s="56">
        <f t="shared" si="4"/>
        <v>2121051</v>
      </c>
      <c r="P54" s="56">
        <f t="shared" si="4"/>
        <v>-23791627</v>
      </c>
      <c r="Q54" s="56">
        <f t="shared" si="4"/>
        <v>1528893</v>
      </c>
      <c r="R54" s="56">
        <f t="shared" si="4"/>
        <v>-20141683</v>
      </c>
      <c r="S54" s="56">
        <f t="shared" si="4"/>
        <v>2979566</v>
      </c>
      <c r="T54" s="56">
        <f t="shared" si="4"/>
        <v>3265084</v>
      </c>
      <c r="U54" s="56">
        <f t="shared" si="4"/>
        <v>25462689</v>
      </c>
      <c r="V54" s="56">
        <f t="shared" si="4"/>
        <v>31707339</v>
      </c>
      <c r="W54" s="56">
        <f t="shared" si="4"/>
        <v>20893847</v>
      </c>
      <c r="X54" s="56">
        <f t="shared" si="4"/>
        <v>1221120</v>
      </c>
      <c r="Y54" s="56">
        <f t="shared" si="4"/>
        <v>19672727</v>
      </c>
      <c r="Z54" s="57">
        <f>+IF(X54&lt;&gt;0,+(Y54/X54)*100,0)</f>
        <v>1611.0396193658282</v>
      </c>
      <c r="AA54" s="54">
        <f>+AA52-AA53</f>
        <v>1221120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-4736788</v>
      </c>
      <c r="D57" s="48">
        <f>SUM(D54:D56)</f>
        <v>0</v>
      </c>
      <c r="E57" s="49">
        <f t="shared" si="5"/>
        <v>13547221</v>
      </c>
      <c r="F57" s="50">
        <f t="shared" si="5"/>
        <v>1221120</v>
      </c>
      <c r="G57" s="50">
        <f t="shared" si="5"/>
        <v>2440792</v>
      </c>
      <c r="H57" s="50">
        <f t="shared" si="5"/>
        <v>2345478</v>
      </c>
      <c r="I57" s="50">
        <f t="shared" si="5"/>
        <v>1943621</v>
      </c>
      <c r="J57" s="50">
        <f t="shared" si="5"/>
        <v>6729891</v>
      </c>
      <c r="K57" s="50">
        <f t="shared" si="5"/>
        <v>2397043</v>
      </c>
      <c r="L57" s="50">
        <f t="shared" si="5"/>
        <v>1025886</v>
      </c>
      <c r="M57" s="50">
        <f t="shared" si="5"/>
        <v>-824629</v>
      </c>
      <c r="N57" s="50">
        <f t="shared" si="5"/>
        <v>2598300</v>
      </c>
      <c r="O57" s="50">
        <f t="shared" si="5"/>
        <v>2121051</v>
      </c>
      <c r="P57" s="50">
        <f t="shared" si="5"/>
        <v>-23791627</v>
      </c>
      <c r="Q57" s="50">
        <f t="shared" si="5"/>
        <v>1528893</v>
      </c>
      <c r="R57" s="50">
        <f t="shared" si="5"/>
        <v>-20141683</v>
      </c>
      <c r="S57" s="50">
        <f t="shared" si="5"/>
        <v>2979566</v>
      </c>
      <c r="T57" s="50">
        <f t="shared" si="5"/>
        <v>3265084</v>
      </c>
      <c r="U57" s="50">
        <f t="shared" si="5"/>
        <v>25462689</v>
      </c>
      <c r="V57" s="50">
        <f t="shared" si="5"/>
        <v>31707339</v>
      </c>
      <c r="W57" s="50">
        <f t="shared" si="5"/>
        <v>20893847</v>
      </c>
      <c r="X57" s="50">
        <f t="shared" si="5"/>
        <v>1221120</v>
      </c>
      <c r="Y57" s="50">
        <f t="shared" si="5"/>
        <v>19672727</v>
      </c>
      <c r="Z57" s="51">
        <f>+IF(X57&lt;&gt;0,+(Y57/X57)*100,0)</f>
        <v>1611.0396193658282</v>
      </c>
      <c r="AA57" s="48">
        <f>SUM(AA54:AA56)</f>
        <v>1221120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-4736788</v>
      </c>
      <c r="D60" s="65">
        <f>SUM(D57:D59)</f>
        <v>0</v>
      </c>
      <c r="E60" s="66">
        <f t="shared" si="6"/>
        <v>13547221</v>
      </c>
      <c r="F60" s="67">
        <f t="shared" si="6"/>
        <v>1221120</v>
      </c>
      <c r="G60" s="67">
        <f t="shared" si="6"/>
        <v>2440792</v>
      </c>
      <c r="H60" s="67">
        <f t="shared" si="6"/>
        <v>2345478</v>
      </c>
      <c r="I60" s="67">
        <f t="shared" si="6"/>
        <v>1943621</v>
      </c>
      <c r="J60" s="67">
        <f t="shared" si="6"/>
        <v>6729891</v>
      </c>
      <c r="K60" s="67">
        <f t="shared" si="6"/>
        <v>2397043</v>
      </c>
      <c r="L60" s="67">
        <f t="shared" si="6"/>
        <v>1025886</v>
      </c>
      <c r="M60" s="67">
        <f t="shared" si="6"/>
        <v>-824629</v>
      </c>
      <c r="N60" s="67">
        <f t="shared" si="6"/>
        <v>2598300</v>
      </c>
      <c r="O60" s="67">
        <f t="shared" si="6"/>
        <v>2121051</v>
      </c>
      <c r="P60" s="67">
        <f t="shared" si="6"/>
        <v>-23791627</v>
      </c>
      <c r="Q60" s="67">
        <f t="shared" si="6"/>
        <v>1528893</v>
      </c>
      <c r="R60" s="67">
        <f t="shared" si="6"/>
        <v>-20141683</v>
      </c>
      <c r="S60" s="67">
        <f t="shared" si="6"/>
        <v>2979566</v>
      </c>
      <c r="T60" s="67">
        <f t="shared" si="6"/>
        <v>3265084</v>
      </c>
      <c r="U60" s="67">
        <f t="shared" si="6"/>
        <v>25462689</v>
      </c>
      <c r="V60" s="67">
        <f t="shared" si="6"/>
        <v>31707339</v>
      </c>
      <c r="W60" s="67">
        <f t="shared" si="6"/>
        <v>20893847</v>
      </c>
      <c r="X60" s="67">
        <f t="shared" si="6"/>
        <v>1221120</v>
      </c>
      <c r="Y60" s="67">
        <f t="shared" si="6"/>
        <v>19672727</v>
      </c>
      <c r="Z60" s="68">
        <f>+IF(X60&lt;&gt;0,+(Y60/X60)*100,0)</f>
        <v>1611.0396193658282</v>
      </c>
      <c r="AA60" s="65">
        <f>SUM(AA57:AA59)</f>
        <v>1221120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39599</v>
      </c>
      <c r="D6" s="20"/>
      <c r="E6" s="21">
        <v>77934</v>
      </c>
      <c r="F6" s="22">
        <v>27934</v>
      </c>
      <c r="G6" s="22"/>
      <c r="H6" s="22"/>
      <c r="I6" s="22">
        <v>1037</v>
      </c>
      <c r="J6" s="22">
        <v>1037</v>
      </c>
      <c r="K6" s="22">
        <v>519</v>
      </c>
      <c r="L6" s="22">
        <v>1556</v>
      </c>
      <c r="M6" s="22">
        <v>2074</v>
      </c>
      <c r="N6" s="22">
        <v>4149</v>
      </c>
      <c r="O6" s="22"/>
      <c r="P6" s="22">
        <v>3630</v>
      </c>
      <c r="Q6" s="22">
        <v>1087</v>
      </c>
      <c r="R6" s="22">
        <v>4717</v>
      </c>
      <c r="S6" s="22">
        <v>1037</v>
      </c>
      <c r="T6" s="22">
        <v>3111</v>
      </c>
      <c r="U6" s="22">
        <v>2074</v>
      </c>
      <c r="V6" s="22">
        <v>6222</v>
      </c>
      <c r="W6" s="22">
        <v>16125</v>
      </c>
      <c r="X6" s="22">
        <v>27934</v>
      </c>
      <c r="Y6" s="22">
        <v>-11809</v>
      </c>
      <c r="Z6" s="23">
        <v>-42.274647383117347</v>
      </c>
      <c r="AA6" s="20">
        <v>27934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21620487</v>
      </c>
      <c r="D8" s="20"/>
      <c r="E8" s="21">
        <v>26693562</v>
      </c>
      <c r="F8" s="22">
        <v>26693562</v>
      </c>
      <c r="G8" s="22">
        <v>1812159</v>
      </c>
      <c r="H8" s="22">
        <v>1942735</v>
      </c>
      <c r="I8" s="22">
        <v>1874517</v>
      </c>
      <c r="J8" s="22">
        <v>5629411</v>
      </c>
      <c r="K8" s="22">
        <v>821757</v>
      </c>
      <c r="L8" s="22">
        <v>1525572</v>
      </c>
      <c r="M8" s="22">
        <v>1541703</v>
      </c>
      <c r="N8" s="22">
        <v>3889032</v>
      </c>
      <c r="O8" s="22">
        <v>1719614</v>
      </c>
      <c r="P8" s="22">
        <v>1488269</v>
      </c>
      <c r="Q8" s="22">
        <v>1510828</v>
      </c>
      <c r="R8" s="22">
        <v>4718711</v>
      </c>
      <c r="S8" s="22">
        <v>1487239</v>
      </c>
      <c r="T8" s="22">
        <v>1490473</v>
      </c>
      <c r="U8" s="22">
        <v>1569061</v>
      </c>
      <c r="V8" s="22">
        <v>4546773</v>
      </c>
      <c r="W8" s="22">
        <v>18783927</v>
      </c>
      <c r="X8" s="22">
        <v>26693562</v>
      </c>
      <c r="Y8" s="22">
        <v>-7909635</v>
      </c>
      <c r="Z8" s="23">
        <v>-29.631245916150117</v>
      </c>
      <c r="AA8" s="20">
        <v>26693562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11802</v>
      </c>
      <c r="G10" s="22">
        <v>4811</v>
      </c>
      <c r="H10" s="22"/>
      <c r="I10" s="22">
        <v>2074</v>
      </c>
      <c r="J10" s="22">
        <v>6885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6885</v>
      </c>
      <c r="X10" s="22">
        <v>11802</v>
      </c>
      <c r="Y10" s="22">
        <v>-4917</v>
      </c>
      <c r="Z10" s="23">
        <v>-41.662430096593802</v>
      </c>
      <c r="AA10" s="20">
        <v>11802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5538074</v>
      </c>
      <c r="D13" s="20"/>
      <c r="E13" s="21">
        <v>5248616</v>
      </c>
      <c r="F13" s="22">
        <v>5701938</v>
      </c>
      <c r="G13" s="22">
        <v>498345</v>
      </c>
      <c r="H13" s="22">
        <v>496606</v>
      </c>
      <c r="I13" s="22">
        <v>507701</v>
      </c>
      <c r="J13" s="22">
        <v>1502652</v>
      </c>
      <c r="K13" s="22">
        <v>331876</v>
      </c>
      <c r="L13" s="22">
        <v>513113</v>
      </c>
      <c r="M13" s="22">
        <v>487170</v>
      </c>
      <c r="N13" s="22">
        <v>1332159</v>
      </c>
      <c r="O13" s="22">
        <v>491320</v>
      </c>
      <c r="P13" s="22">
        <v>462800</v>
      </c>
      <c r="Q13" s="22">
        <v>493088</v>
      </c>
      <c r="R13" s="22">
        <v>1447208</v>
      </c>
      <c r="S13" s="22">
        <v>481379</v>
      </c>
      <c r="T13" s="22">
        <v>493534</v>
      </c>
      <c r="U13" s="22">
        <v>492327</v>
      </c>
      <c r="V13" s="22">
        <v>1467240</v>
      </c>
      <c r="W13" s="22">
        <v>5749259</v>
      </c>
      <c r="X13" s="22">
        <v>5701938</v>
      </c>
      <c r="Y13" s="22">
        <v>47321</v>
      </c>
      <c r="Z13" s="23">
        <v>0.82991081277979517</v>
      </c>
      <c r="AA13" s="20">
        <v>5701938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27198160</v>
      </c>
      <c r="D33" s="29">
        <f t="shared" ref="D33:Y33" si="0">SUM(D6:D32)</f>
        <v>0</v>
      </c>
      <c r="E33" s="30">
        <f t="shared" si="0"/>
        <v>32020112</v>
      </c>
      <c r="F33" s="31">
        <f t="shared" si="0"/>
        <v>32435236</v>
      </c>
      <c r="G33" s="31">
        <f t="shared" si="0"/>
        <v>2315315</v>
      </c>
      <c r="H33" s="31">
        <f t="shared" si="0"/>
        <v>2439341</v>
      </c>
      <c r="I33" s="31">
        <f t="shared" si="0"/>
        <v>2385329</v>
      </c>
      <c r="J33" s="31">
        <f t="shared" si="0"/>
        <v>7139985</v>
      </c>
      <c r="K33" s="31">
        <f t="shared" si="0"/>
        <v>1154152</v>
      </c>
      <c r="L33" s="31">
        <f t="shared" si="0"/>
        <v>2040241</v>
      </c>
      <c r="M33" s="31">
        <f t="shared" si="0"/>
        <v>2030947</v>
      </c>
      <c r="N33" s="31">
        <f t="shared" si="0"/>
        <v>5225340</v>
      </c>
      <c r="O33" s="31">
        <f t="shared" si="0"/>
        <v>2210934</v>
      </c>
      <c r="P33" s="31">
        <f t="shared" si="0"/>
        <v>1954699</v>
      </c>
      <c r="Q33" s="31">
        <f t="shared" si="0"/>
        <v>2005003</v>
      </c>
      <c r="R33" s="31">
        <f t="shared" si="0"/>
        <v>6170636</v>
      </c>
      <c r="S33" s="31">
        <f t="shared" si="0"/>
        <v>1969655</v>
      </c>
      <c r="T33" s="31">
        <f t="shared" si="0"/>
        <v>1987118</v>
      </c>
      <c r="U33" s="31">
        <f t="shared" si="0"/>
        <v>2063462</v>
      </c>
      <c r="V33" s="31">
        <f t="shared" si="0"/>
        <v>6020235</v>
      </c>
      <c r="W33" s="31">
        <f t="shared" si="0"/>
        <v>24556196</v>
      </c>
      <c r="X33" s="31">
        <f t="shared" si="0"/>
        <v>32435236</v>
      </c>
      <c r="Y33" s="31">
        <f t="shared" si="0"/>
        <v>-7879040</v>
      </c>
      <c r="Z33" s="32">
        <f>+IF(X33&lt;&gt;0,+(Y33/X33)*100,0)</f>
        <v>-24.291606819201192</v>
      </c>
      <c r="AA33" s="29">
        <f>SUM(AA6:AA32)</f>
        <v>32435236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9188582</v>
      </c>
      <c r="D35" s="20"/>
      <c r="E35" s="21">
        <v>9933592</v>
      </c>
      <c r="F35" s="22">
        <v>8642453</v>
      </c>
      <c r="G35" s="22"/>
      <c r="H35" s="22">
        <v>1277325</v>
      </c>
      <c r="I35" s="22">
        <v>586457</v>
      </c>
      <c r="J35" s="22">
        <v>1863782</v>
      </c>
      <c r="K35" s="22">
        <v>640709</v>
      </c>
      <c r="L35" s="22">
        <v>897192</v>
      </c>
      <c r="M35" s="22">
        <v>634680</v>
      </c>
      <c r="N35" s="22">
        <v>2172581</v>
      </c>
      <c r="O35" s="22">
        <v>725862</v>
      </c>
      <c r="P35" s="22">
        <v>890061</v>
      </c>
      <c r="Q35" s="22">
        <v>809682</v>
      </c>
      <c r="R35" s="22">
        <v>2425605</v>
      </c>
      <c r="S35" s="22">
        <v>762824</v>
      </c>
      <c r="T35" s="22">
        <v>744647</v>
      </c>
      <c r="U35" s="22">
        <v>751455</v>
      </c>
      <c r="V35" s="22">
        <v>2258926</v>
      </c>
      <c r="W35" s="22">
        <v>8720894</v>
      </c>
      <c r="X35" s="22">
        <v>8642453</v>
      </c>
      <c r="Y35" s="22">
        <v>78441</v>
      </c>
      <c r="Z35" s="23">
        <v>0.90762425899220978</v>
      </c>
      <c r="AA35" s="20">
        <v>8642453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22523</v>
      </c>
      <c r="D38" s="20"/>
      <c r="E38" s="21">
        <v>313536</v>
      </c>
      <c r="F38" s="22">
        <v>1313536</v>
      </c>
      <c r="G38" s="22"/>
      <c r="H38" s="22">
        <v>4173</v>
      </c>
      <c r="I38" s="22"/>
      <c r="J38" s="22">
        <v>4173</v>
      </c>
      <c r="K38" s="22"/>
      <c r="L38" s="22">
        <v>6908</v>
      </c>
      <c r="M38" s="22">
        <v>1453</v>
      </c>
      <c r="N38" s="22">
        <v>8361</v>
      </c>
      <c r="O38" s="22"/>
      <c r="P38" s="22">
        <v>6072</v>
      </c>
      <c r="Q38" s="22">
        <v>12391</v>
      </c>
      <c r="R38" s="22">
        <v>18463</v>
      </c>
      <c r="S38" s="22"/>
      <c r="T38" s="22">
        <v>74568</v>
      </c>
      <c r="U38" s="22">
        <v>32212</v>
      </c>
      <c r="V38" s="22">
        <v>106780</v>
      </c>
      <c r="W38" s="22">
        <v>137777</v>
      </c>
      <c r="X38" s="22">
        <v>1313536</v>
      </c>
      <c r="Y38" s="22">
        <v>-1175759</v>
      </c>
      <c r="Z38" s="23">
        <v>-89.510984091794981</v>
      </c>
      <c r="AA38" s="20">
        <v>1313536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2603120</v>
      </c>
      <c r="D40" s="20"/>
      <c r="E40" s="21">
        <v>1689675</v>
      </c>
      <c r="F40" s="22">
        <v>1689675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1689675</v>
      </c>
      <c r="Y40" s="22">
        <v>-1689675</v>
      </c>
      <c r="Z40" s="23">
        <v>-100</v>
      </c>
      <c r="AA40" s="20">
        <v>1689675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609012</v>
      </c>
      <c r="D42" s="20"/>
      <c r="E42" s="21">
        <v>3831967</v>
      </c>
      <c r="F42" s="22">
        <v>2813674</v>
      </c>
      <c r="G42" s="22"/>
      <c r="H42" s="22"/>
      <c r="I42" s="22"/>
      <c r="J42" s="22"/>
      <c r="K42" s="22">
        <v>509269</v>
      </c>
      <c r="L42" s="22">
        <v>841658</v>
      </c>
      <c r="M42" s="22">
        <v>268158</v>
      </c>
      <c r="N42" s="22">
        <v>1619085</v>
      </c>
      <c r="O42" s="22"/>
      <c r="P42" s="22">
        <v>500000</v>
      </c>
      <c r="Q42" s="22">
        <v>6052</v>
      </c>
      <c r="R42" s="22">
        <v>506052</v>
      </c>
      <c r="S42" s="22"/>
      <c r="T42" s="22"/>
      <c r="U42" s="22">
        <v>21155</v>
      </c>
      <c r="V42" s="22">
        <v>21155</v>
      </c>
      <c r="W42" s="22">
        <v>2146292</v>
      </c>
      <c r="X42" s="22">
        <v>2813674</v>
      </c>
      <c r="Y42" s="22">
        <v>-667382</v>
      </c>
      <c r="Z42" s="23">
        <v>-23.719236841226099</v>
      </c>
      <c r="AA42" s="20">
        <v>2813674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7100465</v>
      </c>
      <c r="G44" s="22"/>
      <c r="H44" s="22"/>
      <c r="I44" s="22"/>
      <c r="J44" s="22"/>
      <c r="K44" s="22"/>
      <c r="L44" s="22">
        <v>4374498</v>
      </c>
      <c r="M44" s="22">
        <v>2724695</v>
      </c>
      <c r="N44" s="22">
        <v>7099193</v>
      </c>
      <c r="O44" s="22">
        <v>1270</v>
      </c>
      <c r="P44" s="22"/>
      <c r="Q44" s="22">
        <v>33302</v>
      </c>
      <c r="R44" s="22">
        <v>34572</v>
      </c>
      <c r="S44" s="22">
        <v>16891</v>
      </c>
      <c r="T44" s="22">
        <v>2510</v>
      </c>
      <c r="U44" s="22">
        <v>-155</v>
      </c>
      <c r="V44" s="22">
        <v>19246</v>
      </c>
      <c r="W44" s="22">
        <v>7153011</v>
      </c>
      <c r="X44" s="22">
        <v>7100465</v>
      </c>
      <c r="Y44" s="22">
        <v>52546</v>
      </c>
      <c r="Z44" s="23">
        <v>0.74003603989316191</v>
      </c>
      <c r="AA44" s="20">
        <v>7100465</v>
      </c>
    </row>
    <row r="45" spans="1:27" x14ac:dyDescent="0.25">
      <c r="A45" s="19" t="s">
        <v>70</v>
      </c>
      <c r="B45" s="15" t="s">
        <v>32</v>
      </c>
      <c r="C45" s="20">
        <v>340119</v>
      </c>
      <c r="D45" s="20"/>
      <c r="E45" s="21">
        <v>1019127</v>
      </c>
      <c r="F45" s="22">
        <v>969127</v>
      </c>
      <c r="G45" s="22"/>
      <c r="H45" s="22">
        <v>11950</v>
      </c>
      <c r="I45" s="22">
        <v>5693</v>
      </c>
      <c r="J45" s="22">
        <v>17643</v>
      </c>
      <c r="K45" s="22">
        <v>5481</v>
      </c>
      <c r="L45" s="22">
        <v>7335</v>
      </c>
      <c r="M45" s="22">
        <v>5361</v>
      </c>
      <c r="N45" s="22">
        <v>18177</v>
      </c>
      <c r="O45" s="22">
        <v>5935</v>
      </c>
      <c r="P45" s="22">
        <v>7851</v>
      </c>
      <c r="Q45" s="22">
        <v>446444</v>
      </c>
      <c r="R45" s="22">
        <v>460230</v>
      </c>
      <c r="S45" s="22">
        <v>6080</v>
      </c>
      <c r="T45" s="22">
        <v>5716</v>
      </c>
      <c r="U45" s="22">
        <v>5499</v>
      </c>
      <c r="V45" s="22">
        <v>17295</v>
      </c>
      <c r="W45" s="22">
        <v>513345</v>
      </c>
      <c r="X45" s="22">
        <v>969127</v>
      </c>
      <c r="Y45" s="22">
        <v>-455782</v>
      </c>
      <c r="Z45" s="23">
        <v>-47.030162197524163</v>
      </c>
      <c r="AA45" s="20">
        <v>969127</v>
      </c>
    </row>
    <row r="46" spans="1:27" x14ac:dyDescent="0.25">
      <c r="A46" s="19" t="s">
        <v>71</v>
      </c>
      <c r="B46" s="15" t="s">
        <v>32</v>
      </c>
      <c r="C46" s="20">
        <v>3071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12766427</v>
      </c>
      <c r="D48" s="29">
        <f t="shared" ref="D48:Y48" si="1">SUM(D35:D47)</f>
        <v>0</v>
      </c>
      <c r="E48" s="30">
        <f t="shared" si="1"/>
        <v>16787897</v>
      </c>
      <c r="F48" s="31">
        <f t="shared" si="1"/>
        <v>22528930</v>
      </c>
      <c r="G48" s="31">
        <f t="shared" si="1"/>
        <v>0</v>
      </c>
      <c r="H48" s="31">
        <f t="shared" si="1"/>
        <v>1293448</v>
      </c>
      <c r="I48" s="31">
        <f t="shared" si="1"/>
        <v>592150</v>
      </c>
      <c r="J48" s="31">
        <f t="shared" si="1"/>
        <v>1885598</v>
      </c>
      <c r="K48" s="31">
        <f t="shared" si="1"/>
        <v>1155459</v>
      </c>
      <c r="L48" s="31">
        <f t="shared" si="1"/>
        <v>6127591</v>
      </c>
      <c r="M48" s="31">
        <f t="shared" si="1"/>
        <v>3634347</v>
      </c>
      <c r="N48" s="31">
        <f t="shared" si="1"/>
        <v>10917397</v>
      </c>
      <c r="O48" s="31">
        <f t="shared" si="1"/>
        <v>733067</v>
      </c>
      <c r="P48" s="31">
        <f t="shared" si="1"/>
        <v>1403984</v>
      </c>
      <c r="Q48" s="31">
        <f t="shared" si="1"/>
        <v>1307871</v>
      </c>
      <c r="R48" s="31">
        <f t="shared" si="1"/>
        <v>3444922</v>
      </c>
      <c r="S48" s="31">
        <f t="shared" si="1"/>
        <v>785795</v>
      </c>
      <c r="T48" s="31">
        <f t="shared" si="1"/>
        <v>827441</v>
      </c>
      <c r="U48" s="31">
        <f t="shared" si="1"/>
        <v>810166</v>
      </c>
      <c r="V48" s="31">
        <f t="shared" si="1"/>
        <v>2423402</v>
      </c>
      <c r="W48" s="31">
        <f t="shared" si="1"/>
        <v>18671319</v>
      </c>
      <c r="X48" s="31">
        <f t="shared" si="1"/>
        <v>22528930</v>
      </c>
      <c r="Y48" s="31">
        <f t="shared" si="1"/>
        <v>-3857611</v>
      </c>
      <c r="Z48" s="32">
        <f>+IF(X48&lt;&gt;0,+(Y48/X48)*100,0)</f>
        <v>-17.122921505814968</v>
      </c>
      <c r="AA48" s="29">
        <f>SUM(AA35:AA47)</f>
        <v>22528930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14431733</v>
      </c>
      <c r="D49" s="39">
        <f t="shared" si="2"/>
        <v>0</v>
      </c>
      <c r="E49" s="40">
        <f t="shared" si="2"/>
        <v>15232215</v>
      </c>
      <c r="F49" s="41">
        <f t="shared" si="2"/>
        <v>9906306</v>
      </c>
      <c r="G49" s="41">
        <f t="shared" si="2"/>
        <v>2315315</v>
      </c>
      <c r="H49" s="41">
        <f t="shared" si="2"/>
        <v>1145893</v>
      </c>
      <c r="I49" s="41">
        <f t="shared" si="2"/>
        <v>1793179</v>
      </c>
      <c r="J49" s="41">
        <f t="shared" si="2"/>
        <v>5254387</v>
      </c>
      <c r="K49" s="41">
        <f t="shared" si="2"/>
        <v>-1307</v>
      </c>
      <c r="L49" s="41">
        <f t="shared" si="2"/>
        <v>-4087350</v>
      </c>
      <c r="M49" s="41">
        <f t="shared" si="2"/>
        <v>-1603400</v>
      </c>
      <c r="N49" s="41">
        <f t="shared" si="2"/>
        <v>-5692057</v>
      </c>
      <c r="O49" s="41">
        <f t="shared" si="2"/>
        <v>1477867</v>
      </c>
      <c r="P49" s="41">
        <f t="shared" si="2"/>
        <v>550715</v>
      </c>
      <c r="Q49" s="41">
        <f t="shared" si="2"/>
        <v>697132</v>
      </c>
      <c r="R49" s="41">
        <f t="shared" si="2"/>
        <v>2725714</v>
      </c>
      <c r="S49" s="41">
        <f t="shared" si="2"/>
        <v>1183860</v>
      </c>
      <c r="T49" s="41">
        <f t="shared" si="2"/>
        <v>1159677</v>
      </c>
      <c r="U49" s="41">
        <f t="shared" si="2"/>
        <v>1253296</v>
      </c>
      <c r="V49" s="41">
        <f t="shared" si="2"/>
        <v>3596833</v>
      </c>
      <c r="W49" s="41">
        <f t="shared" si="2"/>
        <v>5884877</v>
      </c>
      <c r="X49" s="41">
        <f t="shared" si="2"/>
        <v>9906306</v>
      </c>
      <c r="Y49" s="41">
        <f t="shared" si="2"/>
        <v>-4021429</v>
      </c>
      <c r="Z49" s="42">
        <f>+IF(X49&lt;&gt;0,+(Y49/X49)*100,0)</f>
        <v>-40.59463739561447</v>
      </c>
      <c r="AA49" s="39">
        <f>+AA33-AA48</f>
        <v>9906306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>
        <v>3307614</v>
      </c>
      <c r="J50" s="22">
        <v>3307614</v>
      </c>
      <c r="K50" s="22"/>
      <c r="L50" s="22">
        <v>340055</v>
      </c>
      <c r="M50" s="22">
        <v>1642337</v>
      </c>
      <c r="N50" s="22">
        <v>1982392</v>
      </c>
      <c r="O50" s="22">
        <v>5031389</v>
      </c>
      <c r="P50" s="22">
        <v>5114786</v>
      </c>
      <c r="Q50" s="22">
        <v>352189</v>
      </c>
      <c r="R50" s="22">
        <v>10498364</v>
      </c>
      <c r="S50" s="22">
        <v>4821364</v>
      </c>
      <c r="T50" s="22">
        <v>-1591859</v>
      </c>
      <c r="U50" s="22">
        <v>-138874</v>
      </c>
      <c r="V50" s="22">
        <v>3090631</v>
      </c>
      <c r="W50" s="22">
        <v>18879001</v>
      </c>
      <c r="X50" s="22"/>
      <c r="Y50" s="22">
        <v>18879001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14431733</v>
      </c>
      <c r="D52" s="48">
        <f t="shared" si="3"/>
        <v>0</v>
      </c>
      <c r="E52" s="49">
        <f t="shared" si="3"/>
        <v>15232215</v>
      </c>
      <c r="F52" s="50">
        <f t="shared" si="3"/>
        <v>9906306</v>
      </c>
      <c r="G52" s="50">
        <f t="shared" si="3"/>
        <v>2315315</v>
      </c>
      <c r="H52" s="50">
        <f t="shared" si="3"/>
        <v>1145893</v>
      </c>
      <c r="I52" s="50">
        <f t="shared" si="3"/>
        <v>5100793</v>
      </c>
      <c r="J52" s="50">
        <f t="shared" si="3"/>
        <v>8562001</v>
      </c>
      <c r="K52" s="50">
        <f t="shared" si="3"/>
        <v>-1307</v>
      </c>
      <c r="L52" s="50">
        <f t="shared" si="3"/>
        <v>-3747295</v>
      </c>
      <c r="M52" s="50">
        <f t="shared" si="3"/>
        <v>38937</v>
      </c>
      <c r="N52" s="50">
        <f t="shared" si="3"/>
        <v>-3709665</v>
      </c>
      <c r="O52" s="50">
        <f t="shared" si="3"/>
        <v>6509256</v>
      </c>
      <c r="P52" s="50">
        <f t="shared" si="3"/>
        <v>5665501</v>
      </c>
      <c r="Q52" s="50">
        <f t="shared" si="3"/>
        <v>1049321</v>
      </c>
      <c r="R52" s="50">
        <f t="shared" si="3"/>
        <v>13224078</v>
      </c>
      <c r="S52" s="50">
        <f t="shared" si="3"/>
        <v>6005224</v>
      </c>
      <c r="T52" s="50">
        <f t="shared" si="3"/>
        <v>-432182</v>
      </c>
      <c r="U52" s="50">
        <f t="shared" si="3"/>
        <v>1114422</v>
      </c>
      <c r="V52" s="50">
        <f t="shared" si="3"/>
        <v>6687464</v>
      </c>
      <c r="W52" s="50">
        <f t="shared" si="3"/>
        <v>24763878</v>
      </c>
      <c r="X52" s="50">
        <f t="shared" si="3"/>
        <v>9906306</v>
      </c>
      <c r="Y52" s="50">
        <f t="shared" si="3"/>
        <v>14857572</v>
      </c>
      <c r="Z52" s="51">
        <f>+IF(X52&lt;&gt;0,+(Y52/X52)*100,0)</f>
        <v>149.98095152723931</v>
      </c>
      <c r="AA52" s="48">
        <f>SUM(AA49:AA51)</f>
        <v>9906306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14431733</v>
      </c>
      <c r="D54" s="54">
        <f>+D52-D53</f>
        <v>0</v>
      </c>
      <c r="E54" s="55">
        <f t="shared" si="4"/>
        <v>15232215</v>
      </c>
      <c r="F54" s="56">
        <f t="shared" si="4"/>
        <v>9906306</v>
      </c>
      <c r="G54" s="56">
        <f t="shared" si="4"/>
        <v>2315315</v>
      </c>
      <c r="H54" s="56">
        <f t="shared" si="4"/>
        <v>1145893</v>
      </c>
      <c r="I54" s="56">
        <f t="shared" si="4"/>
        <v>5100793</v>
      </c>
      <c r="J54" s="56">
        <f t="shared" si="4"/>
        <v>8562001</v>
      </c>
      <c r="K54" s="56">
        <f t="shared" si="4"/>
        <v>-1307</v>
      </c>
      <c r="L54" s="56">
        <f t="shared" si="4"/>
        <v>-3747295</v>
      </c>
      <c r="M54" s="56">
        <f t="shared" si="4"/>
        <v>38937</v>
      </c>
      <c r="N54" s="56">
        <f t="shared" si="4"/>
        <v>-3709665</v>
      </c>
      <c r="O54" s="56">
        <f t="shared" si="4"/>
        <v>6509256</v>
      </c>
      <c r="P54" s="56">
        <f t="shared" si="4"/>
        <v>5665501</v>
      </c>
      <c r="Q54" s="56">
        <f t="shared" si="4"/>
        <v>1049321</v>
      </c>
      <c r="R54" s="56">
        <f t="shared" si="4"/>
        <v>13224078</v>
      </c>
      <c r="S54" s="56">
        <f t="shared" si="4"/>
        <v>6005224</v>
      </c>
      <c r="T54" s="56">
        <f t="shared" si="4"/>
        <v>-432182</v>
      </c>
      <c r="U54" s="56">
        <f t="shared" si="4"/>
        <v>1114422</v>
      </c>
      <c r="V54" s="56">
        <f t="shared" si="4"/>
        <v>6687464</v>
      </c>
      <c r="W54" s="56">
        <f t="shared" si="4"/>
        <v>24763878</v>
      </c>
      <c r="X54" s="56">
        <f t="shared" si="4"/>
        <v>9906306</v>
      </c>
      <c r="Y54" s="56">
        <f t="shared" si="4"/>
        <v>14857572</v>
      </c>
      <c r="Z54" s="57">
        <f>+IF(X54&lt;&gt;0,+(Y54/X54)*100,0)</f>
        <v>149.98095152723931</v>
      </c>
      <c r="AA54" s="54">
        <f>+AA52-AA53</f>
        <v>9906306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14431733</v>
      </c>
      <c r="D57" s="48">
        <f>SUM(D54:D56)</f>
        <v>0</v>
      </c>
      <c r="E57" s="49">
        <f t="shared" si="5"/>
        <v>15232215</v>
      </c>
      <c r="F57" s="50">
        <f t="shared" si="5"/>
        <v>9906306</v>
      </c>
      <c r="G57" s="50">
        <f t="shared" si="5"/>
        <v>2315315</v>
      </c>
      <c r="H57" s="50">
        <f t="shared" si="5"/>
        <v>1145893</v>
      </c>
      <c r="I57" s="50">
        <f t="shared" si="5"/>
        <v>5100793</v>
      </c>
      <c r="J57" s="50">
        <f t="shared" si="5"/>
        <v>8562001</v>
      </c>
      <c r="K57" s="50">
        <f t="shared" si="5"/>
        <v>-1307</v>
      </c>
      <c r="L57" s="50">
        <f t="shared" si="5"/>
        <v>-3747295</v>
      </c>
      <c r="M57" s="50">
        <f t="shared" si="5"/>
        <v>38937</v>
      </c>
      <c r="N57" s="50">
        <f t="shared" si="5"/>
        <v>-3709665</v>
      </c>
      <c r="O57" s="50">
        <f t="shared" si="5"/>
        <v>6509256</v>
      </c>
      <c r="P57" s="50">
        <f t="shared" si="5"/>
        <v>5665501</v>
      </c>
      <c r="Q57" s="50">
        <f t="shared" si="5"/>
        <v>1049321</v>
      </c>
      <c r="R57" s="50">
        <f t="shared" si="5"/>
        <v>13224078</v>
      </c>
      <c r="S57" s="50">
        <f t="shared" si="5"/>
        <v>6005224</v>
      </c>
      <c r="T57" s="50">
        <f t="shared" si="5"/>
        <v>-432182</v>
      </c>
      <c r="U57" s="50">
        <f t="shared" si="5"/>
        <v>1114422</v>
      </c>
      <c r="V57" s="50">
        <f t="shared" si="5"/>
        <v>6687464</v>
      </c>
      <c r="W57" s="50">
        <f t="shared" si="5"/>
        <v>24763878</v>
      </c>
      <c r="X57" s="50">
        <f t="shared" si="5"/>
        <v>9906306</v>
      </c>
      <c r="Y57" s="50">
        <f t="shared" si="5"/>
        <v>14857572</v>
      </c>
      <c r="Z57" s="51">
        <f>+IF(X57&lt;&gt;0,+(Y57/X57)*100,0)</f>
        <v>149.98095152723931</v>
      </c>
      <c r="AA57" s="48">
        <f>SUM(AA54:AA56)</f>
        <v>9906306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14431733</v>
      </c>
      <c r="D60" s="65">
        <f>SUM(D57:D59)</f>
        <v>0</v>
      </c>
      <c r="E60" s="66">
        <f t="shared" si="6"/>
        <v>15232215</v>
      </c>
      <c r="F60" s="67">
        <f t="shared" si="6"/>
        <v>9906306</v>
      </c>
      <c r="G60" s="67">
        <f t="shared" si="6"/>
        <v>2315315</v>
      </c>
      <c r="H60" s="67">
        <f t="shared" si="6"/>
        <v>1145893</v>
      </c>
      <c r="I60" s="67">
        <f t="shared" si="6"/>
        <v>5100793</v>
      </c>
      <c r="J60" s="67">
        <f t="shared" si="6"/>
        <v>8562001</v>
      </c>
      <c r="K60" s="67">
        <f t="shared" si="6"/>
        <v>-1307</v>
      </c>
      <c r="L60" s="67">
        <f t="shared" si="6"/>
        <v>-3747295</v>
      </c>
      <c r="M60" s="67">
        <f t="shared" si="6"/>
        <v>38937</v>
      </c>
      <c r="N60" s="67">
        <f t="shared" si="6"/>
        <v>-3709665</v>
      </c>
      <c r="O60" s="67">
        <f t="shared" si="6"/>
        <v>6509256</v>
      </c>
      <c r="P60" s="67">
        <f t="shared" si="6"/>
        <v>5665501</v>
      </c>
      <c r="Q60" s="67">
        <f t="shared" si="6"/>
        <v>1049321</v>
      </c>
      <c r="R60" s="67">
        <f t="shared" si="6"/>
        <v>13224078</v>
      </c>
      <c r="S60" s="67">
        <f t="shared" si="6"/>
        <v>6005224</v>
      </c>
      <c r="T60" s="67">
        <f t="shared" si="6"/>
        <v>-432182</v>
      </c>
      <c r="U60" s="67">
        <f t="shared" si="6"/>
        <v>1114422</v>
      </c>
      <c r="V60" s="67">
        <f t="shared" si="6"/>
        <v>6687464</v>
      </c>
      <c r="W60" s="67">
        <f t="shared" si="6"/>
        <v>24763878</v>
      </c>
      <c r="X60" s="67">
        <f t="shared" si="6"/>
        <v>9906306</v>
      </c>
      <c r="Y60" s="67">
        <f t="shared" si="6"/>
        <v>14857572</v>
      </c>
      <c r="Z60" s="68">
        <f>+IF(X60&lt;&gt;0,+(Y60/X60)*100,0)</f>
        <v>149.98095152723931</v>
      </c>
      <c r="AA60" s="65">
        <f>SUM(AA57:AA59)</f>
        <v>9906306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48442463</v>
      </c>
      <c r="D8" s="20"/>
      <c r="E8" s="21">
        <v>54531712</v>
      </c>
      <c r="F8" s="22">
        <v>54531712</v>
      </c>
      <c r="G8" s="22">
        <v>4178920</v>
      </c>
      <c r="H8" s="22">
        <v>18389131</v>
      </c>
      <c r="I8" s="22">
        <v>-9858049</v>
      </c>
      <c r="J8" s="22">
        <v>12710002</v>
      </c>
      <c r="K8" s="22">
        <v>4145470</v>
      </c>
      <c r="L8" s="22">
        <v>4222224</v>
      </c>
      <c r="M8" s="22">
        <v>4160006</v>
      </c>
      <c r="N8" s="22">
        <v>12527700</v>
      </c>
      <c r="O8" s="22">
        <v>4046586</v>
      </c>
      <c r="P8" s="22">
        <v>3538979</v>
      </c>
      <c r="Q8" s="22">
        <v>4142468</v>
      </c>
      <c r="R8" s="22">
        <v>11728033</v>
      </c>
      <c r="S8" s="22">
        <v>4185922</v>
      </c>
      <c r="T8" s="22">
        <v>4188837</v>
      </c>
      <c r="U8" s="22">
        <v>4181245</v>
      </c>
      <c r="V8" s="22">
        <v>12556004</v>
      </c>
      <c r="W8" s="22">
        <v>49521739</v>
      </c>
      <c r="X8" s="22">
        <v>54531712</v>
      </c>
      <c r="Y8" s="22">
        <v>-5009973</v>
      </c>
      <c r="Z8" s="23">
        <v>-9.1872652008431359</v>
      </c>
      <c r="AA8" s="20">
        <v>54531712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1543481</v>
      </c>
      <c r="D20" s="20"/>
      <c r="E20" s="21"/>
      <c r="F20" s="22"/>
      <c r="G20" s="22">
        <v>131913</v>
      </c>
      <c r="H20" s="22"/>
      <c r="I20" s="22">
        <v>302141</v>
      </c>
      <c r="J20" s="22">
        <v>434054</v>
      </c>
      <c r="K20" s="22">
        <v>154230</v>
      </c>
      <c r="L20" s="22">
        <v>151225</v>
      </c>
      <c r="M20" s="22"/>
      <c r="N20" s="22">
        <v>305455</v>
      </c>
      <c r="O20" s="22">
        <v>307628</v>
      </c>
      <c r="P20" s="22">
        <v>141563</v>
      </c>
      <c r="Q20" s="22"/>
      <c r="R20" s="22">
        <v>449191</v>
      </c>
      <c r="S20" s="22"/>
      <c r="T20" s="22"/>
      <c r="U20" s="22">
        <v>-1068141</v>
      </c>
      <c r="V20" s="22">
        <v>-1068141</v>
      </c>
      <c r="W20" s="22">
        <v>120559</v>
      </c>
      <c r="X20" s="22"/>
      <c r="Y20" s="22">
        <v>120559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49985944</v>
      </c>
      <c r="D33" s="29">
        <f t="shared" ref="D33:Y33" si="0">SUM(D6:D32)</f>
        <v>0</v>
      </c>
      <c r="E33" s="30">
        <f t="shared" si="0"/>
        <v>54531712</v>
      </c>
      <c r="F33" s="31">
        <f t="shared" si="0"/>
        <v>54531712</v>
      </c>
      <c r="G33" s="31">
        <f t="shared" si="0"/>
        <v>4310833</v>
      </c>
      <c r="H33" s="31">
        <f t="shared" si="0"/>
        <v>18389131</v>
      </c>
      <c r="I33" s="31">
        <f t="shared" si="0"/>
        <v>-9555908</v>
      </c>
      <c r="J33" s="31">
        <f t="shared" si="0"/>
        <v>13144056</v>
      </c>
      <c r="K33" s="31">
        <f t="shared" si="0"/>
        <v>4299700</v>
      </c>
      <c r="L33" s="31">
        <f t="shared" si="0"/>
        <v>4373449</v>
      </c>
      <c r="M33" s="31">
        <f t="shared" si="0"/>
        <v>4160006</v>
      </c>
      <c r="N33" s="31">
        <f t="shared" si="0"/>
        <v>12833155</v>
      </c>
      <c r="O33" s="31">
        <f t="shared" si="0"/>
        <v>4354214</v>
      </c>
      <c r="P33" s="31">
        <f t="shared" si="0"/>
        <v>3680542</v>
      </c>
      <c r="Q33" s="31">
        <f t="shared" si="0"/>
        <v>4142468</v>
      </c>
      <c r="R33" s="31">
        <f t="shared" si="0"/>
        <v>12177224</v>
      </c>
      <c r="S33" s="31">
        <f t="shared" si="0"/>
        <v>4185922</v>
      </c>
      <c r="T33" s="31">
        <f t="shared" si="0"/>
        <v>4188837</v>
      </c>
      <c r="U33" s="31">
        <f t="shared" si="0"/>
        <v>3113104</v>
      </c>
      <c r="V33" s="31">
        <f t="shared" si="0"/>
        <v>11487863</v>
      </c>
      <c r="W33" s="31">
        <f t="shared" si="0"/>
        <v>49642298</v>
      </c>
      <c r="X33" s="31">
        <f t="shared" si="0"/>
        <v>54531712</v>
      </c>
      <c r="Y33" s="31">
        <f t="shared" si="0"/>
        <v>-4889414</v>
      </c>
      <c r="Z33" s="32">
        <f>+IF(X33&lt;&gt;0,+(Y33/X33)*100,0)</f>
        <v>-8.9661846670062371</v>
      </c>
      <c r="AA33" s="29">
        <f>SUM(AA6:AA32)</f>
        <v>54531712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13733523</v>
      </c>
      <c r="D35" s="20"/>
      <c r="E35" s="21">
        <v>13705551</v>
      </c>
      <c r="F35" s="22">
        <v>17987746</v>
      </c>
      <c r="G35" s="22">
        <v>1224439</v>
      </c>
      <c r="H35" s="22">
        <v>1239250</v>
      </c>
      <c r="I35" s="22">
        <v>1527554</v>
      </c>
      <c r="J35" s="22">
        <v>3991243</v>
      </c>
      <c r="K35" s="22">
        <v>1717376</v>
      </c>
      <c r="L35" s="22">
        <v>1625313</v>
      </c>
      <c r="M35" s="22">
        <v>1756045</v>
      </c>
      <c r="N35" s="22">
        <v>5098734</v>
      </c>
      <c r="O35" s="22">
        <v>1661083</v>
      </c>
      <c r="P35" s="22">
        <v>1595382</v>
      </c>
      <c r="Q35" s="22">
        <v>1553464</v>
      </c>
      <c r="R35" s="22">
        <v>4809929</v>
      </c>
      <c r="S35" s="22">
        <v>1363307</v>
      </c>
      <c r="T35" s="22">
        <v>1423649</v>
      </c>
      <c r="U35" s="22">
        <v>1387698</v>
      </c>
      <c r="V35" s="22">
        <v>4174654</v>
      </c>
      <c r="W35" s="22">
        <v>18074560</v>
      </c>
      <c r="X35" s="22">
        <v>17987746</v>
      </c>
      <c r="Y35" s="22">
        <v>86814</v>
      </c>
      <c r="Z35" s="23">
        <v>0.48262856280047539</v>
      </c>
      <c r="AA35" s="20">
        <v>17987746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1437615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4923581</v>
      </c>
      <c r="D40" s="20"/>
      <c r="E40" s="21">
        <v>6165175</v>
      </c>
      <c r="F40" s="22">
        <v>6165175</v>
      </c>
      <c r="G40" s="22"/>
      <c r="H40" s="22"/>
      <c r="I40" s="22">
        <v>2395877</v>
      </c>
      <c r="J40" s="22">
        <v>2395877</v>
      </c>
      <c r="K40" s="22"/>
      <c r="L40" s="22"/>
      <c r="M40" s="22">
        <v>5933747</v>
      </c>
      <c r="N40" s="22">
        <v>5933747</v>
      </c>
      <c r="O40" s="22">
        <v>1862624</v>
      </c>
      <c r="P40" s="22">
        <v>1764354</v>
      </c>
      <c r="Q40" s="22">
        <v>-4767636</v>
      </c>
      <c r="R40" s="22">
        <v>-1140658</v>
      </c>
      <c r="S40" s="22">
        <v>787113</v>
      </c>
      <c r="T40" s="22">
        <v>813351</v>
      </c>
      <c r="U40" s="22">
        <v>787113</v>
      </c>
      <c r="V40" s="22">
        <v>2387577</v>
      </c>
      <c r="W40" s="22">
        <v>9576543</v>
      </c>
      <c r="X40" s="22">
        <v>6165175</v>
      </c>
      <c r="Y40" s="22">
        <v>3411368</v>
      </c>
      <c r="Z40" s="23">
        <v>55.332865652637594</v>
      </c>
      <c r="AA40" s="20">
        <v>6165175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5104349</v>
      </c>
      <c r="D42" s="20"/>
      <c r="E42" s="21">
        <v>5578582</v>
      </c>
      <c r="F42" s="22">
        <v>9750127</v>
      </c>
      <c r="G42" s="22"/>
      <c r="H42" s="22">
        <v>1126837</v>
      </c>
      <c r="I42" s="22">
        <v>29700</v>
      </c>
      <c r="J42" s="22">
        <v>1156537</v>
      </c>
      <c r="K42" s="22">
        <v>871460</v>
      </c>
      <c r="L42" s="22"/>
      <c r="M42" s="22">
        <v>1651844</v>
      </c>
      <c r="N42" s="22">
        <v>2523304</v>
      </c>
      <c r="O42" s="22"/>
      <c r="P42" s="22"/>
      <c r="Q42" s="22">
        <v>587415</v>
      </c>
      <c r="R42" s="22">
        <v>587415</v>
      </c>
      <c r="S42" s="22">
        <v>128000</v>
      </c>
      <c r="T42" s="22">
        <v>2571614</v>
      </c>
      <c r="U42" s="22">
        <v>3525178</v>
      </c>
      <c r="V42" s="22">
        <v>6224792</v>
      </c>
      <c r="W42" s="22">
        <v>10492048</v>
      </c>
      <c r="X42" s="22">
        <v>9750127</v>
      </c>
      <c r="Y42" s="22">
        <v>741921</v>
      </c>
      <c r="Z42" s="23">
        <v>7.6093470372232073</v>
      </c>
      <c r="AA42" s="20">
        <v>9750127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113587</v>
      </c>
      <c r="D45" s="20"/>
      <c r="E45" s="21">
        <v>186583</v>
      </c>
      <c r="F45" s="22">
        <v>155833</v>
      </c>
      <c r="G45" s="22">
        <v>10202</v>
      </c>
      <c r="H45" s="22">
        <v>11192</v>
      </c>
      <c r="I45" s="22">
        <v>12354</v>
      </c>
      <c r="J45" s="22">
        <v>33748</v>
      </c>
      <c r="K45" s="22">
        <v>14306</v>
      </c>
      <c r="L45" s="22">
        <v>13625</v>
      </c>
      <c r="M45" s="22">
        <v>16240</v>
      </c>
      <c r="N45" s="22">
        <v>44171</v>
      </c>
      <c r="O45" s="22">
        <v>14656</v>
      </c>
      <c r="P45" s="22">
        <v>12972</v>
      </c>
      <c r="Q45" s="22">
        <v>12875</v>
      </c>
      <c r="R45" s="22">
        <v>40503</v>
      </c>
      <c r="S45" s="22">
        <v>10566</v>
      </c>
      <c r="T45" s="22">
        <v>11198</v>
      </c>
      <c r="U45" s="22">
        <v>11238</v>
      </c>
      <c r="V45" s="22">
        <v>33002</v>
      </c>
      <c r="W45" s="22">
        <v>151424</v>
      </c>
      <c r="X45" s="22">
        <v>155833</v>
      </c>
      <c r="Y45" s="22">
        <v>-4409</v>
      </c>
      <c r="Z45" s="23">
        <v>-2.8293108648360743</v>
      </c>
      <c r="AA45" s="20">
        <v>155833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25312655</v>
      </c>
      <c r="D48" s="29">
        <f t="shared" ref="D48:Y48" si="1">SUM(D35:D47)</f>
        <v>0</v>
      </c>
      <c r="E48" s="30">
        <f t="shared" si="1"/>
        <v>25635891</v>
      </c>
      <c r="F48" s="31">
        <f t="shared" si="1"/>
        <v>34058881</v>
      </c>
      <c r="G48" s="31">
        <f t="shared" si="1"/>
        <v>1234641</v>
      </c>
      <c r="H48" s="31">
        <f t="shared" si="1"/>
        <v>2377279</v>
      </c>
      <c r="I48" s="31">
        <f t="shared" si="1"/>
        <v>3965485</v>
      </c>
      <c r="J48" s="31">
        <f t="shared" si="1"/>
        <v>7577405</v>
      </c>
      <c r="K48" s="31">
        <f t="shared" si="1"/>
        <v>2603142</v>
      </c>
      <c r="L48" s="31">
        <f t="shared" si="1"/>
        <v>1638938</v>
      </c>
      <c r="M48" s="31">
        <f t="shared" si="1"/>
        <v>9357876</v>
      </c>
      <c r="N48" s="31">
        <f t="shared" si="1"/>
        <v>13599956</v>
      </c>
      <c r="O48" s="31">
        <f t="shared" si="1"/>
        <v>3538363</v>
      </c>
      <c r="P48" s="31">
        <f t="shared" si="1"/>
        <v>3372708</v>
      </c>
      <c r="Q48" s="31">
        <f t="shared" si="1"/>
        <v>-2613882</v>
      </c>
      <c r="R48" s="31">
        <f t="shared" si="1"/>
        <v>4297189</v>
      </c>
      <c r="S48" s="31">
        <f t="shared" si="1"/>
        <v>2288986</v>
      </c>
      <c r="T48" s="31">
        <f t="shared" si="1"/>
        <v>4819812</v>
      </c>
      <c r="U48" s="31">
        <f t="shared" si="1"/>
        <v>5711227</v>
      </c>
      <c r="V48" s="31">
        <f t="shared" si="1"/>
        <v>12820025</v>
      </c>
      <c r="W48" s="31">
        <f t="shared" si="1"/>
        <v>38294575</v>
      </c>
      <c r="X48" s="31">
        <f t="shared" si="1"/>
        <v>34058881</v>
      </c>
      <c r="Y48" s="31">
        <f t="shared" si="1"/>
        <v>4235694</v>
      </c>
      <c r="Z48" s="32">
        <f>+IF(X48&lt;&gt;0,+(Y48/X48)*100,0)</f>
        <v>12.436386268826624</v>
      </c>
      <c r="AA48" s="29">
        <f>SUM(AA35:AA47)</f>
        <v>34058881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24673289</v>
      </c>
      <c r="D49" s="39">
        <f t="shared" si="2"/>
        <v>0</v>
      </c>
      <c r="E49" s="40">
        <f t="shared" si="2"/>
        <v>28895821</v>
      </c>
      <c r="F49" s="41">
        <f t="shared" si="2"/>
        <v>20472831</v>
      </c>
      <c r="G49" s="41">
        <f t="shared" si="2"/>
        <v>3076192</v>
      </c>
      <c r="H49" s="41">
        <f t="shared" si="2"/>
        <v>16011852</v>
      </c>
      <c r="I49" s="41">
        <f t="shared" si="2"/>
        <v>-13521393</v>
      </c>
      <c r="J49" s="41">
        <f t="shared" si="2"/>
        <v>5566651</v>
      </c>
      <c r="K49" s="41">
        <f t="shared" si="2"/>
        <v>1696558</v>
      </c>
      <c r="L49" s="41">
        <f t="shared" si="2"/>
        <v>2734511</v>
      </c>
      <c r="M49" s="41">
        <f t="shared" si="2"/>
        <v>-5197870</v>
      </c>
      <c r="N49" s="41">
        <f t="shared" si="2"/>
        <v>-766801</v>
      </c>
      <c r="O49" s="41">
        <f t="shared" si="2"/>
        <v>815851</v>
      </c>
      <c r="P49" s="41">
        <f t="shared" si="2"/>
        <v>307834</v>
      </c>
      <c r="Q49" s="41">
        <f t="shared" si="2"/>
        <v>6756350</v>
      </c>
      <c r="R49" s="41">
        <f t="shared" si="2"/>
        <v>7880035</v>
      </c>
      <c r="S49" s="41">
        <f t="shared" si="2"/>
        <v>1896936</v>
      </c>
      <c r="T49" s="41">
        <f t="shared" si="2"/>
        <v>-630975</v>
      </c>
      <c r="U49" s="41">
        <f t="shared" si="2"/>
        <v>-2598123</v>
      </c>
      <c r="V49" s="41">
        <f t="shared" si="2"/>
        <v>-1332162</v>
      </c>
      <c r="W49" s="41">
        <f t="shared" si="2"/>
        <v>11347723</v>
      </c>
      <c r="X49" s="41">
        <f t="shared" si="2"/>
        <v>20472831</v>
      </c>
      <c r="Y49" s="41">
        <f t="shared" si="2"/>
        <v>-9125108</v>
      </c>
      <c r="Z49" s="42">
        <f>+IF(X49&lt;&gt;0,+(Y49/X49)*100,0)</f>
        <v>-44.571793710405757</v>
      </c>
      <c r="AA49" s="39">
        <f>+AA33-AA48</f>
        <v>20472831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24673289</v>
      </c>
      <c r="D52" s="48">
        <f t="shared" si="3"/>
        <v>0</v>
      </c>
      <c r="E52" s="49">
        <f t="shared" si="3"/>
        <v>28895821</v>
      </c>
      <c r="F52" s="50">
        <f t="shared" si="3"/>
        <v>20472831</v>
      </c>
      <c r="G52" s="50">
        <f t="shared" si="3"/>
        <v>3076192</v>
      </c>
      <c r="H52" s="50">
        <f t="shared" si="3"/>
        <v>16011852</v>
      </c>
      <c r="I52" s="50">
        <f t="shared" si="3"/>
        <v>-13521393</v>
      </c>
      <c r="J52" s="50">
        <f t="shared" si="3"/>
        <v>5566651</v>
      </c>
      <c r="K52" s="50">
        <f t="shared" si="3"/>
        <v>1696558</v>
      </c>
      <c r="L52" s="50">
        <f t="shared" si="3"/>
        <v>2734511</v>
      </c>
      <c r="M52" s="50">
        <f t="shared" si="3"/>
        <v>-5197870</v>
      </c>
      <c r="N52" s="50">
        <f t="shared" si="3"/>
        <v>-766801</v>
      </c>
      <c r="O52" s="50">
        <f t="shared" si="3"/>
        <v>815851</v>
      </c>
      <c r="P52" s="50">
        <f t="shared" si="3"/>
        <v>307834</v>
      </c>
      <c r="Q52" s="50">
        <f t="shared" si="3"/>
        <v>6756350</v>
      </c>
      <c r="R52" s="50">
        <f t="shared" si="3"/>
        <v>7880035</v>
      </c>
      <c r="S52" s="50">
        <f t="shared" si="3"/>
        <v>1896936</v>
      </c>
      <c r="T52" s="50">
        <f t="shared" si="3"/>
        <v>-630975</v>
      </c>
      <c r="U52" s="50">
        <f t="shared" si="3"/>
        <v>-2598123</v>
      </c>
      <c r="V52" s="50">
        <f t="shared" si="3"/>
        <v>-1332162</v>
      </c>
      <c r="W52" s="50">
        <f t="shared" si="3"/>
        <v>11347723</v>
      </c>
      <c r="X52" s="50">
        <f t="shared" si="3"/>
        <v>20472831</v>
      </c>
      <c r="Y52" s="50">
        <f t="shared" si="3"/>
        <v>-9125108</v>
      </c>
      <c r="Z52" s="51">
        <f>+IF(X52&lt;&gt;0,+(Y52/X52)*100,0)</f>
        <v>-44.571793710405757</v>
      </c>
      <c r="AA52" s="48">
        <f>SUM(AA49:AA51)</f>
        <v>20472831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24673289</v>
      </c>
      <c r="D54" s="54">
        <f>+D52-D53</f>
        <v>0</v>
      </c>
      <c r="E54" s="55">
        <f t="shared" si="4"/>
        <v>28895821</v>
      </c>
      <c r="F54" s="56">
        <f t="shared" si="4"/>
        <v>20472831</v>
      </c>
      <c r="G54" s="56">
        <f t="shared" si="4"/>
        <v>3076192</v>
      </c>
      <c r="H54" s="56">
        <f t="shared" si="4"/>
        <v>16011852</v>
      </c>
      <c r="I54" s="56">
        <f t="shared" si="4"/>
        <v>-13521393</v>
      </c>
      <c r="J54" s="56">
        <f t="shared" si="4"/>
        <v>5566651</v>
      </c>
      <c r="K54" s="56">
        <f t="shared" si="4"/>
        <v>1696558</v>
      </c>
      <c r="L54" s="56">
        <f t="shared" si="4"/>
        <v>2734511</v>
      </c>
      <c r="M54" s="56">
        <f t="shared" si="4"/>
        <v>-5197870</v>
      </c>
      <c r="N54" s="56">
        <f t="shared" si="4"/>
        <v>-766801</v>
      </c>
      <c r="O54" s="56">
        <f t="shared" si="4"/>
        <v>815851</v>
      </c>
      <c r="P54" s="56">
        <f t="shared" si="4"/>
        <v>307834</v>
      </c>
      <c r="Q54" s="56">
        <f t="shared" si="4"/>
        <v>6756350</v>
      </c>
      <c r="R54" s="56">
        <f t="shared" si="4"/>
        <v>7880035</v>
      </c>
      <c r="S54" s="56">
        <f t="shared" si="4"/>
        <v>1896936</v>
      </c>
      <c r="T54" s="56">
        <f t="shared" si="4"/>
        <v>-630975</v>
      </c>
      <c r="U54" s="56">
        <f t="shared" si="4"/>
        <v>-2598123</v>
      </c>
      <c r="V54" s="56">
        <f t="shared" si="4"/>
        <v>-1332162</v>
      </c>
      <c r="W54" s="56">
        <f t="shared" si="4"/>
        <v>11347723</v>
      </c>
      <c r="X54" s="56">
        <f t="shared" si="4"/>
        <v>20472831</v>
      </c>
      <c r="Y54" s="56">
        <f t="shared" si="4"/>
        <v>-9125108</v>
      </c>
      <c r="Z54" s="57">
        <f>+IF(X54&lt;&gt;0,+(Y54/X54)*100,0)</f>
        <v>-44.571793710405757</v>
      </c>
      <c r="AA54" s="54">
        <f>+AA52-AA53</f>
        <v>20472831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24673289</v>
      </c>
      <c r="D57" s="48">
        <f>SUM(D54:D56)</f>
        <v>0</v>
      </c>
      <c r="E57" s="49">
        <f t="shared" si="5"/>
        <v>28895821</v>
      </c>
      <c r="F57" s="50">
        <f t="shared" si="5"/>
        <v>20472831</v>
      </c>
      <c r="G57" s="50">
        <f t="shared" si="5"/>
        <v>3076192</v>
      </c>
      <c r="H57" s="50">
        <f t="shared" si="5"/>
        <v>16011852</v>
      </c>
      <c r="I57" s="50">
        <f t="shared" si="5"/>
        <v>-13521393</v>
      </c>
      <c r="J57" s="50">
        <f t="shared" si="5"/>
        <v>5566651</v>
      </c>
      <c r="K57" s="50">
        <f t="shared" si="5"/>
        <v>1696558</v>
      </c>
      <c r="L57" s="50">
        <f t="shared" si="5"/>
        <v>2734511</v>
      </c>
      <c r="M57" s="50">
        <f t="shared" si="5"/>
        <v>-5197870</v>
      </c>
      <c r="N57" s="50">
        <f t="shared" si="5"/>
        <v>-766801</v>
      </c>
      <c r="O57" s="50">
        <f t="shared" si="5"/>
        <v>815851</v>
      </c>
      <c r="P57" s="50">
        <f t="shared" si="5"/>
        <v>307834</v>
      </c>
      <c r="Q57" s="50">
        <f t="shared" si="5"/>
        <v>6756350</v>
      </c>
      <c r="R57" s="50">
        <f t="shared" si="5"/>
        <v>7880035</v>
      </c>
      <c r="S57" s="50">
        <f t="shared" si="5"/>
        <v>1896936</v>
      </c>
      <c r="T57" s="50">
        <f t="shared" si="5"/>
        <v>-630975</v>
      </c>
      <c r="U57" s="50">
        <f t="shared" si="5"/>
        <v>-2598123</v>
      </c>
      <c r="V57" s="50">
        <f t="shared" si="5"/>
        <v>-1332162</v>
      </c>
      <c r="W57" s="50">
        <f t="shared" si="5"/>
        <v>11347723</v>
      </c>
      <c r="X57" s="50">
        <f t="shared" si="5"/>
        <v>20472831</v>
      </c>
      <c r="Y57" s="50">
        <f t="shared" si="5"/>
        <v>-9125108</v>
      </c>
      <c r="Z57" s="51">
        <f>+IF(X57&lt;&gt;0,+(Y57/X57)*100,0)</f>
        <v>-44.571793710405757</v>
      </c>
      <c r="AA57" s="48">
        <f>SUM(AA54:AA56)</f>
        <v>20472831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24673289</v>
      </c>
      <c r="D60" s="65">
        <f>SUM(D57:D59)</f>
        <v>0</v>
      </c>
      <c r="E60" s="66">
        <f t="shared" si="6"/>
        <v>28895821</v>
      </c>
      <c r="F60" s="67">
        <f t="shared" si="6"/>
        <v>20472831</v>
      </c>
      <c r="G60" s="67">
        <f t="shared" si="6"/>
        <v>3076192</v>
      </c>
      <c r="H60" s="67">
        <f t="shared" si="6"/>
        <v>16011852</v>
      </c>
      <c r="I60" s="67">
        <f t="shared" si="6"/>
        <v>-13521393</v>
      </c>
      <c r="J60" s="67">
        <f t="shared" si="6"/>
        <v>5566651</v>
      </c>
      <c r="K60" s="67">
        <f t="shared" si="6"/>
        <v>1696558</v>
      </c>
      <c r="L60" s="67">
        <f t="shared" si="6"/>
        <v>2734511</v>
      </c>
      <c r="M60" s="67">
        <f t="shared" si="6"/>
        <v>-5197870</v>
      </c>
      <c r="N60" s="67">
        <f t="shared" si="6"/>
        <v>-766801</v>
      </c>
      <c r="O60" s="67">
        <f t="shared" si="6"/>
        <v>815851</v>
      </c>
      <c r="P60" s="67">
        <f t="shared" si="6"/>
        <v>307834</v>
      </c>
      <c r="Q60" s="67">
        <f t="shared" si="6"/>
        <v>6756350</v>
      </c>
      <c r="R60" s="67">
        <f t="shared" si="6"/>
        <v>7880035</v>
      </c>
      <c r="S60" s="67">
        <f t="shared" si="6"/>
        <v>1896936</v>
      </c>
      <c r="T60" s="67">
        <f t="shared" si="6"/>
        <v>-630975</v>
      </c>
      <c r="U60" s="67">
        <f t="shared" si="6"/>
        <v>-2598123</v>
      </c>
      <c r="V60" s="67">
        <f t="shared" si="6"/>
        <v>-1332162</v>
      </c>
      <c r="W60" s="67">
        <f t="shared" si="6"/>
        <v>11347723</v>
      </c>
      <c r="X60" s="67">
        <f t="shared" si="6"/>
        <v>20472831</v>
      </c>
      <c r="Y60" s="67">
        <f t="shared" si="6"/>
        <v>-9125108</v>
      </c>
      <c r="Z60" s="68">
        <f>+IF(X60&lt;&gt;0,+(Y60/X60)*100,0)</f>
        <v>-44.571793710405757</v>
      </c>
      <c r="AA60" s="65">
        <f>SUM(AA57:AA59)</f>
        <v>20472831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23106</v>
      </c>
      <c r="H27" s="22">
        <v>23574</v>
      </c>
      <c r="I27" s="22">
        <v>23989</v>
      </c>
      <c r="J27" s="22">
        <v>70669</v>
      </c>
      <c r="K27" s="22">
        <v>23318</v>
      </c>
      <c r="L27" s="22">
        <v>24151</v>
      </c>
      <c r="M27" s="22">
        <v>24060</v>
      </c>
      <c r="N27" s="22">
        <v>71529</v>
      </c>
      <c r="O27" s="22">
        <v>24408</v>
      </c>
      <c r="P27" s="22">
        <v>24239</v>
      </c>
      <c r="Q27" s="22">
        <v>24542</v>
      </c>
      <c r="R27" s="22">
        <v>73189</v>
      </c>
      <c r="S27" s="22">
        <v>24900</v>
      </c>
      <c r="T27" s="22">
        <v>25107</v>
      </c>
      <c r="U27" s="22">
        <v>24859</v>
      </c>
      <c r="V27" s="22">
        <v>74866</v>
      </c>
      <c r="W27" s="22">
        <v>290253</v>
      </c>
      <c r="X27" s="22"/>
      <c r="Y27" s="22">
        <v>290253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53346</v>
      </c>
      <c r="H29" s="22">
        <v>53277</v>
      </c>
      <c r="I29" s="22">
        <v>53277</v>
      </c>
      <c r="J29" s="22">
        <v>159900</v>
      </c>
      <c r="K29" s="22">
        <v>53277</v>
      </c>
      <c r="L29" s="22">
        <v>53346</v>
      </c>
      <c r="M29" s="22">
        <v>53346</v>
      </c>
      <c r="N29" s="22">
        <v>159969</v>
      </c>
      <c r="O29" s="22">
        <v>53346</v>
      </c>
      <c r="P29" s="22">
        <v>53277</v>
      </c>
      <c r="Q29" s="22">
        <v>53277</v>
      </c>
      <c r="R29" s="22">
        <v>159900</v>
      </c>
      <c r="S29" s="22">
        <v>53414</v>
      </c>
      <c r="T29" s="22">
        <v>53414</v>
      </c>
      <c r="U29" s="22">
        <v>53346</v>
      </c>
      <c r="V29" s="22">
        <v>160174</v>
      </c>
      <c r="W29" s="22">
        <v>639943</v>
      </c>
      <c r="X29" s="22"/>
      <c r="Y29" s="22">
        <v>639943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76452</v>
      </c>
      <c r="H33" s="31">
        <f t="shared" si="0"/>
        <v>76851</v>
      </c>
      <c r="I33" s="31">
        <f t="shared" si="0"/>
        <v>77266</v>
      </c>
      <c r="J33" s="31">
        <f t="shared" si="0"/>
        <v>230569</v>
      </c>
      <c r="K33" s="31">
        <f t="shared" si="0"/>
        <v>76595</v>
      </c>
      <c r="L33" s="31">
        <f t="shared" si="0"/>
        <v>77497</v>
      </c>
      <c r="M33" s="31">
        <f t="shared" si="0"/>
        <v>77406</v>
      </c>
      <c r="N33" s="31">
        <f t="shared" si="0"/>
        <v>231498</v>
      </c>
      <c r="O33" s="31">
        <f t="shared" si="0"/>
        <v>77754</v>
      </c>
      <c r="P33" s="31">
        <f t="shared" si="0"/>
        <v>77516</v>
      </c>
      <c r="Q33" s="31">
        <f t="shared" si="0"/>
        <v>77819</v>
      </c>
      <c r="R33" s="31">
        <f t="shared" si="0"/>
        <v>233089</v>
      </c>
      <c r="S33" s="31">
        <f t="shared" si="0"/>
        <v>78314</v>
      </c>
      <c r="T33" s="31">
        <f t="shared" si="0"/>
        <v>78521</v>
      </c>
      <c r="U33" s="31">
        <f t="shared" si="0"/>
        <v>78205</v>
      </c>
      <c r="V33" s="31">
        <f t="shared" si="0"/>
        <v>235040</v>
      </c>
      <c r="W33" s="31">
        <f t="shared" si="0"/>
        <v>930196</v>
      </c>
      <c r="X33" s="31">
        <f t="shared" si="0"/>
        <v>0</v>
      </c>
      <c r="Y33" s="31">
        <f t="shared" si="0"/>
        <v>930196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1766349</v>
      </c>
      <c r="F35" s="22">
        <v>1766349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1766349</v>
      </c>
      <c r="Y35" s="22">
        <v>-1766349</v>
      </c>
      <c r="Z35" s="23">
        <v>-100</v>
      </c>
      <c r="AA35" s="20">
        <v>1766349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117262131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247322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117509453</v>
      </c>
      <c r="D48" s="29">
        <f t="shared" ref="D48:Y48" si="1">SUM(D35:D47)</f>
        <v>0</v>
      </c>
      <c r="E48" s="30">
        <f t="shared" si="1"/>
        <v>1766349</v>
      </c>
      <c r="F48" s="31">
        <f t="shared" si="1"/>
        <v>1766349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1766349</v>
      </c>
      <c r="Y48" s="31">
        <f t="shared" si="1"/>
        <v>-1766349</v>
      </c>
      <c r="Z48" s="32">
        <f>+IF(X48&lt;&gt;0,+(Y48/X48)*100,0)</f>
        <v>-100</v>
      </c>
      <c r="AA48" s="29">
        <f>SUM(AA35:AA47)</f>
        <v>1766349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-117509453</v>
      </c>
      <c r="D49" s="39">
        <f t="shared" si="2"/>
        <v>0</v>
      </c>
      <c r="E49" s="40">
        <f t="shared" si="2"/>
        <v>-1766349</v>
      </c>
      <c r="F49" s="41">
        <f t="shared" si="2"/>
        <v>-1766349</v>
      </c>
      <c r="G49" s="41">
        <f t="shared" si="2"/>
        <v>76452</v>
      </c>
      <c r="H49" s="41">
        <f t="shared" si="2"/>
        <v>76851</v>
      </c>
      <c r="I49" s="41">
        <f t="shared" si="2"/>
        <v>77266</v>
      </c>
      <c r="J49" s="41">
        <f t="shared" si="2"/>
        <v>230569</v>
      </c>
      <c r="K49" s="41">
        <f t="shared" si="2"/>
        <v>76595</v>
      </c>
      <c r="L49" s="41">
        <f t="shared" si="2"/>
        <v>77497</v>
      </c>
      <c r="M49" s="41">
        <f t="shared" si="2"/>
        <v>77406</v>
      </c>
      <c r="N49" s="41">
        <f t="shared" si="2"/>
        <v>231498</v>
      </c>
      <c r="O49" s="41">
        <f t="shared" si="2"/>
        <v>77754</v>
      </c>
      <c r="P49" s="41">
        <f t="shared" si="2"/>
        <v>77516</v>
      </c>
      <c r="Q49" s="41">
        <f t="shared" si="2"/>
        <v>77819</v>
      </c>
      <c r="R49" s="41">
        <f t="shared" si="2"/>
        <v>233089</v>
      </c>
      <c r="S49" s="41">
        <f t="shared" si="2"/>
        <v>78314</v>
      </c>
      <c r="T49" s="41">
        <f t="shared" si="2"/>
        <v>78521</v>
      </c>
      <c r="U49" s="41">
        <f t="shared" si="2"/>
        <v>78205</v>
      </c>
      <c r="V49" s="41">
        <f t="shared" si="2"/>
        <v>235040</v>
      </c>
      <c r="W49" s="41">
        <f t="shared" si="2"/>
        <v>930196</v>
      </c>
      <c r="X49" s="41">
        <f t="shared" si="2"/>
        <v>-1766349</v>
      </c>
      <c r="Y49" s="41">
        <f t="shared" si="2"/>
        <v>2696545</v>
      </c>
      <c r="Z49" s="42">
        <f>+IF(X49&lt;&gt;0,+(Y49/X49)*100,0)</f>
        <v>-152.66207301048661</v>
      </c>
      <c r="AA49" s="39">
        <f>+AA33-AA48</f>
        <v>-1766349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-117509453</v>
      </c>
      <c r="D52" s="48">
        <f t="shared" si="3"/>
        <v>0</v>
      </c>
      <c r="E52" s="49">
        <f t="shared" si="3"/>
        <v>-1766349</v>
      </c>
      <c r="F52" s="50">
        <f t="shared" si="3"/>
        <v>-1766349</v>
      </c>
      <c r="G52" s="50">
        <f t="shared" si="3"/>
        <v>76452</v>
      </c>
      <c r="H52" s="50">
        <f t="shared" si="3"/>
        <v>76851</v>
      </c>
      <c r="I52" s="50">
        <f t="shared" si="3"/>
        <v>77266</v>
      </c>
      <c r="J52" s="50">
        <f t="shared" si="3"/>
        <v>230569</v>
      </c>
      <c r="K52" s="50">
        <f t="shared" si="3"/>
        <v>76595</v>
      </c>
      <c r="L52" s="50">
        <f t="shared" si="3"/>
        <v>77497</v>
      </c>
      <c r="M52" s="50">
        <f t="shared" si="3"/>
        <v>77406</v>
      </c>
      <c r="N52" s="50">
        <f t="shared" si="3"/>
        <v>231498</v>
      </c>
      <c r="O52" s="50">
        <f t="shared" si="3"/>
        <v>77754</v>
      </c>
      <c r="P52" s="50">
        <f t="shared" si="3"/>
        <v>77516</v>
      </c>
      <c r="Q52" s="50">
        <f t="shared" si="3"/>
        <v>77819</v>
      </c>
      <c r="R52" s="50">
        <f t="shared" si="3"/>
        <v>233089</v>
      </c>
      <c r="S52" s="50">
        <f t="shared" si="3"/>
        <v>78314</v>
      </c>
      <c r="T52" s="50">
        <f t="shared" si="3"/>
        <v>78521</v>
      </c>
      <c r="U52" s="50">
        <f t="shared" si="3"/>
        <v>78205</v>
      </c>
      <c r="V52" s="50">
        <f t="shared" si="3"/>
        <v>235040</v>
      </c>
      <c r="W52" s="50">
        <f t="shared" si="3"/>
        <v>930196</v>
      </c>
      <c r="X52" s="50">
        <f t="shared" si="3"/>
        <v>-1766349</v>
      </c>
      <c r="Y52" s="50">
        <f t="shared" si="3"/>
        <v>2696545</v>
      </c>
      <c r="Z52" s="51">
        <f>+IF(X52&lt;&gt;0,+(Y52/X52)*100,0)</f>
        <v>-152.66207301048661</v>
      </c>
      <c r="AA52" s="48">
        <f>SUM(AA49:AA51)</f>
        <v>-1766349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-117509453</v>
      </c>
      <c r="D54" s="54">
        <f>+D52-D53</f>
        <v>0</v>
      </c>
      <c r="E54" s="55">
        <f t="shared" si="4"/>
        <v>-1766349</v>
      </c>
      <c r="F54" s="56">
        <f t="shared" si="4"/>
        <v>-1766349</v>
      </c>
      <c r="G54" s="56">
        <f t="shared" si="4"/>
        <v>76452</v>
      </c>
      <c r="H54" s="56">
        <f t="shared" si="4"/>
        <v>76851</v>
      </c>
      <c r="I54" s="56">
        <f t="shared" si="4"/>
        <v>77266</v>
      </c>
      <c r="J54" s="56">
        <f t="shared" si="4"/>
        <v>230569</v>
      </c>
      <c r="K54" s="56">
        <f t="shared" si="4"/>
        <v>76595</v>
      </c>
      <c r="L54" s="56">
        <f t="shared" si="4"/>
        <v>77497</v>
      </c>
      <c r="M54" s="56">
        <f t="shared" si="4"/>
        <v>77406</v>
      </c>
      <c r="N54" s="56">
        <f t="shared" si="4"/>
        <v>231498</v>
      </c>
      <c r="O54" s="56">
        <f t="shared" si="4"/>
        <v>77754</v>
      </c>
      <c r="P54" s="56">
        <f t="shared" si="4"/>
        <v>77516</v>
      </c>
      <c r="Q54" s="56">
        <f t="shared" si="4"/>
        <v>77819</v>
      </c>
      <c r="R54" s="56">
        <f t="shared" si="4"/>
        <v>233089</v>
      </c>
      <c r="S54" s="56">
        <f t="shared" si="4"/>
        <v>78314</v>
      </c>
      <c r="T54" s="56">
        <f t="shared" si="4"/>
        <v>78521</v>
      </c>
      <c r="U54" s="56">
        <f t="shared" si="4"/>
        <v>78205</v>
      </c>
      <c r="V54" s="56">
        <f t="shared" si="4"/>
        <v>235040</v>
      </c>
      <c r="W54" s="56">
        <f t="shared" si="4"/>
        <v>930196</v>
      </c>
      <c r="X54" s="56">
        <f t="shared" si="4"/>
        <v>-1766349</v>
      </c>
      <c r="Y54" s="56">
        <f t="shared" si="4"/>
        <v>2696545</v>
      </c>
      <c r="Z54" s="57">
        <f>+IF(X54&lt;&gt;0,+(Y54/X54)*100,0)</f>
        <v>-152.66207301048661</v>
      </c>
      <c r="AA54" s="54">
        <f>+AA52-AA53</f>
        <v>-1766349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-117509453</v>
      </c>
      <c r="D57" s="48">
        <f>SUM(D54:D56)</f>
        <v>0</v>
      </c>
      <c r="E57" s="49">
        <f t="shared" si="5"/>
        <v>-1766349</v>
      </c>
      <c r="F57" s="50">
        <f t="shared" si="5"/>
        <v>-1766349</v>
      </c>
      <c r="G57" s="50">
        <f t="shared" si="5"/>
        <v>76452</v>
      </c>
      <c r="H57" s="50">
        <f t="shared" si="5"/>
        <v>76851</v>
      </c>
      <c r="I57" s="50">
        <f t="shared" si="5"/>
        <v>77266</v>
      </c>
      <c r="J57" s="50">
        <f t="shared" si="5"/>
        <v>230569</v>
      </c>
      <c r="K57" s="50">
        <f t="shared" si="5"/>
        <v>76595</v>
      </c>
      <c r="L57" s="50">
        <f t="shared" si="5"/>
        <v>77497</v>
      </c>
      <c r="M57" s="50">
        <f t="shared" si="5"/>
        <v>77406</v>
      </c>
      <c r="N57" s="50">
        <f t="shared" si="5"/>
        <v>231498</v>
      </c>
      <c r="O57" s="50">
        <f t="shared" si="5"/>
        <v>77754</v>
      </c>
      <c r="P57" s="50">
        <f t="shared" si="5"/>
        <v>77516</v>
      </c>
      <c r="Q57" s="50">
        <f t="shared" si="5"/>
        <v>77819</v>
      </c>
      <c r="R57" s="50">
        <f t="shared" si="5"/>
        <v>233089</v>
      </c>
      <c r="S57" s="50">
        <f t="shared" si="5"/>
        <v>78314</v>
      </c>
      <c r="T57" s="50">
        <f t="shared" si="5"/>
        <v>78521</v>
      </c>
      <c r="U57" s="50">
        <f t="shared" si="5"/>
        <v>78205</v>
      </c>
      <c r="V57" s="50">
        <f t="shared" si="5"/>
        <v>235040</v>
      </c>
      <c r="W57" s="50">
        <f t="shared" si="5"/>
        <v>930196</v>
      </c>
      <c r="X57" s="50">
        <f t="shared" si="5"/>
        <v>-1766349</v>
      </c>
      <c r="Y57" s="50">
        <f t="shared" si="5"/>
        <v>2696545</v>
      </c>
      <c r="Z57" s="51">
        <f>+IF(X57&lt;&gt;0,+(Y57/X57)*100,0)</f>
        <v>-152.66207301048661</v>
      </c>
      <c r="AA57" s="48">
        <f>SUM(AA54:AA56)</f>
        <v>-1766349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-117509453</v>
      </c>
      <c r="D60" s="65">
        <f>SUM(D57:D59)</f>
        <v>0</v>
      </c>
      <c r="E60" s="66">
        <f t="shared" si="6"/>
        <v>-1766349</v>
      </c>
      <c r="F60" s="67">
        <f t="shared" si="6"/>
        <v>-1766349</v>
      </c>
      <c r="G60" s="67">
        <f t="shared" si="6"/>
        <v>76452</v>
      </c>
      <c r="H60" s="67">
        <f t="shared" si="6"/>
        <v>76851</v>
      </c>
      <c r="I60" s="67">
        <f t="shared" si="6"/>
        <v>77266</v>
      </c>
      <c r="J60" s="67">
        <f t="shared" si="6"/>
        <v>230569</v>
      </c>
      <c r="K60" s="67">
        <f t="shared" si="6"/>
        <v>76595</v>
      </c>
      <c r="L60" s="67">
        <f t="shared" si="6"/>
        <v>77497</v>
      </c>
      <c r="M60" s="67">
        <f t="shared" si="6"/>
        <v>77406</v>
      </c>
      <c r="N60" s="67">
        <f t="shared" si="6"/>
        <v>231498</v>
      </c>
      <c r="O60" s="67">
        <f t="shared" si="6"/>
        <v>77754</v>
      </c>
      <c r="P60" s="67">
        <f t="shared" si="6"/>
        <v>77516</v>
      </c>
      <c r="Q60" s="67">
        <f t="shared" si="6"/>
        <v>77819</v>
      </c>
      <c r="R60" s="67">
        <f t="shared" si="6"/>
        <v>233089</v>
      </c>
      <c r="S60" s="67">
        <f t="shared" si="6"/>
        <v>78314</v>
      </c>
      <c r="T60" s="67">
        <f t="shared" si="6"/>
        <v>78521</v>
      </c>
      <c r="U60" s="67">
        <f t="shared" si="6"/>
        <v>78205</v>
      </c>
      <c r="V60" s="67">
        <f t="shared" si="6"/>
        <v>235040</v>
      </c>
      <c r="W60" s="67">
        <f t="shared" si="6"/>
        <v>930196</v>
      </c>
      <c r="X60" s="67">
        <f t="shared" si="6"/>
        <v>-1766349</v>
      </c>
      <c r="Y60" s="67">
        <f t="shared" si="6"/>
        <v>2696545</v>
      </c>
      <c r="Z60" s="68">
        <f>+IF(X60&lt;&gt;0,+(Y60/X60)*100,0)</f>
        <v>-152.66207301048661</v>
      </c>
      <c r="AA60" s="65">
        <f>SUM(AA57:AA59)</f>
        <v>-1766349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10520496</v>
      </c>
      <c r="D8" s="20"/>
      <c r="E8" s="21">
        <v>12393141</v>
      </c>
      <c r="F8" s="22">
        <v>12393141</v>
      </c>
      <c r="G8" s="22">
        <v>877943</v>
      </c>
      <c r="H8" s="22"/>
      <c r="I8" s="22">
        <v>836586</v>
      </c>
      <c r="J8" s="22">
        <v>1714529</v>
      </c>
      <c r="K8" s="22">
        <v>912604</v>
      </c>
      <c r="L8" s="22">
        <v>947547</v>
      </c>
      <c r="M8" s="22">
        <v>958914</v>
      </c>
      <c r="N8" s="22">
        <v>2819065</v>
      </c>
      <c r="O8" s="22">
        <v>761338</v>
      </c>
      <c r="P8" s="22">
        <v>1077420</v>
      </c>
      <c r="Q8" s="22">
        <v>964849</v>
      </c>
      <c r="R8" s="22">
        <v>2803607</v>
      </c>
      <c r="S8" s="22">
        <v>974779</v>
      </c>
      <c r="T8" s="22">
        <v>968775</v>
      </c>
      <c r="U8" s="22">
        <v>2320860</v>
      </c>
      <c r="V8" s="22">
        <v>4264414</v>
      </c>
      <c r="W8" s="22">
        <v>11601615</v>
      </c>
      <c r="X8" s="22">
        <v>12393141</v>
      </c>
      <c r="Y8" s="22">
        <v>-791526</v>
      </c>
      <c r="Z8" s="23">
        <v>-6.3868070249503335</v>
      </c>
      <c r="AA8" s="20">
        <v>12393141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3182950</v>
      </c>
      <c r="G13" s="22">
        <v>608072</v>
      </c>
      <c r="H13" s="22"/>
      <c r="I13" s="22">
        <v>604602</v>
      </c>
      <c r="J13" s="22">
        <v>1212674</v>
      </c>
      <c r="K13" s="22">
        <v>607738</v>
      </c>
      <c r="L13" s="22">
        <v>600616</v>
      </c>
      <c r="M13" s="22">
        <v>607148</v>
      </c>
      <c r="N13" s="22">
        <v>1815502</v>
      </c>
      <c r="O13" s="22">
        <v>598702</v>
      </c>
      <c r="P13" s="22">
        <v>606967</v>
      </c>
      <c r="Q13" s="22">
        <v>609327</v>
      </c>
      <c r="R13" s="22">
        <v>1814996</v>
      </c>
      <c r="S13" s="22">
        <v>614362</v>
      </c>
      <c r="T13" s="22">
        <v>615746</v>
      </c>
      <c r="U13" s="22">
        <v>601983</v>
      </c>
      <c r="V13" s="22">
        <v>1832091</v>
      </c>
      <c r="W13" s="22">
        <v>6675263</v>
      </c>
      <c r="X13" s="22">
        <v>3182950</v>
      </c>
      <c r="Y13" s="22">
        <v>3492313</v>
      </c>
      <c r="Z13" s="23">
        <v>109.71937982060666</v>
      </c>
      <c r="AA13" s="20">
        <v>3182950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10520496</v>
      </c>
      <c r="D33" s="29">
        <f t="shared" ref="D33:Y33" si="0">SUM(D6:D32)</f>
        <v>0</v>
      </c>
      <c r="E33" s="30">
        <f t="shared" si="0"/>
        <v>12393141</v>
      </c>
      <c r="F33" s="31">
        <f t="shared" si="0"/>
        <v>15576091</v>
      </c>
      <c r="G33" s="31">
        <f t="shared" si="0"/>
        <v>1486015</v>
      </c>
      <c r="H33" s="31">
        <f t="shared" si="0"/>
        <v>0</v>
      </c>
      <c r="I33" s="31">
        <f t="shared" si="0"/>
        <v>1441188</v>
      </c>
      <c r="J33" s="31">
        <f t="shared" si="0"/>
        <v>2927203</v>
      </c>
      <c r="K33" s="31">
        <f t="shared" si="0"/>
        <v>1520342</v>
      </c>
      <c r="L33" s="31">
        <f t="shared" si="0"/>
        <v>1548163</v>
      </c>
      <c r="M33" s="31">
        <f t="shared" si="0"/>
        <v>1566062</v>
      </c>
      <c r="N33" s="31">
        <f t="shared" si="0"/>
        <v>4634567</v>
      </c>
      <c r="O33" s="31">
        <f t="shared" si="0"/>
        <v>1360040</v>
      </c>
      <c r="P33" s="31">
        <f t="shared" si="0"/>
        <v>1684387</v>
      </c>
      <c r="Q33" s="31">
        <f t="shared" si="0"/>
        <v>1574176</v>
      </c>
      <c r="R33" s="31">
        <f t="shared" si="0"/>
        <v>4618603</v>
      </c>
      <c r="S33" s="31">
        <f t="shared" si="0"/>
        <v>1589141</v>
      </c>
      <c r="T33" s="31">
        <f t="shared" si="0"/>
        <v>1584521</v>
      </c>
      <c r="U33" s="31">
        <f t="shared" si="0"/>
        <v>2922843</v>
      </c>
      <c r="V33" s="31">
        <f t="shared" si="0"/>
        <v>6096505</v>
      </c>
      <c r="W33" s="31">
        <f t="shared" si="0"/>
        <v>18276878</v>
      </c>
      <c r="X33" s="31">
        <f t="shared" si="0"/>
        <v>15576091</v>
      </c>
      <c r="Y33" s="31">
        <f t="shared" si="0"/>
        <v>2700787</v>
      </c>
      <c r="Z33" s="32">
        <f>+IF(X33&lt;&gt;0,+(Y33/X33)*100,0)</f>
        <v>17.339311897959508</v>
      </c>
      <c r="AA33" s="29">
        <f>SUM(AA6:AA32)</f>
        <v>15576091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2294979</v>
      </c>
      <c r="D35" s="20"/>
      <c r="E35" s="21">
        <v>6153532</v>
      </c>
      <c r="F35" s="22">
        <v>3224532</v>
      </c>
      <c r="G35" s="22">
        <v>184725</v>
      </c>
      <c r="H35" s="22">
        <v>179507</v>
      </c>
      <c r="I35" s="22">
        <v>170306</v>
      </c>
      <c r="J35" s="22">
        <v>534538</v>
      </c>
      <c r="K35" s="22">
        <v>201536</v>
      </c>
      <c r="L35" s="22">
        <v>172668</v>
      </c>
      <c r="M35" s="22"/>
      <c r="N35" s="22">
        <v>374204</v>
      </c>
      <c r="O35" s="22">
        <v>242630</v>
      </c>
      <c r="P35" s="22">
        <v>195984</v>
      </c>
      <c r="Q35" s="22"/>
      <c r="R35" s="22">
        <v>438614</v>
      </c>
      <c r="S35" s="22">
        <v>182021</v>
      </c>
      <c r="T35" s="22">
        <v>191515</v>
      </c>
      <c r="U35" s="22">
        <v>205034</v>
      </c>
      <c r="V35" s="22">
        <v>578570</v>
      </c>
      <c r="W35" s="22">
        <v>1925926</v>
      </c>
      <c r="X35" s="22">
        <v>3224532</v>
      </c>
      <c r="Y35" s="22">
        <v>-1298606</v>
      </c>
      <c r="Z35" s="23">
        <v>-40.272696937105913</v>
      </c>
      <c r="AA35" s="20">
        <v>3224532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1903620</v>
      </c>
      <c r="F44" s="22">
        <v>28319</v>
      </c>
      <c r="G44" s="22">
        <v>-30250</v>
      </c>
      <c r="H44" s="22"/>
      <c r="I44" s="22">
        <v>-46126</v>
      </c>
      <c r="J44" s="22">
        <v>-76376</v>
      </c>
      <c r="K44" s="22">
        <v>97</v>
      </c>
      <c r="L44" s="22"/>
      <c r="M44" s="22"/>
      <c r="N44" s="22">
        <v>97</v>
      </c>
      <c r="O44" s="22"/>
      <c r="P44" s="22">
        <v>106948</v>
      </c>
      <c r="Q44" s="22"/>
      <c r="R44" s="22">
        <v>106948</v>
      </c>
      <c r="S44" s="22"/>
      <c r="T44" s="22"/>
      <c r="U44" s="22"/>
      <c r="V44" s="22"/>
      <c r="W44" s="22">
        <v>30669</v>
      </c>
      <c r="X44" s="22">
        <v>28319</v>
      </c>
      <c r="Y44" s="22">
        <v>2350</v>
      </c>
      <c r="Z44" s="23">
        <v>8.2983156184893527</v>
      </c>
      <c r="AA44" s="20">
        <v>28319</v>
      </c>
    </row>
    <row r="45" spans="1:27" x14ac:dyDescent="0.25">
      <c r="A45" s="19" t="s">
        <v>70</v>
      </c>
      <c r="B45" s="15" t="s">
        <v>32</v>
      </c>
      <c r="C45" s="20">
        <v>18696</v>
      </c>
      <c r="D45" s="20"/>
      <c r="E45" s="21">
        <v>30000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2313675</v>
      </c>
      <c r="D48" s="29">
        <f t="shared" ref="D48:Y48" si="1">SUM(D35:D47)</f>
        <v>0</v>
      </c>
      <c r="E48" s="30">
        <f t="shared" si="1"/>
        <v>8087152</v>
      </c>
      <c r="F48" s="31">
        <f t="shared" si="1"/>
        <v>3252851</v>
      </c>
      <c r="G48" s="31">
        <f t="shared" si="1"/>
        <v>154475</v>
      </c>
      <c r="H48" s="31">
        <f t="shared" si="1"/>
        <v>179507</v>
      </c>
      <c r="I48" s="31">
        <f t="shared" si="1"/>
        <v>124180</v>
      </c>
      <c r="J48" s="31">
        <f t="shared" si="1"/>
        <v>458162</v>
      </c>
      <c r="K48" s="31">
        <f t="shared" si="1"/>
        <v>201633</v>
      </c>
      <c r="L48" s="31">
        <f t="shared" si="1"/>
        <v>172668</v>
      </c>
      <c r="M48" s="31">
        <f t="shared" si="1"/>
        <v>0</v>
      </c>
      <c r="N48" s="31">
        <f t="shared" si="1"/>
        <v>374301</v>
      </c>
      <c r="O48" s="31">
        <f t="shared" si="1"/>
        <v>242630</v>
      </c>
      <c r="P48" s="31">
        <f t="shared" si="1"/>
        <v>302932</v>
      </c>
      <c r="Q48" s="31">
        <f t="shared" si="1"/>
        <v>0</v>
      </c>
      <c r="R48" s="31">
        <f t="shared" si="1"/>
        <v>545562</v>
      </c>
      <c r="S48" s="31">
        <f t="shared" si="1"/>
        <v>182021</v>
      </c>
      <c r="T48" s="31">
        <f t="shared" si="1"/>
        <v>191515</v>
      </c>
      <c r="U48" s="31">
        <f t="shared" si="1"/>
        <v>205034</v>
      </c>
      <c r="V48" s="31">
        <f t="shared" si="1"/>
        <v>578570</v>
      </c>
      <c r="W48" s="31">
        <f t="shared" si="1"/>
        <v>1956595</v>
      </c>
      <c r="X48" s="31">
        <f t="shared" si="1"/>
        <v>3252851</v>
      </c>
      <c r="Y48" s="31">
        <f t="shared" si="1"/>
        <v>-1296256</v>
      </c>
      <c r="Z48" s="32">
        <f>+IF(X48&lt;&gt;0,+(Y48/X48)*100,0)</f>
        <v>-39.849842492017004</v>
      </c>
      <c r="AA48" s="29">
        <f>SUM(AA35:AA47)</f>
        <v>3252851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8206821</v>
      </c>
      <c r="D49" s="39">
        <f t="shared" si="2"/>
        <v>0</v>
      </c>
      <c r="E49" s="40">
        <f t="shared" si="2"/>
        <v>4305989</v>
      </c>
      <c r="F49" s="41">
        <f t="shared" si="2"/>
        <v>12323240</v>
      </c>
      <c r="G49" s="41">
        <f t="shared" si="2"/>
        <v>1331540</v>
      </c>
      <c r="H49" s="41">
        <f t="shared" si="2"/>
        <v>-179507</v>
      </c>
      <c r="I49" s="41">
        <f t="shared" si="2"/>
        <v>1317008</v>
      </c>
      <c r="J49" s="41">
        <f t="shared" si="2"/>
        <v>2469041</v>
      </c>
      <c r="K49" s="41">
        <f t="shared" si="2"/>
        <v>1318709</v>
      </c>
      <c r="L49" s="41">
        <f t="shared" si="2"/>
        <v>1375495</v>
      </c>
      <c r="M49" s="41">
        <f t="shared" si="2"/>
        <v>1566062</v>
      </c>
      <c r="N49" s="41">
        <f t="shared" si="2"/>
        <v>4260266</v>
      </c>
      <c r="O49" s="41">
        <f t="shared" si="2"/>
        <v>1117410</v>
      </c>
      <c r="P49" s="41">
        <f t="shared" si="2"/>
        <v>1381455</v>
      </c>
      <c r="Q49" s="41">
        <f t="shared" si="2"/>
        <v>1574176</v>
      </c>
      <c r="R49" s="41">
        <f t="shared" si="2"/>
        <v>4073041</v>
      </c>
      <c r="S49" s="41">
        <f t="shared" si="2"/>
        <v>1407120</v>
      </c>
      <c r="T49" s="41">
        <f t="shared" si="2"/>
        <v>1393006</v>
      </c>
      <c r="U49" s="41">
        <f t="shared" si="2"/>
        <v>2717809</v>
      </c>
      <c r="V49" s="41">
        <f t="shared" si="2"/>
        <v>5517935</v>
      </c>
      <c r="W49" s="41">
        <f t="shared" si="2"/>
        <v>16320283</v>
      </c>
      <c r="X49" s="41">
        <f t="shared" si="2"/>
        <v>12323240</v>
      </c>
      <c r="Y49" s="41">
        <f t="shared" si="2"/>
        <v>3997043</v>
      </c>
      <c r="Z49" s="42">
        <f>+IF(X49&lt;&gt;0,+(Y49/X49)*100,0)</f>
        <v>32.435000860163399</v>
      </c>
      <c r="AA49" s="39">
        <f>+AA33-AA48</f>
        <v>12323240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8206821</v>
      </c>
      <c r="D52" s="48">
        <f t="shared" si="3"/>
        <v>0</v>
      </c>
      <c r="E52" s="49">
        <f t="shared" si="3"/>
        <v>4305989</v>
      </c>
      <c r="F52" s="50">
        <f t="shared" si="3"/>
        <v>12323240</v>
      </c>
      <c r="G52" s="50">
        <f t="shared" si="3"/>
        <v>1331540</v>
      </c>
      <c r="H52" s="50">
        <f t="shared" si="3"/>
        <v>-179507</v>
      </c>
      <c r="I52" s="50">
        <f t="shared" si="3"/>
        <v>1317008</v>
      </c>
      <c r="J52" s="50">
        <f t="shared" si="3"/>
        <v>2469041</v>
      </c>
      <c r="K52" s="50">
        <f t="shared" si="3"/>
        <v>1318709</v>
      </c>
      <c r="L52" s="50">
        <f t="shared" si="3"/>
        <v>1375495</v>
      </c>
      <c r="M52" s="50">
        <f t="shared" si="3"/>
        <v>1566062</v>
      </c>
      <c r="N52" s="50">
        <f t="shared" si="3"/>
        <v>4260266</v>
      </c>
      <c r="O52" s="50">
        <f t="shared" si="3"/>
        <v>1117410</v>
      </c>
      <c r="P52" s="50">
        <f t="shared" si="3"/>
        <v>1381455</v>
      </c>
      <c r="Q52" s="50">
        <f t="shared" si="3"/>
        <v>1574176</v>
      </c>
      <c r="R52" s="50">
        <f t="shared" si="3"/>
        <v>4073041</v>
      </c>
      <c r="S52" s="50">
        <f t="shared" si="3"/>
        <v>1407120</v>
      </c>
      <c r="T52" s="50">
        <f t="shared" si="3"/>
        <v>1393006</v>
      </c>
      <c r="U52" s="50">
        <f t="shared" si="3"/>
        <v>2717809</v>
      </c>
      <c r="V52" s="50">
        <f t="shared" si="3"/>
        <v>5517935</v>
      </c>
      <c r="W52" s="50">
        <f t="shared" si="3"/>
        <v>16320283</v>
      </c>
      <c r="X52" s="50">
        <f t="shared" si="3"/>
        <v>12323240</v>
      </c>
      <c r="Y52" s="50">
        <f t="shared" si="3"/>
        <v>3997043</v>
      </c>
      <c r="Z52" s="51">
        <f>+IF(X52&lt;&gt;0,+(Y52/X52)*100,0)</f>
        <v>32.435000860163399</v>
      </c>
      <c r="AA52" s="48">
        <f>SUM(AA49:AA51)</f>
        <v>12323240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8206821</v>
      </c>
      <c r="D54" s="54">
        <f>+D52-D53</f>
        <v>0</v>
      </c>
      <c r="E54" s="55">
        <f t="shared" si="4"/>
        <v>4305989</v>
      </c>
      <c r="F54" s="56">
        <f t="shared" si="4"/>
        <v>12323240</v>
      </c>
      <c r="G54" s="56">
        <f t="shared" si="4"/>
        <v>1331540</v>
      </c>
      <c r="H54" s="56">
        <f t="shared" si="4"/>
        <v>-179507</v>
      </c>
      <c r="I54" s="56">
        <f t="shared" si="4"/>
        <v>1317008</v>
      </c>
      <c r="J54" s="56">
        <f t="shared" si="4"/>
        <v>2469041</v>
      </c>
      <c r="K54" s="56">
        <f t="shared" si="4"/>
        <v>1318709</v>
      </c>
      <c r="L54" s="56">
        <f t="shared" si="4"/>
        <v>1375495</v>
      </c>
      <c r="M54" s="56">
        <f t="shared" si="4"/>
        <v>1566062</v>
      </c>
      <c r="N54" s="56">
        <f t="shared" si="4"/>
        <v>4260266</v>
      </c>
      <c r="O54" s="56">
        <f t="shared" si="4"/>
        <v>1117410</v>
      </c>
      <c r="P54" s="56">
        <f t="shared" si="4"/>
        <v>1381455</v>
      </c>
      <c r="Q54" s="56">
        <f t="shared" si="4"/>
        <v>1574176</v>
      </c>
      <c r="R54" s="56">
        <f t="shared" si="4"/>
        <v>4073041</v>
      </c>
      <c r="S54" s="56">
        <f t="shared" si="4"/>
        <v>1407120</v>
      </c>
      <c r="T54" s="56">
        <f t="shared" si="4"/>
        <v>1393006</v>
      </c>
      <c r="U54" s="56">
        <f t="shared" si="4"/>
        <v>2717809</v>
      </c>
      <c r="V54" s="56">
        <f t="shared" si="4"/>
        <v>5517935</v>
      </c>
      <c r="W54" s="56">
        <f t="shared" si="4"/>
        <v>16320283</v>
      </c>
      <c r="X54" s="56">
        <f t="shared" si="4"/>
        <v>12323240</v>
      </c>
      <c r="Y54" s="56">
        <f t="shared" si="4"/>
        <v>3997043</v>
      </c>
      <c r="Z54" s="57">
        <f>+IF(X54&lt;&gt;0,+(Y54/X54)*100,0)</f>
        <v>32.435000860163399</v>
      </c>
      <c r="AA54" s="54">
        <f>+AA52-AA53</f>
        <v>12323240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8206821</v>
      </c>
      <c r="D57" s="48">
        <f>SUM(D54:D56)</f>
        <v>0</v>
      </c>
      <c r="E57" s="49">
        <f t="shared" si="5"/>
        <v>4305989</v>
      </c>
      <c r="F57" s="50">
        <f t="shared" si="5"/>
        <v>12323240</v>
      </c>
      <c r="G57" s="50">
        <f t="shared" si="5"/>
        <v>1331540</v>
      </c>
      <c r="H57" s="50">
        <f t="shared" si="5"/>
        <v>-179507</v>
      </c>
      <c r="I57" s="50">
        <f t="shared" si="5"/>
        <v>1317008</v>
      </c>
      <c r="J57" s="50">
        <f t="shared" si="5"/>
        <v>2469041</v>
      </c>
      <c r="K57" s="50">
        <f t="shared" si="5"/>
        <v>1318709</v>
      </c>
      <c r="L57" s="50">
        <f t="shared" si="5"/>
        <v>1375495</v>
      </c>
      <c r="M57" s="50">
        <f t="shared" si="5"/>
        <v>1566062</v>
      </c>
      <c r="N57" s="50">
        <f t="shared" si="5"/>
        <v>4260266</v>
      </c>
      <c r="O57" s="50">
        <f t="shared" si="5"/>
        <v>1117410</v>
      </c>
      <c r="P57" s="50">
        <f t="shared" si="5"/>
        <v>1381455</v>
      </c>
      <c r="Q57" s="50">
        <f t="shared" si="5"/>
        <v>1574176</v>
      </c>
      <c r="R57" s="50">
        <f t="shared" si="5"/>
        <v>4073041</v>
      </c>
      <c r="S57" s="50">
        <f t="shared" si="5"/>
        <v>1407120</v>
      </c>
      <c r="T57" s="50">
        <f t="shared" si="5"/>
        <v>1393006</v>
      </c>
      <c r="U57" s="50">
        <f t="shared" si="5"/>
        <v>2717809</v>
      </c>
      <c r="V57" s="50">
        <f t="shared" si="5"/>
        <v>5517935</v>
      </c>
      <c r="W57" s="50">
        <f t="shared" si="5"/>
        <v>16320283</v>
      </c>
      <c r="X57" s="50">
        <f t="shared" si="5"/>
        <v>12323240</v>
      </c>
      <c r="Y57" s="50">
        <f t="shared" si="5"/>
        <v>3997043</v>
      </c>
      <c r="Z57" s="51">
        <f>+IF(X57&lt;&gt;0,+(Y57/X57)*100,0)</f>
        <v>32.435000860163399</v>
      </c>
      <c r="AA57" s="48">
        <f>SUM(AA54:AA56)</f>
        <v>12323240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8206821</v>
      </c>
      <c r="D60" s="65">
        <f>SUM(D57:D59)</f>
        <v>0</v>
      </c>
      <c r="E60" s="66">
        <f t="shared" si="6"/>
        <v>4305989</v>
      </c>
      <c r="F60" s="67">
        <f t="shared" si="6"/>
        <v>12323240</v>
      </c>
      <c r="G60" s="67">
        <f t="shared" si="6"/>
        <v>1331540</v>
      </c>
      <c r="H60" s="67">
        <f t="shared" si="6"/>
        <v>-179507</v>
      </c>
      <c r="I60" s="67">
        <f t="shared" si="6"/>
        <v>1317008</v>
      </c>
      <c r="J60" s="67">
        <f t="shared" si="6"/>
        <v>2469041</v>
      </c>
      <c r="K60" s="67">
        <f t="shared" si="6"/>
        <v>1318709</v>
      </c>
      <c r="L60" s="67">
        <f t="shared" si="6"/>
        <v>1375495</v>
      </c>
      <c r="M60" s="67">
        <f t="shared" si="6"/>
        <v>1566062</v>
      </c>
      <c r="N60" s="67">
        <f t="shared" si="6"/>
        <v>4260266</v>
      </c>
      <c r="O60" s="67">
        <f t="shared" si="6"/>
        <v>1117410</v>
      </c>
      <c r="P60" s="67">
        <f t="shared" si="6"/>
        <v>1381455</v>
      </c>
      <c r="Q60" s="67">
        <f t="shared" si="6"/>
        <v>1574176</v>
      </c>
      <c r="R60" s="67">
        <f t="shared" si="6"/>
        <v>4073041</v>
      </c>
      <c r="S60" s="67">
        <f t="shared" si="6"/>
        <v>1407120</v>
      </c>
      <c r="T60" s="67">
        <f t="shared" si="6"/>
        <v>1393006</v>
      </c>
      <c r="U60" s="67">
        <f t="shared" si="6"/>
        <v>2717809</v>
      </c>
      <c r="V60" s="67">
        <f t="shared" si="6"/>
        <v>5517935</v>
      </c>
      <c r="W60" s="67">
        <f t="shared" si="6"/>
        <v>16320283</v>
      </c>
      <c r="X60" s="67">
        <f t="shared" si="6"/>
        <v>12323240</v>
      </c>
      <c r="Y60" s="67">
        <f t="shared" si="6"/>
        <v>3997043</v>
      </c>
      <c r="Z60" s="68">
        <f>+IF(X60&lt;&gt;0,+(Y60/X60)*100,0)</f>
        <v>32.435000860163399</v>
      </c>
      <c r="AA60" s="65">
        <f>SUM(AA57:AA59)</f>
        <v>12323240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60291353</v>
      </c>
      <c r="D8" s="20"/>
      <c r="E8" s="21">
        <v>65101686</v>
      </c>
      <c r="F8" s="22">
        <v>65101686</v>
      </c>
      <c r="G8" s="22">
        <v>5049127</v>
      </c>
      <c r="H8" s="22">
        <v>5030032</v>
      </c>
      <c r="I8" s="22">
        <v>5028753</v>
      </c>
      <c r="J8" s="22">
        <v>15107912</v>
      </c>
      <c r="K8" s="22">
        <v>5007656</v>
      </c>
      <c r="L8" s="22">
        <v>4991599</v>
      </c>
      <c r="M8" s="22">
        <v>4985989</v>
      </c>
      <c r="N8" s="22">
        <v>14985244</v>
      </c>
      <c r="O8" s="22">
        <v>4990638</v>
      </c>
      <c r="P8" s="22">
        <v>4981882</v>
      </c>
      <c r="Q8" s="22">
        <v>4979684</v>
      </c>
      <c r="R8" s="22">
        <v>14952204</v>
      </c>
      <c r="S8" s="22">
        <v>5018650</v>
      </c>
      <c r="T8" s="22">
        <v>5273721</v>
      </c>
      <c r="U8" s="22">
        <v>5045752</v>
      </c>
      <c r="V8" s="22">
        <v>15338123</v>
      </c>
      <c r="W8" s="22">
        <v>60383483</v>
      </c>
      <c r="X8" s="22">
        <v>65101686</v>
      </c>
      <c r="Y8" s="22">
        <v>-4718203</v>
      </c>
      <c r="Z8" s="23">
        <v>-7.24743595734218</v>
      </c>
      <c r="AA8" s="20">
        <v>65101686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7890256</v>
      </c>
      <c r="D13" s="20"/>
      <c r="E13" s="21">
        <v>7956623</v>
      </c>
      <c r="F13" s="22">
        <v>7956623</v>
      </c>
      <c r="G13" s="22">
        <v>507425</v>
      </c>
      <c r="H13" s="22">
        <v>639536</v>
      </c>
      <c r="I13" s="22">
        <v>631166</v>
      </c>
      <c r="J13" s="22">
        <v>1778127</v>
      </c>
      <c r="K13" s="22">
        <v>653938</v>
      </c>
      <c r="L13" s="22">
        <v>521752</v>
      </c>
      <c r="M13" s="22">
        <v>542097</v>
      </c>
      <c r="N13" s="22">
        <v>1717787</v>
      </c>
      <c r="O13" s="22">
        <v>550533</v>
      </c>
      <c r="P13" s="22">
        <v>556351</v>
      </c>
      <c r="Q13" s="22">
        <v>542176</v>
      </c>
      <c r="R13" s="22">
        <v>1649060</v>
      </c>
      <c r="S13" s="22">
        <v>558003</v>
      </c>
      <c r="T13" s="22">
        <v>566442</v>
      </c>
      <c r="U13" s="22">
        <v>575306</v>
      </c>
      <c r="V13" s="22">
        <v>1699751</v>
      </c>
      <c r="W13" s="22">
        <v>6844725</v>
      </c>
      <c r="X13" s="22">
        <v>7956623</v>
      </c>
      <c r="Y13" s="22">
        <v>-1111898</v>
      </c>
      <c r="Z13" s="23">
        <v>-13.974496466654257</v>
      </c>
      <c r="AA13" s="20">
        <v>7956623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113764</v>
      </c>
      <c r="H29" s="22">
        <v>112564</v>
      </c>
      <c r="I29" s="22">
        <v>112564</v>
      </c>
      <c r="J29" s="22">
        <v>338892</v>
      </c>
      <c r="K29" s="22">
        <v>112564</v>
      </c>
      <c r="L29" s="22">
        <v>112564</v>
      </c>
      <c r="M29" s="22">
        <v>112564</v>
      </c>
      <c r="N29" s="22">
        <v>337692</v>
      </c>
      <c r="O29" s="22">
        <v>111764</v>
      </c>
      <c r="P29" s="22">
        <v>111684</v>
      </c>
      <c r="Q29" s="22">
        <v>111684</v>
      </c>
      <c r="R29" s="22">
        <v>335132</v>
      </c>
      <c r="S29" s="22">
        <v>111684</v>
      </c>
      <c r="T29" s="22">
        <v>111684</v>
      </c>
      <c r="U29" s="22">
        <v>111684</v>
      </c>
      <c r="V29" s="22">
        <v>335052</v>
      </c>
      <c r="W29" s="22">
        <v>1346768</v>
      </c>
      <c r="X29" s="22"/>
      <c r="Y29" s="22">
        <v>1346768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28179747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96361356</v>
      </c>
      <c r="D33" s="29">
        <f t="shared" ref="D33:Y33" si="0">SUM(D6:D32)</f>
        <v>0</v>
      </c>
      <c r="E33" s="30">
        <f t="shared" si="0"/>
        <v>73058309</v>
      </c>
      <c r="F33" s="31">
        <f t="shared" si="0"/>
        <v>73058309</v>
      </c>
      <c r="G33" s="31">
        <f t="shared" si="0"/>
        <v>5670316</v>
      </c>
      <c r="H33" s="31">
        <f t="shared" si="0"/>
        <v>5782132</v>
      </c>
      <c r="I33" s="31">
        <f t="shared" si="0"/>
        <v>5772483</v>
      </c>
      <c r="J33" s="31">
        <f t="shared" si="0"/>
        <v>17224931</v>
      </c>
      <c r="K33" s="31">
        <f t="shared" si="0"/>
        <v>5774158</v>
      </c>
      <c r="L33" s="31">
        <f t="shared" si="0"/>
        <v>5625915</v>
      </c>
      <c r="M33" s="31">
        <f t="shared" si="0"/>
        <v>5640650</v>
      </c>
      <c r="N33" s="31">
        <f t="shared" si="0"/>
        <v>17040723</v>
      </c>
      <c r="O33" s="31">
        <f t="shared" si="0"/>
        <v>5652935</v>
      </c>
      <c r="P33" s="31">
        <f t="shared" si="0"/>
        <v>5649917</v>
      </c>
      <c r="Q33" s="31">
        <f t="shared" si="0"/>
        <v>5633544</v>
      </c>
      <c r="R33" s="31">
        <f t="shared" si="0"/>
        <v>16936396</v>
      </c>
      <c r="S33" s="31">
        <f t="shared" si="0"/>
        <v>5688337</v>
      </c>
      <c r="T33" s="31">
        <f t="shared" si="0"/>
        <v>5951847</v>
      </c>
      <c r="U33" s="31">
        <f t="shared" si="0"/>
        <v>5732742</v>
      </c>
      <c r="V33" s="31">
        <f t="shared" si="0"/>
        <v>17372926</v>
      </c>
      <c r="W33" s="31">
        <f t="shared" si="0"/>
        <v>68574976</v>
      </c>
      <c r="X33" s="31">
        <f t="shared" si="0"/>
        <v>73058309</v>
      </c>
      <c r="Y33" s="31">
        <f t="shared" si="0"/>
        <v>-4483333</v>
      </c>
      <c r="Z33" s="32">
        <f>+IF(X33&lt;&gt;0,+(Y33/X33)*100,0)</f>
        <v>-6.1366503842841471</v>
      </c>
      <c r="AA33" s="29">
        <f>SUM(AA6:AA32)</f>
        <v>73058309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18061971</v>
      </c>
      <c r="D35" s="20"/>
      <c r="E35" s="21">
        <v>15076077</v>
      </c>
      <c r="F35" s="22">
        <v>15076077</v>
      </c>
      <c r="G35" s="22">
        <v>1651549</v>
      </c>
      <c r="H35" s="22">
        <v>1501263</v>
      </c>
      <c r="I35" s="22">
        <v>1701384</v>
      </c>
      <c r="J35" s="22">
        <v>4854196</v>
      </c>
      <c r="K35" s="22">
        <v>1661509</v>
      </c>
      <c r="L35" s="22">
        <v>1642397</v>
      </c>
      <c r="M35" s="22">
        <v>1517219</v>
      </c>
      <c r="N35" s="22">
        <v>4821125</v>
      </c>
      <c r="O35" s="22">
        <v>1604267</v>
      </c>
      <c r="P35" s="22">
        <v>1608220</v>
      </c>
      <c r="Q35" s="22">
        <v>1638930</v>
      </c>
      <c r="R35" s="22">
        <v>4851417</v>
      </c>
      <c r="S35" s="22">
        <v>1663652</v>
      </c>
      <c r="T35" s="22">
        <v>2147853</v>
      </c>
      <c r="U35" s="22">
        <v>2185483</v>
      </c>
      <c r="V35" s="22">
        <v>5996988</v>
      </c>
      <c r="W35" s="22">
        <v>20523726</v>
      </c>
      <c r="X35" s="22">
        <v>15076077</v>
      </c>
      <c r="Y35" s="22">
        <v>5447649</v>
      </c>
      <c r="Z35" s="23">
        <v>36.134393582627631</v>
      </c>
      <c r="AA35" s="20">
        <v>15076077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2702266</v>
      </c>
      <c r="D38" s="20"/>
      <c r="E38" s="21">
        <v>1629747</v>
      </c>
      <c r="F38" s="22">
        <v>2372088</v>
      </c>
      <c r="G38" s="22">
        <v>19334</v>
      </c>
      <c r="H38" s="22">
        <v>122687</v>
      </c>
      <c r="I38" s="22">
        <v>176217</v>
      </c>
      <c r="J38" s="22">
        <v>318238</v>
      </c>
      <c r="K38" s="22">
        <v>18949</v>
      </c>
      <c r="L38" s="22">
        <v>485912</v>
      </c>
      <c r="M38" s="22">
        <v>668609</v>
      </c>
      <c r="N38" s="22">
        <v>1173470</v>
      </c>
      <c r="O38" s="22">
        <v>14217</v>
      </c>
      <c r="P38" s="22">
        <v>62874</v>
      </c>
      <c r="Q38" s="22">
        <v>71121</v>
      </c>
      <c r="R38" s="22">
        <v>148212</v>
      </c>
      <c r="S38" s="22">
        <v>132533</v>
      </c>
      <c r="T38" s="22">
        <v>87607</v>
      </c>
      <c r="U38" s="22">
        <v>198675</v>
      </c>
      <c r="V38" s="22">
        <v>418815</v>
      </c>
      <c r="W38" s="22">
        <v>2058735</v>
      </c>
      <c r="X38" s="22">
        <v>2372088</v>
      </c>
      <c r="Y38" s="22">
        <v>-313353</v>
      </c>
      <c r="Z38" s="23">
        <v>-13.210007385897992</v>
      </c>
      <c r="AA38" s="20">
        <v>2372088</v>
      </c>
    </row>
    <row r="39" spans="1:27" x14ac:dyDescent="0.25">
      <c r="A39" s="19" t="s">
        <v>65</v>
      </c>
      <c r="B39" s="15" t="s">
        <v>32</v>
      </c>
      <c r="C39" s="20">
        <v>16535290</v>
      </c>
      <c r="D39" s="20"/>
      <c r="E39" s="21">
        <v>108570393</v>
      </c>
      <c r="F39" s="22">
        <v>93570393</v>
      </c>
      <c r="G39" s="22"/>
      <c r="H39" s="22"/>
      <c r="I39" s="22"/>
      <c r="J39" s="22"/>
      <c r="K39" s="22">
        <v>2236</v>
      </c>
      <c r="L39" s="22">
        <v>854</v>
      </c>
      <c r="M39" s="22">
        <v>4725</v>
      </c>
      <c r="N39" s="22">
        <v>7815</v>
      </c>
      <c r="O39" s="22">
        <v>4058</v>
      </c>
      <c r="P39" s="22"/>
      <c r="Q39" s="22"/>
      <c r="R39" s="22">
        <v>4058</v>
      </c>
      <c r="S39" s="22"/>
      <c r="T39" s="22"/>
      <c r="U39" s="22"/>
      <c r="V39" s="22"/>
      <c r="W39" s="22">
        <v>11873</v>
      </c>
      <c r="X39" s="22">
        <v>93570393</v>
      </c>
      <c r="Y39" s="22">
        <v>-93558520</v>
      </c>
      <c r="Z39" s="23">
        <v>-99.987311157280274</v>
      </c>
      <c r="AA39" s="20">
        <v>93570393</v>
      </c>
    </row>
    <row r="40" spans="1:27" x14ac:dyDescent="0.25">
      <c r="A40" s="19" t="s">
        <v>66</v>
      </c>
      <c r="B40" s="15" t="s">
        <v>32</v>
      </c>
      <c r="C40" s="20">
        <v>21970864</v>
      </c>
      <c r="D40" s="20"/>
      <c r="E40" s="21">
        <v>27777429</v>
      </c>
      <c r="F40" s="22">
        <v>25777429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25777429</v>
      </c>
      <c r="Y40" s="22">
        <v>-25777429</v>
      </c>
      <c r="Z40" s="23">
        <v>-100</v>
      </c>
      <c r="AA40" s="20">
        <v>25777429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1310755</v>
      </c>
      <c r="D42" s="20"/>
      <c r="E42" s="21">
        <v>1611486</v>
      </c>
      <c r="F42" s="22">
        <v>1576119</v>
      </c>
      <c r="G42" s="22"/>
      <c r="H42" s="22"/>
      <c r="I42" s="22"/>
      <c r="J42" s="22"/>
      <c r="K42" s="22"/>
      <c r="L42" s="22"/>
      <c r="M42" s="22"/>
      <c r="N42" s="22"/>
      <c r="O42" s="22">
        <v>146250</v>
      </c>
      <c r="P42" s="22"/>
      <c r="Q42" s="22"/>
      <c r="R42" s="22">
        <v>146250</v>
      </c>
      <c r="S42" s="22"/>
      <c r="T42" s="22">
        <v>146250</v>
      </c>
      <c r="U42" s="22"/>
      <c r="V42" s="22">
        <v>146250</v>
      </c>
      <c r="W42" s="22">
        <v>292500</v>
      </c>
      <c r="X42" s="22">
        <v>1576119</v>
      </c>
      <c r="Y42" s="22">
        <v>-1283619</v>
      </c>
      <c r="Z42" s="23">
        <v>-81.441756618630961</v>
      </c>
      <c r="AA42" s="20">
        <v>1576119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469961</v>
      </c>
      <c r="D45" s="20"/>
      <c r="E45" s="21">
        <v>530863</v>
      </c>
      <c r="F45" s="22">
        <v>472384</v>
      </c>
      <c r="G45" s="22"/>
      <c r="H45" s="22"/>
      <c r="I45" s="22"/>
      <c r="J45" s="22"/>
      <c r="K45" s="22">
        <v>91983</v>
      </c>
      <c r="L45" s="22">
        <v>30025</v>
      </c>
      <c r="M45" s="22">
        <v>24391</v>
      </c>
      <c r="N45" s="22">
        <v>146399</v>
      </c>
      <c r="O45" s="22">
        <v>39921</v>
      </c>
      <c r="P45" s="22">
        <v>22421</v>
      </c>
      <c r="Q45" s="22">
        <v>56943</v>
      </c>
      <c r="R45" s="22">
        <v>119285</v>
      </c>
      <c r="S45" s="22">
        <v>112796</v>
      </c>
      <c r="T45" s="22">
        <v>1862</v>
      </c>
      <c r="U45" s="22">
        <v>22368</v>
      </c>
      <c r="V45" s="22">
        <v>137026</v>
      </c>
      <c r="W45" s="22">
        <v>402710</v>
      </c>
      <c r="X45" s="22">
        <v>472384</v>
      </c>
      <c r="Y45" s="22">
        <v>-69674</v>
      </c>
      <c r="Z45" s="23">
        <v>-14.749441132637852</v>
      </c>
      <c r="AA45" s="20">
        <v>472384</v>
      </c>
    </row>
    <row r="46" spans="1:27" x14ac:dyDescent="0.25">
      <c r="A46" s="19" t="s">
        <v>71</v>
      </c>
      <c r="B46" s="15" t="s">
        <v>32</v>
      </c>
      <c r="C46" s="20">
        <v>7189414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68240521</v>
      </c>
      <c r="D48" s="29">
        <f t="shared" ref="D48:Y48" si="1">SUM(D35:D47)</f>
        <v>0</v>
      </c>
      <c r="E48" s="30">
        <f t="shared" si="1"/>
        <v>155195995</v>
      </c>
      <c r="F48" s="31">
        <f t="shared" si="1"/>
        <v>138844490</v>
      </c>
      <c r="G48" s="31">
        <f t="shared" si="1"/>
        <v>1670883</v>
      </c>
      <c r="H48" s="31">
        <f t="shared" si="1"/>
        <v>1623950</v>
      </c>
      <c r="I48" s="31">
        <f t="shared" si="1"/>
        <v>1877601</v>
      </c>
      <c r="J48" s="31">
        <f t="shared" si="1"/>
        <v>5172434</v>
      </c>
      <c r="K48" s="31">
        <f t="shared" si="1"/>
        <v>1774677</v>
      </c>
      <c r="L48" s="31">
        <f t="shared" si="1"/>
        <v>2159188</v>
      </c>
      <c r="M48" s="31">
        <f t="shared" si="1"/>
        <v>2214944</v>
      </c>
      <c r="N48" s="31">
        <f t="shared" si="1"/>
        <v>6148809</v>
      </c>
      <c r="O48" s="31">
        <f t="shared" si="1"/>
        <v>1808713</v>
      </c>
      <c r="P48" s="31">
        <f t="shared" si="1"/>
        <v>1693515</v>
      </c>
      <c r="Q48" s="31">
        <f t="shared" si="1"/>
        <v>1766994</v>
      </c>
      <c r="R48" s="31">
        <f t="shared" si="1"/>
        <v>5269222</v>
      </c>
      <c r="S48" s="31">
        <f t="shared" si="1"/>
        <v>1908981</v>
      </c>
      <c r="T48" s="31">
        <f t="shared" si="1"/>
        <v>2383572</v>
      </c>
      <c r="U48" s="31">
        <f t="shared" si="1"/>
        <v>2406526</v>
      </c>
      <c r="V48" s="31">
        <f t="shared" si="1"/>
        <v>6699079</v>
      </c>
      <c r="W48" s="31">
        <f t="shared" si="1"/>
        <v>23289544</v>
      </c>
      <c r="X48" s="31">
        <f t="shared" si="1"/>
        <v>138844490</v>
      </c>
      <c r="Y48" s="31">
        <f t="shared" si="1"/>
        <v>-115554946</v>
      </c>
      <c r="Z48" s="32">
        <f>+IF(X48&lt;&gt;0,+(Y48/X48)*100,0)</f>
        <v>-83.226166194999891</v>
      </c>
      <c r="AA48" s="29">
        <f>SUM(AA35:AA47)</f>
        <v>138844490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28120835</v>
      </c>
      <c r="D49" s="39">
        <f t="shared" si="2"/>
        <v>0</v>
      </c>
      <c r="E49" s="40">
        <f t="shared" si="2"/>
        <v>-82137686</v>
      </c>
      <c r="F49" s="41">
        <f t="shared" si="2"/>
        <v>-65786181</v>
      </c>
      <c r="G49" s="41">
        <f t="shared" si="2"/>
        <v>3999433</v>
      </c>
      <c r="H49" s="41">
        <f t="shared" si="2"/>
        <v>4158182</v>
      </c>
      <c r="I49" s="41">
        <f t="shared" si="2"/>
        <v>3894882</v>
      </c>
      <c r="J49" s="41">
        <f t="shared" si="2"/>
        <v>12052497</v>
      </c>
      <c r="K49" s="41">
        <f t="shared" si="2"/>
        <v>3999481</v>
      </c>
      <c r="L49" s="41">
        <f t="shared" si="2"/>
        <v>3466727</v>
      </c>
      <c r="M49" s="41">
        <f t="shared" si="2"/>
        <v>3425706</v>
      </c>
      <c r="N49" s="41">
        <f t="shared" si="2"/>
        <v>10891914</v>
      </c>
      <c r="O49" s="41">
        <f t="shared" si="2"/>
        <v>3844222</v>
      </c>
      <c r="P49" s="41">
        <f t="shared" si="2"/>
        <v>3956402</v>
      </c>
      <c r="Q49" s="41">
        <f t="shared" si="2"/>
        <v>3866550</v>
      </c>
      <c r="R49" s="41">
        <f t="shared" si="2"/>
        <v>11667174</v>
      </c>
      <c r="S49" s="41">
        <f t="shared" si="2"/>
        <v>3779356</v>
      </c>
      <c r="T49" s="41">
        <f t="shared" si="2"/>
        <v>3568275</v>
      </c>
      <c r="U49" s="41">
        <f t="shared" si="2"/>
        <v>3326216</v>
      </c>
      <c r="V49" s="41">
        <f t="shared" si="2"/>
        <v>10673847</v>
      </c>
      <c r="W49" s="41">
        <f t="shared" si="2"/>
        <v>45285432</v>
      </c>
      <c r="X49" s="41">
        <f t="shared" si="2"/>
        <v>-65786181</v>
      </c>
      <c r="Y49" s="41">
        <f t="shared" si="2"/>
        <v>111071613</v>
      </c>
      <c r="Z49" s="42">
        <f>+IF(X49&lt;&gt;0,+(Y49/X49)*100,0)</f>
        <v>-168.83730186435355</v>
      </c>
      <c r="AA49" s="39">
        <f>+AA33-AA48</f>
        <v>-65786181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28120835</v>
      </c>
      <c r="D52" s="48">
        <f t="shared" si="3"/>
        <v>0</v>
      </c>
      <c r="E52" s="49">
        <f t="shared" si="3"/>
        <v>-82137686</v>
      </c>
      <c r="F52" s="50">
        <f t="shared" si="3"/>
        <v>-65786181</v>
      </c>
      <c r="G52" s="50">
        <f t="shared" si="3"/>
        <v>3999433</v>
      </c>
      <c r="H52" s="50">
        <f t="shared" si="3"/>
        <v>4158182</v>
      </c>
      <c r="I52" s="50">
        <f t="shared" si="3"/>
        <v>3894882</v>
      </c>
      <c r="J52" s="50">
        <f t="shared" si="3"/>
        <v>12052497</v>
      </c>
      <c r="K52" s="50">
        <f t="shared" si="3"/>
        <v>3999481</v>
      </c>
      <c r="L52" s="50">
        <f t="shared" si="3"/>
        <v>3466727</v>
      </c>
      <c r="M52" s="50">
        <f t="shared" si="3"/>
        <v>3425706</v>
      </c>
      <c r="N52" s="50">
        <f t="shared" si="3"/>
        <v>10891914</v>
      </c>
      <c r="O52" s="50">
        <f t="shared" si="3"/>
        <v>3844222</v>
      </c>
      <c r="P52" s="50">
        <f t="shared" si="3"/>
        <v>3956402</v>
      </c>
      <c r="Q52" s="50">
        <f t="shared" si="3"/>
        <v>3866550</v>
      </c>
      <c r="R52" s="50">
        <f t="shared" si="3"/>
        <v>11667174</v>
      </c>
      <c r="S52" s="50">
        <f t="shared" si="3"/>
        <v>3779356</v>
      </c>
      <c r="T52" s="50">
        <f t="shared" si="3"/>
        <v>3568275</v>
      </c>
      <c r="U52" s="50">
        <f t="shared" si="3"/>
        <v>3326216</v>
      </c>
      <c r="V52" s="50">
        <f t="shared" si="3"/>
        <v>10673847</v>
      </c>
      <c r="W52" s="50">
        <f t="shared" si="3"/>
        <v>45285432</v>
      </c>
      <c r="X52" s="50">
        <f t="shared" si="3"/>
        <v>-65786181</v>
      </c>
      <c r="Y52" s="50">
        <f t="shared" si="3"/>
        <v>111071613</v>
      </c>
      <c r="Z52" s="51">
        <f>+IF(X52&lt;&gt;0,+(Y52/X52)*100,0)</f>
        <v>-168.83730186435355</v>
      </c>
      <c r="AA52" s="48">
        <f>SUM(AA49:AA51)</f>
        <v>-65786181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28120835</v>
      </c>
      <c r="D54" s="54">
        <f>+D52-D53</f>
        <v>0</v>
      </c>
      <c r="E54" s="55">
        <f t="shared" si="4"/>
        <v>-82137686</v>
      </c>
      <c r="F54" s="56">
        <f t="shared" si="4"/>
        <v>-65786181</v>
      </c>
      <c r="G54" s="56">
        <f t="shared" si="4"/>
        <v>3999433</v>
      </c>
      <c r="H54" s="56">
        <f t="shared" si="4"/>
        <v>4158182</v>
      </c>
      <c r="I54" s="56">
        <f t="shared" si="4"/>
        <v>3894882</v>
      </c>
      <c r="J54" s="56">
        <f t="shared" si="4"/>
        <v>12052497</v>
      </c>
      <c r="K54" s="56">
        <f t="shared" si="4"/>
        <v>3999481</v>
      </c>
      <c r="L54" s="56">
        <f t="shared" si="4"/>
        <v>3466727</v>
      </c>
      <c r="M54" s="56">
        <f t="shared" si="4"/>
        <v>3425706</v>
      </c>
      <c r="N54" s="56">
        <f t="shared" si="4"/>
        <v>10891914</v>
      </c>
      <c r="O54" s="56">
        <f t="shared" si="4"/>
        <v>3844222</v>
      </c>
      <c r="P54" s="56">
        <f t="shared" si="4"/>
        <v>3956402</v>
      </c>
      <c r="Q54" s="56">
        <f t="shared" si="4"/>
        <v>3866550</v>
      </c>
      <c r="R54" s="56">
        <f t="shared" si="4"/>
        <v>11667174</v>
      </c>
      <c r="S54" s="56">
        <f t="shared" si="4"/>
        <v>3779356</v>
      </c>
      <c r="T54" s="56">
        <f t="shared" si="4"/>
        <v>3568275</v>
      </c>
      <c r="U54" s="56">
        <f t="shared" si="4"/>
        <v>3326216</v>
      </c>
      <c r="V54" s="56">
        <f t="shared" si="4"/>
        <v>10673847</v>
      </c>
      <c r="W54" s="56">
        <f t="shared" si="4"/>
        <v>45285432</v>
      </c>
      <c r="X54" s="56">
        <f t="shared" si="4"/>
        <v>-65786181</v>
      </c>
      <c r="Y54" s="56">
        <f t="shared" si="4"/>
        <v>111071613</v>
      </c>
      <c r="Z54" s="57">
        <f>+IF(X54&lt;&gt;0,+(Y54/X54)*100,0)</f>
        <v>-168.83730186435355</v>
      </c>
      <c r="AA54" s="54">
        <f>+AA52-AA53</f>
        <v>-65786181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28120835</v>
      </c>
      <c r="D57" s="48">
        <f>SUM(D54:D56)</f>
        <v>0</v>
      </c>
      <c r="E57" s="49">
        <f t="shared" si="5"/>
        <v>-82137686</v>
      </c>
      <c r="F57" s="50">
        <f t="shared" si="5"/>
        <v>-65786181</v>
      </c>
      <c r="G57" s="50">
        <f t="shared" si="5"/>
        <v>3999433</v>
      </c>
      <c r="H57" s="50">
        <f t="shared" si="5"/>
        <v>4158182</v>
      </c>
      <c r="I57" s="50">
        <f t="shared" si="5"/>
        <v>3894882</v>
      </c>
      <c r="J57" s="50">
        <f t="shared" si="5"/>
        <v>12052497</v>
      </c>
      <c r="K57" s="50">
        <f t="shared" si="5"/>
        <v>3999481</v>
      </c>
      <c r="L57" s="50">
        <f t="shared" si="5"/>
        <v>3466727</v>
      </c>
      <c r="M57" s="50">
        <f t="shared" si="5"/>
        <v>3425706</v>
      </c>
      <c r="N57" s="50">
        <f t="shared" si="5"/>
        <v>10891914</v>
      </c>
      <c r="O57" s="50">
        <f t="shared" si="5"/>
        <v>3844222</v>
      </c>
      <c r="P57" s="50">
        <f t="shared" si="5"/>
        <v>3956402</v>
      </c>
      <c r="Q57" s="50">
        <f t="shared" si="5"/>
        <v>3866550</v>
      </c>
      <c r="R57" s="50">
        <f t="shared" si="5"/>
        <v>11667174</v>
      </c>
      <c r="S57" s="50">
        <f t="shared" si="5"/>
        <v>3779356</v>
      </c>
      <c r="T57" s="50">
        <f t="shared" si="5"/>
        <v>3568275</v>
      </c>
      <c r="U57" s="50">
        <f t="shared" si="5"/>
        <v>3326216</v>
      </c>
      <c r="V57" s="50">
        <f t="shared" si="5"/>
        <v>10673847</v>
      </c>
      <c r="W57" s="50">
        <f t="shared" si="5"/>
        <v>45285432</v>
      </c>
      <c r="X57" s="50">
        <f t="shared" si="5"/>
        <v>-65786181</v>
      </c>
      <c r="Y57" s="50">
        <f t="shared" si="5"/>
        <v>111071613</v>
      </c>
      <c r="Z57" s="51">
        <f>+IF(X57&lt;&gt;0,+(Y57/X57)*100,0)</f>
        <v>-168.83730186435355</v>
      </c>
      <c r="AA57" s="48">
        <f>SUM(AA54:AA56)</f>
        <v>-65786181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28120835</v>
      </c>
      <c r="D60" s="65">
        <f>SUM(D57:D59)</f>
        <v>0</v>
      </c>
      <c r="E60" s="66">
        <f t="shared" si="6"/>
        <v>-82137686</v>
      </c>
      <c r="F60" s="67">
        <f t="shared" si="6"/>
        <v>-65786181</v>
      </c>
      <c r="G60" s="67">
        <f t="shared" si="6"/>
        <v>3999433</v>
      </c>
      <c r="H60" s="67">
        <f t="shared" si="6"/>
        <v>4158182</v>
      </c>
      <c r="I60" s="67">
        <f t="shared" si="6"/>
        <v>3894882</v>
      </c>
      <c r="J60" s="67">
        <f t="shared" si="6"/>
        <v>12052497</v>
      </c>
      <c r="K60" s="67">
        <f t="shared" si="6"/>
        <v>3999481</v>
      </c>
      <c r="L60" s="67">
        <f t="shared" si="6"/>
        <v>3466727</v>
      </c>
      <c r="M60" s="67">
        <f t="shared" si="6"/>
        <v>3425706</v>
      </c>
      <c r="N60" s="67">
        <f t="shared" si="6"/>
        <v>10891914</v>
      </c>
      <c r="O60" s="67">
        <f t="shared" si="6"/>
        <v>3844222</v>
      </c>
      <c r="P60" s="67">
        <f t="shared" si="6"/>
        <v>3956402</v>
      </c>
      <c r="Q60" s="67">
        <f t="shared" si="6"/>
        <v>3866550</v>
      </c>
      <c r="R60" s="67">
        <f t="shared" si="6"/>
        <v>11667174</v>
      </c>
      <c r="S60" s="67">
        <f t="shared" si="6"/>
        <v>3779356</v>
      </c>
      <c r="T60" s="67">
        <f t="shared" si="6"/>
        <v>3568275</v>
      </c>
      <c r="U60" s="67">
        <f t="shared" si="6"/>
        <v>3326216</v>
      </c>
      <c r="V60" s="67">
        <f t="shared" si="6"/>
        <v>10673847</v>
      </c>
      <c r="W60" s="67">
        <f t="shared" si="6"/>
        <v>45285432</v>
      </c>
      <c r="X60" s="67">
        <f t="shared" si="6"/>
        <v>-65786181</v>
      </c>
      <c r="Y60" s="67">
        <f t="shared" si="6"/>
        <v>111071613</v>
      </c>
      <c r="Z60" s="68">
        <f>+IF(X60&lt;&gt;0,+(Y60/X60)*100,0)</f>
        <v>-168.83730186435355</v>
      </c>
      <c r="AA60" s="65">
        <f>SUM(AA57:AA59)</f>
        <v>-65786181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12920792</v>
      </c>
      <c r="D8" s="20"/>
      <c r="E8" s="21">
        <v>16108609</v>
      </c>
      <c r="F8" s="22">
        <v>16108609</v>
      </c>
      <c r="G8" s="22">
        <v>870930</v>
      </c>
      <c r="H8" s="22">
        <v>748478</v>
      </c>
      <c r="I8" s="22">
        <v>969713</v>
      </c>
      <c r="J8" s="22">
        <v>2589121</v>
      </c>
      <c r="K8" s="22">
        <v>961783</v>
      </c>
      <c r="L8" s="22">
        <v>791634</v>
      </c>
      <c r="M8" s="22">
        <v>974185</v>
      </c>
      <c r="N8" s="22">
        <v>2727602</v>
      </c>
      <c r="O8" s="22">
        <v>789842</v>
      </c>
      <c r="P8" s="22">
        <v>852268</v>
      </c>
      <c r="Q8" s="22">
        <v>875151</v>
      </c>
      <c r="R8" s="22">
        <v>2517261</v>
      </c>
      <c r="S8" s="22">
        <v>832219</v>
      </c>
      <c r="T8" s="22">
        <v>934352</v>
      </c>
      <c r="U8" s="22">
        <v>882227</v>
      </c>
      <c r="V8" s="22">
        <v>2648798</v>
      </c>
      <c r="W8" s="22">
        <v>10482782</v>
      </c>
      <c r="X8" s="22">
        <v>16108609</v>
      </c>
      <c r="Y8" s="22">
        <v>-5625827</v>
      </c>
      <c r="Z8" s="23">
        <v>-34.924350078892594</v>
      </c>
      <c r="AA8" s="20">
        <v>16108609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5025935</v>
      </c>
      <c r="D13" s="20"/>
      <c r="E13" s="21">
        <v>5379098</v>
      </c>
      <c r="F13" s="22">
        <v>5379098</v>
      </c>
      <c r="G13" s="22">
        <v>456682</v>
      </c>
      <c r="H13" s="22">
        <v>449064</v>
      </c>
      <c r="I13" s="22">
        <v>429159</v>
      </c>
      <c r="J13" s="22">
        <v>1334905</v>
      </c>
      <c r="K13" s="22">
        <v>425290</v>
      </c>
      <c r="L13" s="22">
        <v>424105</v>
      </c>
      <c r="M13" s="22">
        <v>427555</v>
      </c>
      <c r="N13" s="22">
        <v>1276950</v>
      </c>
      <c r="O13" s="22">
        <v>384424</v>
      </c>
      <c r="P13" s="22">
        <v>398442</v>
      </c>
      <c r="Q13" s="22">
        <v>310519</v>
      </c>
      <c r="R13" s="22">
        <v>1093385</v>
      </c>
      <c r="S13" s="22">
        <v>311828</v>
      </c>
      <c r="T13" s="22">
        <v>315045</v>
      </c>
      <c r="U13" s="22">
        <v>281984</v>
      </c>
      <c r="V13" s="22">
        <v>908857</v>
      </c>
      <c r="W13" s="22">
        <v>4614097</v>
      </c>
      <c r="X13" s="22">
        <v>5379098</v>
      </c>
      <c r="Y13" s="22">
        <v>-765001</v>
      </c>
      <c r="Z13" s="23">
        <v>-14.221733829723867</v>
      </c>
      <c r="AA13" s="20">
        <v>5379098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>
        <v>41425</v>
      </c>
      <c r="T26" s="22"/>
      <c r="U26" s="22">
        <v>3572</v>
      </c>
      <c r="V26" s="22">
        <v>44997</v>
      </c>
      <c r="W26" s="22">
        <v>44997</v>
      </c>
      <c r="X26" s="22"/>
      <c r="Y26" s="22">
        <v>44997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2000000</v>
      </c>
      <c r="G29" s="22">
        <v>183235</v>
      </c>
      <c r="H29" s="22">
        <v>183144</v>
      </c>
      <c r="I29" s="22">
        <v>118665</v>
      </c>
      <c r="J29" s="22">
        <v>485044</v>
      </c>
      <c r="K29" s="22">
        <v>187574</v>
      </c>
      <c r="L29" s="22">
        <v>187574</v>
      </c>
      <c r="M29" s="22">
        <v>187574</v>
      </c>
      <c r="N29" s="22">
        <v>562722</v>
      </c>
      <c r="O29" s="22">
        <v>187546</v>
      </c>
      <c r="P29" s="22">
        <v>186331</v>
      </c>
      <c r="Q29" s="22">
        <v>187431</v>
      </c>
      <c r="R29" s="22">
        <v>561308</v>
      </c>
      <c r="S29" s="22">
        <v>140584</v>
      </c>
      <c r="T29" s="22">
        <v>185908</v>
      </c>
      <c r="U29" s="22">
        <v>186171</v>
      </c>
      <c r="V29" s="22">
        <v>512663</v>
      </c>
      <c r="W29" s="22">
        <v>2121737</v>
      </c>
      <c r="X29" s="22">
        <v>2000000</v>
      </c>
      <c r="Y29" s="22">
        <v>121737</v>
      </c>
      <c r="Z29" s="23">
        <v>6.0868500000000001</v>
      </c>
      <c r="AA29" s="20">
        <v>2000000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17946727</v>
      </c>
      <c r="D33" s="29">
        <f t="shared" ref="D33:Y33" si="0">SUM(D6:D32)</f>
        <v>0</v>
      </c>
      <c r="E33" s="30">
        <f t="shared" si="0"/>
        <v>21487707</v>
      </c>
      <c r="F33" s="31">
        <f t="shared" si="0"/>
        <v>23487707</v>
      </c>
      <c r="G33" s="31">
        <f t="shared" si="0"/>
        <v>1510847</v>
      </c>
      <c r="H33" s="31">
        <f t="shared" si="0"/>
        <v>1380686</v>
      </c>
      <c r="I33" s="31">
        <f t="shared" si="0"/>
        <v>1517537</v>
      </c>
      <c r="J33" s="31">
        <f t="shared" si="0"/>
        <v>4409070</v>
      </c>
      <c r="K33" s="31">
        <f t="shared" si="0"/>
        <v>1574647</v>
      </c>
      <c r="L33" s="31">
        <f t="shared" si="0"/>
        <v>1403313</v>
      </c>
      <c r="M33" s="31">
        <f t="shared" si="0"/>
        <v>1589314</v>
      </c>
      <c r="N33" s="31">
        <f t="shared" si="0"/>
        <v>4567274</v>
      </c>
      <c r="O33" s="31">
        <f t="shared" si="0"/>
        <v>1361812</v>
      </c>
      <c r="P33" s="31">
        <f t="shared" si="0"/>
        <v>1437041</v>
      </c>
      <c r="Q33" s="31">
        <f t="shared" si="0"/>
        <v>1373101</v>
      </c>
      <c r="R33" s="31">
        <f t="shared" si="0"/>
        <v>4171954</v>
      </c>
      <c r="S33" s="31">
        <f t="shared" si="0"/>
        <v>1326056</v>
      </c>
      <c r="T33" s="31">
        <f t="shared" si="0"/>
        <v>1435305</v>
      </c>
      <c r="U33" s="31">
        <f t="shared" si="0"/>
        <v>1353954</v>
      </c>
      <c r="V33" s="31">
        <f t="shared" si="0"/>
        <v>4115315</v>
      </c>
      <c r="W33" s="31">
        <f t="shared" si="0"/>
        <v>17263613</v>
      </c>
      <c r="X33" s="31">
        <f t="shared" si="0"/>
        <v>23487707</v>
      </c>
      <c r="Y33" s="31">
        <f t="shared" si="0"/>
        <v>-6224094</v>
      </c>
      <c r="Z33" s="32">
        <f>+IF(X33&lt;&gt;0,+(Y33/X33)*100,0)</f>
        <v>-26.499368371718873</v>
      </c>
      <c r="AA33" s="29">
        <f>SUM(AA6:AA32)</f>
        <v>23487707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2228588</v>
      </c>
      <c r="D35" s="20"/>
      <c r="E35" s="21">
        <v>2421051</v>
      </c>
      <c r="F35" s="22">
        <v>1951571</v>
      </c>
      <c r="G35" s="22">
        <v>132010</v>
      </c>
      <c r="H35" s="22">
        <v>123397</v>
      </c>
      <c r="I35" s="22">
        <v>172876</v>
      </c>
      <c r="J35" s="22">
        <v>428283</v>
      </c>
      <c r="K35" s="22">
        <v>219806</v>
      </c>
      <c r="L35" s="22"/>
      <c r="M35" s="22">
        <v>279999</v>
      </c>
      <c r="N35" s="22">
        <v>499805</v>
      </c>
      <c r="O35" s="22">
        <v>153310</v>
      </c>
      <c r="P35" s="22">
        <v>145032</v>
      </c>
      <c r="Q35" s="22">
        <v>123754</v>
      </c>
      <c r="R35" s="22">
        <v>422096</v>
      </c>
      <c r="S35" s="22">
        <v>127648</v>
      </c>
      <c r="T35" s="22">
        <v>136031</v>
      </c>
      <c r="U35" s="22">
        <v>411177</v>
      </c>
      <c r="V35" s="22">
        <v>674856</v>
      </c>
      <c r="W35" s="22">
        <v>2025040</v>
      </c>
      <c r="X35" s="22">
        <v>1951571</v>
      </c>
      <c r="Y35" s="22">
        <v>73469</v>
      </c>
      <c r="Z35" s="23">
        <v>3.7646081029078626</v>
      </c>
      <c r="AA35" s="20">
        <v>1951571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7863282</v>
      </c>
      <c r="D39" s="20"/>
      <c r="E39" s="21">
        <v>24120827</v>
      </c>
      <c r="F39" s="22">
        <v>4848276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4848276</v>
      </c>
      <c r="Y39" s="22">
        <v>-4848276</v>
      </c>
      <c r="Z39" s="23">
        <v>-100</v>
      </c>
      <c r="AA39" s="20">
        <v>4848276</v>
      </c>
    </row>
    <row r="40" spans="1:27" x14ac:dyDescent="0.25">
      <c r="A40" s="19" t="s">
        <v>66</v>
      </c>
      <c r="B40" s="15" t="s">
        <v>32</v>
      </c>
      <c r="C40" s="20">
        <v>108310</v>
      </c>
      <c r="D40" s="20"/>
      <c r="E40" s="21">
        <v>1401385</v>
      </c>
      <c r="F40" s="22">
        <v>1206317</v>
      </c>
      <c r="G40" s="22"/>
      <c r="H40" s="22">
        <v>1356</v>
      </c>
      <c r="I40" s="22">
        <v>656</v>
      </c>
      <c r="J40" s="22">
        <v>2012</v>
      </c>
      <c r="K40" s="22">
        <v>678</v>
      </c>
      <c r="L40" s="22">
        <v>656</v>
      </c>
      <c r="M40" s="22">
        <v>678</v>
      </c>
      <c r="N40" s="22">
        <v>2012</v>
      </c>
      <c r="O40" s="22">
        <v>678</v>
      </c>
      <c r="P40" s="22">
        <v>612</v>
      </c>
      <c r="Q40" s="22">
        <v>678</v>
      </c>
      <c r="R40" s="22">
        <v>1968</v>
      </c>
      <c r="S40" s="22">
        <v>656</v>
      </c>
      <c r="T40" s="22">
        <v>678</v>
      </c>
      <c r="U40" s="22"/>
      <c r="V40" s="22">
        <v>1334</v>
      </c>
      <c r="W40" s="22">
        <v>7326</v>
      </c>
      <c r="X40" s="22">
        <v>1206317</v>
      </c>
      <c r="Y40" s="22">
        <v>-1198991</v>
      </c>
      <c r="Z40" s="23">
        <v>-99.392696944501324</v>
      </c>
      <c r="AA40" s="20">
        <v>1206317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153125</v>
      </c>
      <c r="F41" s="22">
        <v>91875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91875</v>
      </c>
      <c r="Y41" s="22">
        <v>-91875</v>
      </c>
      <c r="Z41" s="23">
        <v>-100</v>
      </c>
      <c r="AA41" s="20">
        <v>91875</v>
      </c>
    </row>
    <row r="42" spans="1:27" x14ac:dyDescent="0.25">
      <c r="A42" s="19" t="s">
        <v>67</v>
      </c>
      <c r="B42" s="15" t="s">
        <v>32</v>
      </c>
      <c r="C42" s="20">
        <v>10591913</v>
      </c>
      <c r="D42" s="20"/>
      <c r="E42" s="21">
        <v>827390</v>
      </c>
      <c r="F42" s="22">
        <v>977390</v>
      </c>
      <c r="G42" s="22"/>
      <c r="H42" s="22">
        <v>74279</v>
      </c>
      <c r="I42" s="22">
        <v>17500</v>
      </c>
      <c r="J42" s="22">
        <v>91779</v>
      </c>
      <c r="K42" s="22">
        <v>185828</v>
      </c>
      <c r="L42" s="22">
        <v>165282</v>
      </c>
      <c r="M42" s="22">
        <v>39221</v>
      </c>
      <c r="N42" s="22">
        <v>390331</v>
      </c>
      <c r="O42" s="22">
        <v>83811</v>
      </c>
      <c r="P42" s="22">
        <v>137619</v>
      </c>
      <c r="Q42" s="22">
        <v>342255</v>
      </c>
      <c r="R42" s="22">
        <v>563685</v>
      </c>
      <c r="S42" s="22">
        <v>10004</v>
      </c>
      <c r="T42" s="22">
        <v>518765</v>
      </c>
      <c r="U42" s="22">
        <v>3051745</v>
      </c>
      <c r="V42" s="22">
        <v>3580514</v>
      </c>
      <c r="W42" s="22">
        <v>4626309</v>
      </c>
      <c r="X42" s="22">
        <v>977390</v>
      </c>
      <c r="Y42" s="22">
        <v>3648919</v>
      </c>
      <c r="Z42" s="23">
        <v>373.33295818455269</v>
      </c>
      <c r="AA42" s="20">
        <v>977390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13512228</v>
      </c>
      <c r="D45" s="20"/>
      <c r="E45" s="21">
        <v>6868089</v>
      </c>
      <c r="F45" s="22">
        <v>5705986</v>
      </c>
      <c r="G45" s="22">
        <v>647361</v>
      </c>
      <c r="H45" s="22">
        <v>409624</v>
      </c>
      <c r="I45" s="22">
        <v>471927</v>
      </c>
      <c r="J45" s="22">
        <v>1528912</v>
      </c>
      <c r="K45" s="22">
        <v>293169</v>
      </c>
      <c r="L45" s="22">
        <v>667769</v>
      </c>
      <c r="M45" s="22">
        <v>682579</v>
      </c>
      <c r="N45" s="22">
        <v>1643517</v>
      </c>
      <c r="O45" s="22">
        <v>1295137</v>
      </c>
      <c r="P45" s="22">
        <v>602975</v>
      </c>
      <c r="Q45" s="22">
        <v>777988</v>
      </c>
      <c r="R45" s="22">
        <v>2676100</v>
      </c>
      <c r="S45" s="22">
        <v>1303029</v>
      </c>
      <c r="T45" s="22">
        <v>800208</v>
      </c>
      <c r="U45" s="22">
        <v>437206</v>
      </c>
      <c r="V45" s="22">
        <v>2540443</v>
      </c>
      <c r="W45" s="22">
        <v>8388972</v>
      </c>
      <c r="X45" s="22">
        <v>5705986</v>
      </c>
      <c r="Y45" s="22">
        <v>2682986</v>
      </c>
      <c r="Z45" s="23">
        <v>47.02054999784437</v>
      </c>
      <c r="AA45" s="20">
        <v>5705986</v>
      </c>
    </row>
    <row r="46" spans="1:27" x14ac:dyDescent="0.25">
      <c r="A46" s="19" t="s">
        <v>71</v>
      </c>
      <c r="B46" s="15" t="s">
        <v>32</v>
      </c>
      <c r="C46" s="20">
        <v>875417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35179738</v>
      </c>
      <c r="D48" s="29">
        <f t="shared" ref="D48:Y48" si="1">SUM(D35:D47)</f>
        <v>0</v>
      </c>
      <c r="E48" s="30">
        <f t="shared" si="1"/>
        <v>35791867</v>
      </c>
      <c r="F48" s="31">
        <f t="shared" si="1"/>
        <v>14781415</v>
      </c>
      <c r="G48" s="31">
        <f t="shared" si="1"/>
        <v>779371</v>
      </c>
      <c r="H48" s="31">
        <f t="shared" si="1"/>
        <v>608656</v>
      </c>
      <c r="I48" s="31">
        <f t="shared" si="1"/>
        <v>662959</v>
      </c>
      <c r="J48" s="31">
        <f t="shared" si="1"/>
        <v>2050986</v>
      </c>
      <c r="K48" s="31">
        <f t="shared" si="1"/>
        <v>699481</v>
      </c>
      <c r="L48" s="31">
        <f t="shared" si="1"/>
        <v>833707</v>
      </c>
      <c r="M48" s="31">
        <f t="shared" si="1"/>
        <v>1002477</v>
      </c>
      <c r="N48" s="31">
        <f t="shared" si="1"/>
        <v>2535665</v>
      </c>
      <c r="O48" s="31">
        <f t="shared" si="1"/>
        <v>1532936</v>
      </c>
      <c r="P48" s="31">
        <f t="shared" si="1"/>
        <v>886238</v>
      </c>
      <c r="Q48" s="31">
        <f t="shared" si="1"/>
        <v>1244675</v>
      </c>
      <c r="R48" s="31">
        <f t="shared" si="1"/>
        <v>3663849</v>
      </c>
      <c r="S48" s="31">
        <f t="shared" si="1"/>
        <v>1441337</v>
      </c>
      <c r="T48" s="31">
        <f t="shared" si="1"/>
        <v>1455682</v>
      </c>
      <c r="U48" s="31">
        <f t="shared" si="1"/>
        <v>3900128</v>
      </c>
      <c r="V48" s="31">
        <f t="shared" si="1"/>
        <v>6797147</v>
      </c>
      <c r="W48" s="31">
        <f t="shared" si="1"/>
        <v>15047647</v>
      </c>
      <c r="X48" s="31">
        <f t="shared" si="1"/>
        <v>14781415</v>
      </c>
      <c r="Y48" s="31">
        <f t="shared" si="1"/>
        <v>266232</v>
      </c>
      <c r="Z48" s="32">
        <f>+IF(X48&lt;&gt;0,+(Y48/X48)*100,0)</f>
        <v>1.801126617444947</v>
      </c>
      <c r="AA48" s="29">
        <f>SUM(AA35:AA47)</f>
        <v>14781415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-17233011</v>
      </c>
      <c r="D49" s="39">
        <f t="shared" si="2"/>
        <v>0</v>
      </c>
      <c r="E49" s="40">
        <f t="shared" si="2"/>
        <v>-14304160</v>
      </c>
      <c r="F49" s="41">
        <f t="shared" si="2"/>
        <v>8706292</v>
      </c>
      <c r="G49" s="41">
        <f t="shared" si="2"/>
        <v>731476</v>
      </c>
      <c r="H49" s="41">
        <f t="shared" si="2"/>
        <v>772030</v>
      </c>
      <c r="I49" s="41">
        <f t="shared" si="2"/>
        <v>854578</v>
      </c>
      <c r="J49" s="41">
        <f t="shared" si="2"/>
        <v>2358084</v>
      </c>
      <c r="K49" s="41">
        <f t="shared" si="2"/>
        <v>875166</v>
      </c>
      <c r="L49" s="41">
        <f t="shared" si="2"/>
        <v>569606</v>
      </c>
      <c r="M49" s="41">
        <f t="shared" si="2"/>
        <v>586837</v>
      </c>
      <c r="N49" s="41">
        <f t="shared" si="2"/>
        <v>2031609</v>
      </c>
      <c r="O49" s="41">
        <f t="shared" si="2"/>
        <v>-171124</v>
      </c>
      <c r="P49" s="41">
        <f t="shared" si="2"/>
        <v>550803</v>
      </c>
      <c r="Q49" s="41">
        <f t="shared" si="2"/>
        <v>128426</v>
      </c>
      <c r="R49" s="41">
        <f t="shared" si="2"/>
        <v>508105</v>
      </c>
      <c r="S49" s="41">
        <f t="shared" si="2"/>
        <v>-115281</v>
      </c>
      <c r="T49" s="41">
        <f t="shared" si="2"/>
        <v>-20377</v>
      </c>
      <c r="U49" s="41">
        <f t="shared" si="2"/>
        <v>-2546174</v>
      </c>
      <c r="V49" s="41">
        <f t="shared" si="2"/>
        <v>-2681832</v>
      </c>
      <c r="W49" s="41">
        <f t="shared" si="2"/>
        <v>2215966</v>
      </c>
      <c r="X49" s="41">
        <f t="shared" si="2"/>
        <v>8706292</v>
      </c>
      <c r="Y49" s="41">
        <f t="shared" si="2"/>
        <v>-6490326</v>
      </c>
      <c r="Z49" s="42">
        <f>+IF(X49&lt;&gt;0,+(Y49/X49)*100,0)</f>
        <v>-74.54753412819143</v>
      </c>
      <c r="AA49" s="39">
        <f>+AA33-AA48</f>
        <v>8706292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-17233011</v>
      </c>
      <c r="D52" s="48">
        <f t="shared" si="3"/>
        <v>0</v>
      </c>
      <c r="E52" s="49">
        <f t="shared" si="3"/>
        <v>-14304160</v>
      </c>
      <c r="F52" s="50">
        <f t="shared" si="3"/>
        <v>8706292</v>
      </c>
      <c r="G52" s="50">
        <f t="shared" si="3"/>
        <v>731476</v>
      </c>
      <c r="H52" s="50">
        <f t="shared" si="3"/>
        <v>772030</v>
      </c>
      <c r="I52" s="50">
        <f t="shared" si="3"/>
        <v>854578</v>
      </c>
      <c r="J52" s="50">
        <f t="shared" si="3"/>
        <v>2358084</v>
      </c>
      <c r="K52" s="50">
        <f t="shared" si="3"/>
        <v>875166</v>
      </c>
      <c r="L52" s="50">
        <f t="shared" si="3"/>
        <v>569606</v>
      </c>
      <c r="M52" s="50">
        <f t="shared" si="3"/>
        <v>586837</v>
      </c>
      <c r="N52" s="50">
        <f t="shared" si="3"/>
        <v>2031609</v>
      </c>
      <c r="O52" s="50">
        <f t="shared" si="3"/>
        <v>-171124</v>
      </c>
      <c r="P52" s="50">
        <f t="shared" si="3"/>
        <v>550803</v>
      </c>
      <c r="Q52" s="50">
        <f t="shared" si="3"/>
        <v>128426</v>
      </c>
      <c r="R52" s="50">
        <f t="shared" si="3"/>
        <v>508105</v>
      </c>
      <c r="S52" s="50">
        <f t="shared" si="3"/>
        <v>-115281</v>
      </c>
      <c r="T52" s="50">
        <f t="shared" si="3"/>
        <v>-20377</v>
      </c>
      <c r="U52" s="50">
        <f t="shared" si="3"/>
        <v>-2546174</v>
      </c>
      <c r="V52" s="50">
        <f t="shared" si="3"/>
        <v>-2681832</v>
      </c>
      <c r="W52" s="50">
        <f t="shared" si="3"/>
        <v>2215966</v>
      </c>
      <c r="X52" s="50">
        <f t="shared" si="3"/>
        <v>8706292</v>
      </c>
      <c r="Y52" s="50">
        <f t="shared" si="3"/>
        <v>-6490326</v>
      </c>
      <c r="Z52" s="51">
        <f>+IF(X52&lt;&gt;0,+(Y52/X52)*100,0)</f>
        <v>-74.54753412819143</v>
      </c>
      <c r="AA52" s="48">
        <f>SUM(AA49:AA51)</f>
        <v>8706292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-17233011</v>
      </c>
      <c r="D54" s="54">
        <f>+D52-D53</f>
        <v>0</v>
      </c>
      <c r="E54" s="55">
        <f t="shared" si="4"/>
        <v>-14304160</v>
      </c>
      <c r="F54" s="56">
        <f t="shared" si="4"/>
        <v>8706292</v>
      </c>
      <c r="G54" s="56">
        <f t="shared" si="4"/>
        <v>731476</v>
      </c>
      <c r="H54" s="56">
        <f t="shared" si="4"/>
        <v>772030</v>
      </c>
      <c r="I54" s="56">
        <f t="shared" si="4"/>
        <v>854578</v>
      </c>
      <c r="J54" s="56">
        <f t="shared" si="4"/>
        <v>2358084</v>
      </c>
      <c r="K54" s="56">
        <f t="shared" si="4"/>
        <v>875166</v>
      </c>
      <c r="L54" s="56">
        <f t="shared" si="4"/>
        <v>569606</v>
      </c>
      <c r="M54" s="56">
        <f t="shared" si="4"/>
        <v>586837</v>
      </c>
      <c r="N54" s="56">
        <f t="shared" si="4"/>
        <v>2031609</v>
      </c>
      <c r="O54" s="56">
        <f t="shared" si="4"/>
        <v>-171124</v>
      </c>
      <c r="P54" s="56">
        <f t="shared" si="4"/>
        <v>550803</v>
      </c>
      <c r="Q54" s="56">
        <f t="shared" si="4"/>
        <v>128426</v>
      </c>
      <c r="R54" s="56">
        <f t="shared" si="4"/>
        <v>508105</v>
      </c>
      <c r="S54" s="56">
        <f t="shared" si="4"/>
        <v>-115281</v>
      </c>
      <c r="T54" s="56">
        <f t="shared" si="4"/>
        <v>-20377</v>
      </c>
      <c r="U54" s="56">
        <f t="shared" si="4"/>
        <v>-2546174</v>
      </c>
      <c r="V54" s="56">
        <f t="shared" si="4"/>
        <v>-2681832</v>
      </c>
      <c r="W54" s="56">
        <f t="shared" si="4"/>
        <v>2215966</v>
      </c>
      <c r="X54" s="56">
        <f t="shared" si="4"/>
        <v>8706292</v>
      </c>
      <c r="Y54" s="56">
        <f t="shared" si="4"/>
        <v>-6490326</v>
      </c>
      <c r="Z54" s="57">
        <f>+IF(X54&lt;&gt;0,+(Y54/X54)*100,0)</f>
        <v>-74.54753412819143</v>
      </c>
      <c r="AA54" s="54">
        <f>+AA52-AA53</f>
        <v>8706292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-17233011</v>
      </c>
      <c r="D57" s="48">
        <f>SUM(D54:D56)</f>
        <v>0</v>
      </c>
      <c r="E57" s="49">
        <f t="shared" si="5"/>
        <v>-14304160</v>
      </c>
      <c r="F57" s="50">
        <f t="shared" si="5"/>
        <v>8706292</v>
      </c>
      <c r="G57" s="50">
        <f t="shared" si="5"/>
        <v>731476</v>
      </c>
      <c r="H57" s="50">
        <f t="shared" si="5"/>
        <v>772030</v>
      </c>
      <c r="I57" s="50">
        <f t="shared" si="5"/>
        <v>854578</v>
      </c>
      <c r="J57" s="50">
        <f t="shared" si="5"/>
        <v>2358084</v>
      </c>
      <c r="K57" s="50">
        <f t="shared" si="5"/>
        <v>875166</v>
      </c>
      <c r="L57" s="50">
        <f t="shared" si="5"/>
        <v>569606</v>
      </c>
      <c r="M57" s="50">
        <f t="shared" si="5"/>
        <v>586837</v>
      </c>
      <c r="N57" s="50">
        <f t="shared" si="5"/>
        <v>2031609</v>
      </c>
      <c r="O57" s="50">
        <f t="shared" si="5"/>
        <v>-171124</v>
      </c>
      <c r="P57" s="50">
        <f t="shared" si="5"/>
        <v>550803</v>
      </c>
      <c r="Q57" s="50">
        <f t="shared" si="5"/>
        <v>128426</v>
      </c>
      <c r="R57" s="50">
        <f t="shared" si="5"/>
        <v>508105</v>
      </c>
      <c r="S57" s="50">
        <f t="shared" si="5"/>
        <v>-115281</v>
      </c>
      <c r="T57" s="50">
        <f t="shared" si="5"/>
        <v>-20377</v>
      </c>
      <c r="U57" s="50">
        <f t="shared" si="5"/>
        <v>-2546174</v>
      </c>
      <c r="V57" s="50">
        <f t="shared" si="5"/>
        <v>-2681832</v>
      </c>
      <c r="W57" s="50">
        <f t="shared" si="5"/>
        <v>2215966</v>
      </c>
      <c r="X57" s="50">
        <f t="shared" si="5"/>
        <v>8706292</v>
      </c>
      <c r="Y57" s="50">
        <f t="shared" si="5"/>
        <v>-6490326</v>
      </c>
      <c r="Z57" s="51">
        <f>+IF(X57&lt;&gt;0,+(Y57/X57)*100,0)</f>
        <v>-74.54753412819143</v>
      </c>
      <c r="AA57" s="48">
        <f>SUM(AA54:AA56)</f>
        <v>8706292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-17233011</v>
      </c>
      <c r="D60" s="65">
        <f>SUM(D57:D59)</f>
        <v>0</v>
      </c>
      <c r="E60" s="66">
        <f t="shared" si="6"/>
        <v>-14304160</v>
      </c>
      <c r="F60" s="67">
        <f t="shared" si="6"/>
        <v>8706292</v>
      </c>
      <c r="G60" s="67">
        <f t="shared" si="6"/>
        <v>731476</v>
      </c>
      <c r="H60" s="67">
        <f t="shared" si="6"/>
        <v>772030</v>
      </c>
      <c r="I60" s="67">
        <f t="shared" si="6"/>
        <v>854578</v>
      </c>
      <c r="J60" s="67">
        <f t="shared" si="6"/>
        <v>2358084</v>
      </c>
      <c r="K60" s="67">
        <f t="shared" si="6"/>
        <v>875166</v>
      </c>
      <c r="L60" s="67">
        <f t="shared" si="6"/>
        <v>569606</v>
      </c>
      <c r="M60" s="67">
        <f t="shared" si="6"/>
        <v>586837</v>
      </c>
      <c r="N60" s="67">
        <f t="shared" si="6"/>
        <v>2031609</v>
      </c>
      <c r="O60" s="67">
        <f t="shared" si="6"/>
        <v>-171124</v>
      </c>
      <c r="P60" s="67">
        <f t="shared" si="6"/>
        <v>550803</v>
      </c>
      <c r="Q60" s="67">
        <f t="shared" si="6"/>
        <v>128426</v>
      </c>
      <c r="R60" s="67">
        <f t="shared" si="6"/>
        <v>508105</v>
      </c>
      <c r="S60" s="67">
        <f t="shared" si="6"/>
        <v>-115281</v>
      </c>
      <c r="T60" s="67">
        <f t="shared" si="6"/>
        <v>-20377</v>
      </c>
      <c r="U60" s="67">
        <f t="shared" si="6"/>
        <v>-2546174</v>
      </c>
      <c r="V60" s="67">
        <f t="shared" si="6"/>
        <v>-2681832</v>
      </c>
      <c r="W60" s="67">
        <f t="shared" si="6"/>
        <v>2215966</v>
      </c>
      <c r="X60" s="67">
        <f t="shared" si="6"/>
        <v>8706292</v>
      </c>
      <c r="Y60" s="67">
        <f t="shared" si="6"/>
        <v>-6490326</v>
      </c>
      <c r="Z60" s="68">
        <f>+IF(X60&lt;&gt;0,+(Y60/X60)*100,0)</f>
        <v>-74.54753412819143</v>
      </c>
      <c r="AA60" s="65">
        <f>SUM(AA57:AA59)</f>
        <v>8706292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21202712</v>
      </c>
      <c r="D8" s="20"/>
      <c r="E8" s="21">
        <v>20267799</v>
      </c>
      <c r="F8" s="22">
        <v>51277799</v>
      </c>
      <c r="G8" s="22">
        <v>1910900</v>
      </c>
      <c r="H8" s="22">
        <v>5927497</v>
      </c>
      <c r="I8" s="22">
        <v>3518639</v>
      </c>
      <c r="J8" s="22">
        <v>11357036</v>
      </c>
      <c r="K8" s="22">
        <v>3447346</v>
      </c>
      <c r="L8" s="22">
        <v>3227609</v>
      </c>
      <c r="M8" s="22">
        <v>3544320</v>
      </c>
      <c r="N8" s="22">
        <v>10219275</v>
      </c>
      <c r="O8" s="22">
        <v>3888591</v>
      </c>
      <c r="P8" s="22">
        <v>3087316</v>
      </c>
      <c r="Q8" s="22">
        <v>3219254</v>
      </c>
      <c r="R8" s="22">
        <v>10195161</v>
      </c>
      <c r="S8" s="22">
        <v>3382083</v>
      </c>
      <c r="T8" s="22">
        <v>3594163</v>
      </c>
      <c r="U8" s="22">
        <v>3385377</v>
      </c>
      <c r="V8" s="22">
        <v>10361623</v>
      </c>
      <c r="W8" s="22">
        <v>42133095</v>
      </c>
      <c r="X8" s="22">
        <v>51277799</v>
      </c>
      <c r="Y8" s="22">
        <v>-9144704</v>
      </c>
      <c r="Z8" s="23">
        <v>-17.833651557470318</v>
      </c>
      <c r="AA8" s="20">
        <v>51277799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5397742</v>
      </c>
      <c r="F26" s="22">
        <v>5397742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5397742</v>
      </c>
      <c r="Y26" s="22">
        <v>-5397742</v>
      </c>
      <c r="Z26" s="23">
        <v>-100</v>
      </c>
      <c r="AA26" s="20">
        <v>5397742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21202712</v>
      </c>
      <c r="D33" s="29">
        <f t="shared" ref="D33:Y33" si="0">SUM(D6:D32)</f>
        <v>0</v>
      </c>
      <c r="E33" s="30">
        <f t="shared" si="0"/>
        <v>25665541</v>
      </c>
      <c r="F33" s="31">
        <f t="shared" si="0"/>
        <v>56675541</v>
      </c>
      <c r="G33" s="31">
        <f t="shared" si="0"/>
        <v>1910900</v>
      </c>
      <c r="H33" s="31">
        <f t="shared" si="0"/>
        <v>5927497</v>
      </c>
      <c r="I33" s="31">
        <f t="shared" si="0"/>
        <v>3518639</v>
      </c>
      <c r="J33" s="31">
        <f t="shared" si="0"/>
        <v>11357036</v>
      </c>
      <c r="K33" s="31">
        <f t="shared" si="0"/>
        <v>3447346</v>
      </c>
      <c r="L33" s="31">
        <f t="shared" si="0"/>
        <v>3227609</v>
      </c>
      <c r="M33" s="31">
        <f t="shared" si="0"/>
        <v>3544320</v>
      </c>
      <c r="N33" s="31">
        <f t="shared" si="0"/>
        <v>10219275</v>
      </c>
      <c r="O33" s="31">
        <f t="shared" si="0"/>
        <v>3888591</v>
      </c>
      <c r="P33" s="31">
        <f t="shared" si="0"/>
        <v>3087316</v>
      </c>
      <c r="Q33" s="31">
        <f t="shared" si="0"/>
        <v>3219254</v>
      </c>
      <c r="R33" s="31">
        <f t="shared" si="0"/>
        <v>10195161</v>
      </c>
      <c r="S33" s="31">
        <f t="shared" si="0"/>
        <v>3382083</v>
      </c>
      <c r="T33" s="31">
        <f t="shared" si="0"/>
        <v>3594163</v>
      </c>
      <c r="U33" s="31">
        <f t="shared" si="0"/>
        <v>3385377</v>
      </c>
      <c r="V33" s="31">
        <f t="shared" si="0"/>
        <v>10361623</v>
      </c>
      <c r="W33" s="31">
        <f t="shared" si="0"/>
        <v>42133095</v>
      </c>
      <c r="X33" s="31">
        <f t="shared" si="0"/>
        <v>56675541</v>
      </c>
      <c r="Y33" s="31">
        <f t="shared" si="0"/>
        <v>-14542446</v>
      </c>
      <c r="Z33" s="32">
        <f>+IF(X33&lt;&gt;0,+(Y33/X33)*100,0)</f>
        <v>-25.659121630616639</v>
      </c>
      <c r="AA33" s="29">
        <f>SUM(AA6:AA32)</f>
        <v>56675541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16517085</v>
      </c>
      <c r="D39" s="20"/>
      <c r="E39" s="21">
        <v>18130875</v>
      </c>
      <c r="F39" s="22">
        <v>18130875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18130875</v>
      </c>
      <c r="Y39" s="22">
        <v>-18130875</v>
      </c>
      <c r="Z39" s="23">
        <v>-100</v>
      </c>
      <c r="AA39" s="20">
        <v>18130875</v>
      </c>
    </row>
    <row r="40" spans="1:27" x14ac:dyDescent="0.25">
      <c r="A40" s="19" t="s">
        <v>66</v>
      </c>
      <c r="B40" s="15" t="s">
        <v>32</v>
      </c>
      <c r="C40" s="20">
        <v>4988437</v>
      </c>
      <c r="D40" s="20"/>
      <c r="E40" s="21">
        <v>5229799</v>
      </c>
      <c r="F40" s="22">
        <v>5229799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5229799</v>
      </c>
      <c r="Y40" s="22">
        <v>-5229799</v>
      </c>
      <c r="Z40" s="23">
        <v>-100</v>
      </c>
      <c r="AA40" s="20">
        <v>5229799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4410577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806421</v>
      </c>
      <c r="D44" s="20"/>
      <c r="E44" s="21">
        <v>1000000</v>
      </c>
      <c r="F44" s="22">
        <v>1000000</v>
      </c>
      <c r="G44" s="22">
        <v>10932</v>
      </c>
      <c r="H44" s="22">
        <v>11427</v>
      </c>
      <c r="I44" s="22"/>
      <c r="J44" s="22">
        <v>22359</v>
      </c>
      <c r="K44" s="22">
        <v>3387</v>
      </c>
      <c r="L44" s="22"/>
      <c r="M44" s="22">
        <v>81435</v>
      </c>
      <c r="N44" s="22">
        <v>84822</v>
      </c>
      <c r="O44" s="22">
        <v>123694</v>
      </c>
      <c r="P44" s="22">
        <v>305701</v>
      </c>
      <c r="Q44" s="22">
        <v>121593</v>
      </c>
      <c r="R44" s="22">
        <v>550988</v>
      </c>
      <c r="S44" s="22">
        <v>13817</v>
      </c>
      <c r="T44" s="22">
        <v>20937</v>
      </c>
      <c r="U44" s="22">
        <v>-23062</v>
      </c>
      <c r="V44" s="22">
        <v>11692</v>
      </c>
      <c r="W44" s="22">
        <v>669861</v>
      </c>
      <c r="X44" s="22">
        <v>1000000</v>
      </c>
      <c r="Y44" s="22">
        <v>-330139</v>
      </c>
      <c r="Z44" s="23">
        <v>-33.0139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61930</v>
      </c>
      <c r="F45" s="22">
        <v>48535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>
        <v>2085</v>
      </c>
      <c r="T45" s="22">
        <v>2267</v>
      </c>
      <c r="U45" s="22">
        <v>2306</v>
      </c>
      <c r="V45" s="22">
        <v>6658</v>
      </c>
      <c r="W45" s="22">
        <v>6658</v>
      </c>
      <c r="X45" s="22">
        <v>48535</v>
      </c>
      <c r="Y45" s="22">
        <v>-41877</v>
      </c>
      <c r="Z45" s="23">
        <v>-86.282064489543629</v>
      </c>
      <c r="AA45" s="20">
        <v>48535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26722520</v>
      </c>
      <c r="D48" s="29">
        <f t="shared" ref="D48:Y48" si="1">SUM(D35:D47)</f>
        <v>0</v>
      </c>
      <c r="E48" s="30">
        <f t="shared" si="1"/>
        <v>24422604</v>
      </c>
      <c r="F48" s="31">
        <f t="shared" si="1"/>
        <v>24409209</v>
      </c>
      <c r="G48" s="31">
        <f t="shared" si="1"/>
        <v>10932</v>
      </c>
      <c r="H48" s="31">
        <f t="shared" si="1"/>
        <v>11427</v>
      </c>
      <c r="I48" s="31">
        <f t="shared" si="1"/>
        <v>0</v>
      </c>
      <c r="J48" s="31">
        <f t="shared" si="1"/>
        <v>22359</v>
      </c>
      <c r="K48" s="31">
        <f t="shared" si="1"/>
        <v>3387</v>
      </c>
      <c r="L48" s="31">
        <f t="shared" si="1"/>
        <v>0</v>
      </c>
      <c r="M48" s="31">
        <f t="shared" si="1"/>
        <v>81435</v>
      </c>
      <c r="N48" s="31">
        <f t="shared" si="1"/>
        <v>84822</v>
      </c>
      <c r="O48" s="31">
        <f t="shared" si="1"/>
        <v>123694</v>
      </c>
      <c r="P48" s="31">
        <f t="shared" si="1"/>
        <v>305701</v>
      </c>
      <c r="Q48" s="31">
        <f t="shared" si="1"/>
        <v>121593</v>
      </c>
      <c r="R48" s="31">
        <f t="shared" si="1"/>
        <v>550988</v>
      </c>
      <c r="S48" s="31">
        <f t="shared" si="1"/>
        <v>15902</v>
      </c>
      <c r="T48" s="31">
        <f t="shared" si="1"/>
        <v>23204</v>
      </c>
      <c r="U48" s="31">
        <f t="shared" si="1"/>
        <v>-20756</v>
      </c>
      <c r="V48" s="31">
        <f t="shared" si="1"/>
        <v>18350</v>
      </c>
      <c r="W48" s="31">
        <f t="shared" si="1"/>
        <v>676519</v>
      </c>
      <c r="X48" s="31">
        <f t="shared" si="1"/>
        <v>24409209</v>
      </c>
      <c r="Y48" s="31">
        <f t="shared" si="1"/>
        <v>-23732690</v>
      </c>
      <c r="Z48" s="32">
        <f>+IF(X48&lt;&gt;0,+(Y48/X48)*100,0)</f>
        <v>-97.228427189098994</v>
      </c>
      <c r="AA48" s="29">
        <f>SUM(AA35:AA47)</f>
        <v>24409209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-5519808</v>
      </c>
      <c r="D49" s="39">
        <f t="shared" si="2"/>
        <v>0</v>
      </c>
      <c r="E49" s="40">
        <f t="shared" si="2"/>
        <v>1242937</v>
      </c>
      <c r="F49" s="41">
        <f t="shared" si="2"/>
        <v>32266332</v>
      </c>
      <c r="G49" s="41">
        <f t="shared" si="2"/>
        <v>1899968</v>
      </c>
      <c r="H49" s="41">
        <f t="shared" si="2"/>
        <v>5916070</v>
      </c>
      <c r="I49" s="41">
        <f t="shared" si="2"/>
        <v>3518639</v>
      </c>
      <c r="J49" s="41">
        <f t="shared" si="2"/>
        <v>11334677</v>
      </c>
      <c r="K49" s="41">
        <f t="shared" si="2"/>
        <v>3443959</v>
      </c>
      <c r="L49" s="41">
        <f t="shared" si="2"/>
        <v>3227609</v>
      </c>
      <c r="M49" s="41">
        <f t="shared" si="2"/>
        <v>3462885</v>
      </c>
      <c r="N49" s="41">
        <f t="shared" si="2"/>
        <v>10134453</v>
      </c>
      <c r="O49" s="41">
        <f t="shared" si="2"/>
        <v>3764897</v>
      </c>
      <c r="P49" s="41">
        <f t="shared" si="2"/>
        <v>2781615</v>
      </c>
      <c r="Q49" s="41">
        <f t="shared" si="2"/>
        <v>3097661</v>
      </c>
      <c r="R49" s="41">
        <f t="shared" si="2"/>
        <v>9644173</v>
      </c>
      <c r="S49" s="41">
        <f t="shared" si="2"/>
        <v>3366181</v>
      </c>
      <c r="T49" s="41">
        <f t="shared" si="2"/>
        <v>3570959</v>
      </c>
      <c r="U49" s="41">
        <f t="shared" si="2"/>
        <v>3406133</v>
      </c>
      <c r="V49" s="41">
        <f t="shared" si="2"/>
        <v>10343273</v>
      </c>
      <c r="W49" s="41">
        <f t="shared" si="2"/>
        <v>41456576</v>
      </c>
      <c r="X49" s="41">
        <f t="shared" si="2"/>
        <v>32266332</v>
      </c>
      <c r="Y49" s="41">
        <f t="shared" si="2"/>
        <v>9190244</v>
      </c>
      <c r="Z49" s="42">
        <f>+IF(X49&lt;&gt;0,+(Y49/X49)*100,0)</f>
        <v>28.482456574239674</v>
      </c>
      <c r="AA49" s="39">
        <f>+AA33-AA48</f>
        <v>32266332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-5519808</v>
      </c>
      <c r="D52" s="48">
        <f t="shared" si="3"/>
        <v>0</v>
      </c>
      <c r="E52" s="49">
        <f t="shared" si="3"/>
        <v>1242937</v>
      </c>
      <c r="F52" s="50">
        <f t="shared" si="3"/>
        <v>32266332</v>
      </c>
      <c r="G52" s="50">
        <f t="shared" si="3"/>
        <v>1899968</v>
      </c>
      <c r="H52" s="50">
        <f t="shared" si="3"/>
        <v>5916070</v>
      </c>
      <c r="I52" s="50">
        <f t="shared" si="3"/>
        <v>3518639</v>
      </c>
      <c r="J52" s="50">
        <f t="shared" si="3"/>
        <v>11334677</v>
      </c>
      <c r="K52" s="50">
        <f t="shared" si="3"/>
        <v>3443959</v>
      </c>
      <c r="L52" s="50">
        <f t="shared" si="3"/>
        <v>3227609</v>
      </c>
      <c r="M52" s="50">
        <f t="shared" si="3"/>
        <v>3462885</v>
      </c>
      <c r="N52" s="50">
        <f t="shared" si="3"/>
        <v>10134453</v>
      </c>
      <c r="O52" s="50">
        <f t="shared" si="3"/>
        <v>3764897</v>
      </c>
      <c r="P52" s="50">
        <f t="shared" si="3"/>
        <v>2781615</v>
      </c>
      <c r="Q52" s="50">
        <f t="shared" si="3"/>
        <v>3097661</v>
      </c>
      <c r="R52" s="50">
        <f t="shared" si="3"/>
        <v>9644173</v>
      </c>
      <c r="S52" s="50">
        <f t="shared" si="3"/>
        <v>3366181</v>
      </c>
      <c r="T52" s="50">
        <f t="shared" si="3"/>
        <v>3570959</v>
      </c>
      <c r="U52" s="50">
        <f t="shared" si="3"/>
        <v>3406133</v>
      </c>
      <c r="V52" s="50">
        <f t="shared" si="3"/>
        <v>10343273</v>
      </c>
      <c r="W52" s="50">
        <f t="shared" si="3"/>
        <v>41456576</v>
      </c>
      <c r="X52" s="50">
        <f t="shared" si="3"/>
        <v>32266332</v>
      </c>
      <c r="Y52" s="50">
        <f t="shared" si="3"/>
        <v>9190244</v>
      </c>
      <c r="Z52" s="51">
        <f>+IF(X52&lt;&gt;0,+(Y52/X52)*100,0)</f>
        <v>28.482456574239674</v>
      </c>
      <c r="AA52" s="48">
        <f>SUM(AA49:AA51)</f>
        <v>32266332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-5519808</v>
      </c>
      <c r="D54" s="54">
        <f>+D52-D53</f>
        <v>0</v>
      </c>
      <c r="E54" s="55">
        <f t="shared" si="4"/>
        <v>1242937</v>
      </c>
      <c r="F54" s="56">
        <f t="shared" si="4"/>
        <v>32266332</v>
      </c>
      <c r="G54" s="56">
        <f t="shared" si="4"/>
        <v>1899968</v>
      </c>
      <c r="H54" s="56">
        <f t="shared" si="4"/>
        <v>5916070</v>
      </c>
      <c r="I54" s="56">
        <f t="shared" si="4"/>
        <v>3518639</v>
      </c>
      <c r="J54" s="56">
        <f t="shared" si="4"/>
        <v>11334677</v>
      </c>
      <c r="K54" s="56">
        <f t="shared" si="4"/>
        <v>3443959</v>
      </c>
      <c r="L54" s="56">
        <f t="shared" si="4"/>
        <v>3227609</v>
      </c>
      <c r="M54" s="56">
        <f t="shared" si="4"/>
        <v>3462885</v>
      </c>
      <c r="N54" s="56">
        <f t="shared" si="4"/>
        <v>10134453</v>
      </c>
      <c r="O54" s="56">
        <f t="shared" si="4"/>
        <v>3764897</v>
      </c>
      <c r="P54" s="56">
        <f t="shared" si="4"/>
        <v>2781615</v>
      </c>
      <c r="Q54" s="56">
        <f t="shared" si="4"/>
        <v>3097661</v>
      </c>
      <c r="R54" s="56">
        <f t="shared" si="4"/>
        <v>9644173</v>
      </c>
      <c r="S54" s="56">
        <f t="shared" si="4"/>
        <v>3366181</v>
      </c>
      <c r="T54" s="56">
        <f t="shared" si="4"/>
        <v>3570959</v>
      </c>
      <c r="U54" s="56">
        <f t="shared" si="4"/>
        <v>3406133</v>
      </c>
      <c r="V54" s="56">
        <f t="shared" si="4"/>
        <v>10343273</v>
      </c>
      <c r="W54" s="56">
        <f t="shared" si="4"/>
        <v>41456576</v>
      </c>
      <c r="X54" s="56">
        <f t="shared" si="4"/>
        <v>32266332</v>
      </c>
      <c r="Y54" s="56">
        <f t="shared" si="4"/>
        <v>9190244</v>
      </c>
      <c r="Z54" s="57">
        <f>+IF(X54&lt;&gt;0,+(Y54/X54)*100,0)</f>
        <v>28.482456574239674</v>
      </c>
      <c r="AA54" s="54">
        <f>+AA52-AA53</f>
        <v>32266332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-5519808</v>
      </c>
      <c r="D57" s="48">
        <f>SUM(D54:D56)</f>
        <v>0</v>
      </c>
      <c r="E57" s="49">
        <f t="shared" si="5"/>
        <v>1242937</v>
      </c>
      <c r="F57" s="50">
        <f t="shared" si="5"/>
        <v>32266332</v>
      </c>
      <c r="G57" s="50">
        <f t="shared" si="5"/>
        <v>1899968</v>
      </c>
      <c r="H57" s="50">
        <f t="shared" si="5"/>
        <v>5916070</v>
      </c>
      <c r="I57" s="50">
        <f t="shared" si="5"/>
        <v>3518639</v>
      </c>
      <c r="J57" s="50">
        <f t="shared" si="5"/>
        <v>11334677</v>
      </c>
      <c r="K57" s="50">
        <f t="shared" si="5"/>
        <v>3443959</v>
      </c>
      <c r="L57" s="50">
        <f t="shared" si="5"/>
        <v>3227609</v>
      </c>
      <c r="M57" s="50">
        <f t="shared" si="5"/>
        <v>3462885</v>
      </c>
      <c r="N57" s="50">
        <f t="shared" si="5"/>
        <v>10134453</v>
      </c>
      <c r="O57" s="50">
        <f t="shared" si="5"/>
        <v>3764897</v>
      </c>
      <c r="P57" s="50">
        <f t="shared" si="5"/>
        <v>2781615</v>
      </c>
      <c r="Q57" s="50">
        <f t="shared" si="5"/>
        <v>3097661</v>
      </c>
      <c r="R57" s="50">
        <f t="shared" si="5"/>
        <v>9644173</v>
      </c>
      <c r="S57" s="50">
        <f t="shared" si="5"/>
        <v>3366181</v>
      </c>
      <c r="T57" s="50">
        <f t="shared" si="5"/>
        <v>3570959</v>
      </c>
      <c r="U57" s="50">
        <f t="shared" si="5"/>
        <v>3406133</v>
      </c>
      <c r="V57" s="50">
        <f t="shared" si="5"/>
        <v>10343273</v>
      </c>
      <c r="W57" s="50">
        <f t="shared" si="5"/>
        <v>41456576</v>
      </c>
      <c r="X57" s="50">
        <f t="shared" si="5"/>
        <v>32266332</v>
      </c>
      <c r="Y57" s="50">
        <f t="shared" si="5"/>
        <v>9190244</v>
      </c>
      <c r="Z57" s="51">
        <f>+IF(X57&lt;&gt;0,+(Y57/X57)*100,0)</f>
        <v>28.482456574239674</v>
      </c>
      <c r="AA57" s="48">
        <f>SUM(AA54:AA56)</f>
        <v>32266332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-5519808</v>
      </c>
      <c r="D60" s="65">
        <f>SUM(D57:D59)</f>
        <v>0</v>
      </c>
      <c r="E60" s="66">
        <f t="shared" si="6"/>
        <v>1242937</v>
      </c>
      <c r="F60" s="67">
        <f t="shared" si="6"/>
        <v>32266332</v>
      </c>
      <c r="G60" s="67">
        <f t="shared" si="6"/>
        <v>1899968</v>
      </c>
      <c r="H60" s="67">
        <f t="shared" si="6"/>
        <v>5916070</v>
      </c>
      <c r="I60" s="67">
        <f t="shared" si="6"/>
        <v>3518639</v>
      </c>
      <c r="J60" s="67">
        <f t="shared" si="6"/>
        <v>11334677</v>
      </c>
      <c r="K60" s="67">
        <f t="shared" si="6"/>
        <v>3443959</v>
      </c>
      <c r="L60" s="67">
        <f t="shared" si="6"/>
        <v>3227609</v>
      </c>
      <c r="M60" s="67">
        <f t="shared" si="6"/>
        <v>3462885</v>
      </c>
      <c r="N60" s="67">
        <f t="shared" si="6"/>
        <v>10134453</v>
      </c>
      <c r="O60" s="67">
        <f t="shared" si="6"/>
        <v>3764897</v>
      </c>
      <c r="P60" s="67">
        <f t="shared" si="6"/>
        <v>2781615</v>
      </c>
      <c r="Q60" s="67">
        <f t="shared" si="6"/>
        <v>3097661</v>
      </c>
      <c r="R60" s="67">
        <f t="shared" si="6"/>
        <v>9644173</v>
      </c>
      <c r="S60" s="67">
        <f t="shared" si="6"/>
        <v>3366181</v>
      </c>
      <c r="T60" s="67">
        <f t="shared" si="6"/>
        <v>3570959</v>
      </c>
      <c r="U60" s="67">
        <f t="shared" si="6"/>
        <v>3406133</v>
      </c>
      <c r="V60" s="67">
        <f t="shared" si="6"/>
        <v>10343273</v>
      </c>
      <c r="W60" s="67">
        <f t="shared" si="6"/>
        <v>41456576</v>
      </c>
      <c r="X60" s="67">
        <f t="shared" si="6"/>
        <v>32266332</v>
      </c>
      <c r="Y60" s="67">
        <f t="shared" si="6"/>
        <v>9190244</v>
      </c>
      <c r="Z60" s="68">
        <f>+IF(X60&lt;&gt;0,+(Y60/X60)*100,0)</f>
        <v>28.482456574239674</v>
      </c>
      <c r="AA60" s="65">
        <f>SUM(AA57:AA59)</f>
        <v>32266332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78524469</v>
      </c>
      <c r="D8" s="20"/>
      <c r="E8" s="21">
        <v>71223041</v>
      </c>
      <c r="F8" s="22">
        <v>82455884</v>
      </c>
      <c r="G8" s="22">
        <v>6911219</v>
      </c>
      <c r="H8" s="22">
        <v>7034429</v>
      </c>
      <c r="I8" s="22">
        <v>6853307</v>
      </c>
      <c r="J8" s="22">
        <v>20798955</v>
      </c>
      <c r="K8" s="22">
        <v>7395703</v>
      </c>
      <c r="L8" s="22">
        <v>6303948</v>
      </c>
      <c r="M8" s="22">
        <v>6729533</v>
      </c>
      <c r="N8" s="22">
        <v>20429184</v>
      </c>
      <c r="O8" s="22">
        <v>6838937</v>
      </c>
      <c r="P8" s="22">
        <v>6803331</v>
      </c>
      <c r="Q8" s="22">
        <v>6683203</v>
      </c>
      <c r="R8" s="22">
        <v>20325471</v>
      </c>
      <c r="S8" s="22">
        <v>6730467</v>
      </c>
      <c r="T8" s="22">
        <v>6855810</v>
      </c>
      <c r="U8" s="22">
        <v>6847800</v>
      </c>
      <c r="V8" s="22">
        <v>20434077</v>
      </c>
      <c r="W8" s="22">
        <v>81987687</v>
      </c>
      <c r="X8" s="22">
        <v>82455884</v>
      </c>
      <c r="Y8" s="22">
        <v>-468197</v>
      </c>
      <c r="Z8" s="23">
        <v>-0.56781514827977586</v>
      </c>
      <c r="AA8" s="20">
        <v>82455884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16138550</v>
      </c>
      <c r="F13" s="22">
        <v>16138550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16138550</v>
      </c>
      <c r="Y13" s="22">
        <v>-16138550</v>
      </c>
      <c r="Z13" s="23">
        <v>-100</v>
      </c>
      <c r="AA13" s="20">
        <v>16138550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78524469</v>
      </c>
      <c r="D33" s="29">
        <f t="shared" ref="D33:Y33" si="0">SUM(D6:D32)</f>
        <v>0</v>
      </c>
      <c r="E33" s="30">
        <f t="shared" si="0"/>
        <v>87361591</v>
      </c>
      <c r="F33" s="31">
        <f t="shared" si="0"/>
        <v>98594434</v>
      </c>
      <c r="G33" s="31">
        <f t="shared" si="0"/>
        <v>6911219</v>
      </c>
      <c r="H33" s="31">
        <f t="shared" si="0"/>
        <v>7034429</v>
      </c>
      <c r="I33" s="31">
        <f t="shared" si="0"/>
        <v>6853307</v>
      </c>
      <c r="J33" s="31">
        <f t="shared" si="0"/>
        <v>20798955</v>
      </c>
      <c r="K33" s="31">
        <f t="shared" si="0"/>
        <v>7395703</v>
      </c>
      <c r="L33" s="31">
        <f t="shared" si="0"/>
        <v>6303948</v>
      </c>
      <c r="M33" s="31">
        <f t="shared" si="0"/>
        <v>6729533</v>
      </c>
      <c r="N33" s="31">
        <f t="shared" si="0"/>
        <v>20429184</v>
      </c>
      <c r="O33" s="31">
        <f t="shared" si="0"/>
        <v>6838937</v>
      </c>
      <c r="P33" s="31">
        <f t="shared" si="0"/>
        <v>6803331</v>
      </c>
      <c r="Q33" s="31">
        <f t="shared" si="0"/>
        <v>6683203</v>
      </c>
      <c r="R33" s="31">
        <f t="shared" si="0"/>
        <v>20325471</v>
      </c>
      <c r="S33" s="31">
        <f t="shared" si="0"/>
        <v>6730467</v>
      </c>
      <c r="T33" s="31">
        <f t="shared" si="0"/>
        <v>6855810</v>
      </c>
      <c r="U33" s="31">
        <f t="shared" si="0"/>
        <v>6847800</v>
      </c>
      <c r="V33" s="31">
        <f t="shared" si="0"/>
        <v>20434077</v>
      </c>
      <c r="W33" s="31">
        <f t="shared" si="0"/>
        <v>81987687</v>
      </c>
      <c r="X33" s="31">
        <f t="shared" si="0"/>
        <v>98594434</v>
      </c>
      <c r="Y33" s="31">
        <f t="shared" si="0"/>
        <v>-16606747</v>
      </c>
      <c r="Z33" s="32">
        <f>+IF(X33&lt;&gt;0,+(Y33/X33)*100,0)</f>
        <v>-16.843493416677052</v>
      </c>
      <c r="AA33" s="29">
        <f>SUM(AA6:AA32)</f>
        <v>98594434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21437177</v>
      </c>
      <c r="D35" s="20"/>
      <c r="E35" s="21">
        <v>25814395</v>
      </c>
      <c r="F35" s="22">
        <v>23510901</v>
      </c>
      <c r="G35" s="22"/>
      <c r="H35" s="22"/>
      <c r="I35" s="22"/>
      <c r="J35" s="22"/>
      <c r="K35" s="22"/>
      <c r="L35" s="22">
        <v>4312684</v>
      </c>
      <c r="M35" s="22"/>
      <c r="N35" s="22">
        <v>4312684</v>
      </c>
      <c r="O35" s="22">
        <v>2178550</v>
      </c>
      <c r="P35" s="22"/>
      <c r="Q35" s="22"/>
      <c r="R35" s="22">
        <v>2178550</v>
      </c>
      <c r="S35" s="22"/>
      <c r="T35" s="22">
        <v>13599484</v>
      </c>
      <c r="U35" s="22">
        <v>11055697</v>
      </c>
      <c r="V35" s="22">
        <v>24655181</v>
      </c>
      <c r="W35" s="22">
        <v>31146415</v>
      </c>
      <c r="X35" s="22">
        <v>23510901</v>
      </c>
      <c r="Y35" s="22">
        <v>7635514</v>
      </c>
      <c r="Z35" s="23">
        <v>32.476483993531339</v>
      </c>
      <c r="AA35" s="20">
        <v>23510901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354903</v>
      </c>
      <c r="D38" s="20"/>
      <c r="E38" s="21">
        <v>1796400</v>
      </c>
      <c r="F38" s="22">
        <v>1389850</v>
      </c>
      <c r="G38" s="22">
        <v>5387</v>
      </c>
      <c r="H38" s="22">
        <v>1039</v>
      </c>
      <c r="I38" s="22">
        <v>9364</v>
      </c>
      <c r="J38" s="22">
        <v>15790</v>
      </c>
      <c r="K38" s="22">
        <v>2715</v>
      </c>
      <c r="L38" s="22">
        <v>18411</v>
      </c>
      <c r="M38" s="22">
        <v>156205</v>
      </c>
      <c r="N38" s="22">
        <v>177331</v>
      </c>
      <c r="O38" s="22">
        <v>33027</v>
      </c>
      <c r="P38" s="22">
        <v>1772</v>
      </c>
      <c r="Q38" s="22">
        <v>135224</v>
      </c>
      <c r="R38" s="22">
        <v>170023</v>
      </c>
      <c r="S38" s="22">
        <v>16729</v>
      </c>
      <c r="T38" s="22">
        <v>25920</v>
      </c>
      <c r="U38" s="22">
        <v>17235</v>
      </c>
      <c r="V38" s="22">
        <v>59884</v>
      </c>
      <c r="W38" s="22">
        <v>423028</v>
      </c>
      <c r="X38" s="22">
        <v>1389850</v>
      </c>
      <c r="Y38" s="22">
        <v>-966822</v>
      </c>
      <c r="Z38" s="23">
        <v>-69.563046371910644</v>
      </c>
      <c r="AA38" s="20">
        <v>1389850</v>
      </c>
    </row>
    <row r="39" spans="1:27" x14ac:dyDescent="0.25">
      <c r="A39" s="19" t="s">
        <v>65</v>
      </c>
      <c r="B39" s="15" t="s">
        <v>32</v>
      </c>
      <c r="C39" s="20">
        <v>44101393</v>
      </c>
      <c r="D39" s="20"/>
      <c r="E39" s="21">
        <v>6407433</v>
      </c>
      <c r="F39" s="22">
        <v>24736765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24736765</v>
      </c>
      <c r="Y39" s="22">
        <v>-24736765</v>
      </c>
      <c r="Z39" s="23">
        <v>-100</v>
      </c>
      <c r="AA39" s="20">
        <v>24736765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7006170</v>
      </c>
      <c r="F40" s="22">
        <v>7006170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7006170</v>
      </c>
      <c r="Y40" s="22">
        <v>-7006170</v>
      </c>
      <c r="Z40" s="23">
        <v>-100</v>
      </c>
      <c r="AA40" s="20">
        <v>7006170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18856</v>
      </c>
      <c r="D42" s="20"/>
      <c r="E42" s="21">
        <v>3855870</v>
      </c>
      <c r="F42" s="22">
        <v>3855870</v>
      </c>
      <c r="G42" s="22"/>
      <c r="H42" s="22"/>
      <c r="I42" s="22"/>
      <c r="J42" s="22"/>
      <c r="K42" s="22">
        <v>166315</v>
      </c>
      <c r="L42" s="22">
        <v>20698</v>
      </c>
      <c r="M42" s="22">
        <v>55280</v>
      </c>
      <c r="N42" s="22">
        <v>242293</v>
      </c>
      <c r="O42" s="22"/>
      <c r="P42" s="22"/>
      <c r="Q42" s="22">
        <v>726086</v>
      </c>
      <c r="R42" s="22">
        <v>726086</v>
      </c>
      <c r="S42" s="22">
        <v>42300</v>
      </c>
      <c r="T42" s="22">
        <v>2485</v>
      </c>
      <c r="U42" s="22">
        <v>-563948</v>
      </c>
      <c r="V42" s="22">
        <v>-519163</v>
      </c>
      <c r="W42" s="22">
        <v>449216</v>
      </c>
      <c r="X42" s="22">
        <v>3855870</v>
      </c>
      <c r="Y42" s="22">
        <v>-3406654</v>
      </c>
      <c r="Z42" s="23">
        <v>-88.349814698109626</v>
      </c>
      <c r="AA42" s="20">
        <v>3855870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14959479</v>
      </c>
      <c r="F44" s="22">
        <v>12159479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12159479</v>
      </c>
      <c r="Y44" s="22">
        <v>-12159479</v>
      </c>
      <c r="Z44" s="23">
        <v>-100</v>
      </c>
      <c r="AA44" s="20">
        <v>12159479</v>
      </c>
    </row>
    <row r="45" spans="1:27" x14ac:dyDescent="0.25">
      <c r="A45" s="19" t="s">
        <v>70</v>
      </c>
      <c r="B45" s="15" t="s">
        <v>32</v>
      </c>
      <c r="C45" s="20">
        <v>685491</v>
      </c>
      <c r="D45" s="20"/>
      <c r="E45" s="21">
        <v>2012319</v>
      </c>
      <c r="F45" s="22">
        <v>2030319</v>
      </c>
      <c r="G45" s="22"/>
      <c r="H45" s="22"/>
      <c r="I45" s="22"/>
      <c r="J45" s="22"/>
      <c r="K45" s="22">
        <v>13500</v>
      </c>
      <c r="L45" s="22">
        <v>233559</v>
      </c>
      <c r="M45" s="22">
        <v>4080</v>
      </c>
      <c r="N45" s="22">
        <v>251139</v>
      </c>
      <c r="O45" s="22">
        <v>39812</v>
      </c>
      <c r="P45" s="22">
        <v>458628</v>
      </c>
      <c r="Q45" s="22">
        <v>217307</v>
      </c>
      <c r="R45" s="22">
        <v>715747</v>
      </c>
      <c r="S45" s="22">
        <v>3240</v>
      </c>
      <c r="T45" s="22">
        <v>68797</v>
      </c>
      <c r="U45" s="22">
        <v>480354</v>
      </c>
      <c r="V45" s="22">
        <v>552391</v>
      </c>
      <c r="W45" s="22">
        <v>1519277</v>
      </c>
      <c r="X45" s="22">
        <v>2030319</v>
      </c>
      <c r="Y45" s="22">
        <v>-511042</v>
      </c>
      <c r="Z45" s="23">
        <v>-25.170527390030827</v>
      </c>
      <c r="AA45" s="20">
        <v>2030319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66597820</v>
      </c>
      <c r="D48" s="29">
        <f t="shared" ref="D48:Y48" si="1">SUM(D35:D47)</f>
        <v>0</v>
      </c>
      <c r="E48" s="30">
        <f t="shared" si="1"/>
        <v>61852066</v>
      </c>
      <c r="F48" s="31">
        <f t="shared" si="1"/>
        <v>74689354</v>
      </c>
      <c r="G48" s="31">
        <f t="shared" si="1"/>
        <v>5387</v>
      </c>
      <c r="H48" s="31">
        <f t="shared" si="1"/>
        <v>1039</v>
      </c>
      <c r="I48" s="31">
        <f t="shared" si="1"/>
        <v>9364</v>
      </c>
      <c r="J48" s="31">
        <f t="shared" si="1"/>
        <v>15790</v>
      </c>
      <c r="K48" s="31">
        <f t="shared" si="1"/>
        <v>182530</v>
      </c>
      <c r="L48" s="31">
        <f t="shared" si="1"/>
        <v>4585352</v>
      </c>
      <c r="M48" s="31">
        <f t="shared" si="1"/>
        <v>215565</v>
      </c>
      <c r="N48" s="31">
        <f t="shared" si="1"/>
        <v>4983447</v>
      </c>
      <c r="O48" s="31">
        <f t="shared" si="1"/>
        <v>2251389</v>
      </c>
      <c r="P48" s="31">
        <f t="shared" si="1"/>
        <v>460400</v>
      </c>
      <c r="Q48" s="31">
        <f t="shared" si="1"/>
        <v>1078617</v>
      </c>
      <c r="R48" s="31">
        <f t="shared" si="1"/>
        <v>3790406</v>
      </c>
      <c r="S48" s="31">
        <f t="shared" si="1"/>
        <v>62269</v>
      </c>
      <c r="T48" s="31">
        <f t="shared" si="1"/>
        <v>13696686</v>
      </c>
      <c r="U48" s="31">
        <f t="shared" si="1"/>
        <v>10989338</v>
      </c>
      <c r="V48" s="31">
        <f t="shared" si="1"/>
        <v>24748293</v>
      </c>
      <c r="W48" s="31">
        <f t="shared" si="1"/>
        <v>33537936</v>
      </c>
      <c r="X48" s="31">
        <f t="shared" si="1"/>
        <v>74689354</v>
      </c>
      <c r="Y48" s="31">
        <f t="shared" si="1"/>
        <v>-41151418</v>
      </c>
      <c r="Z48" s="32">
        <f>+IF(X48&lt;&gt;0,+(Y48/X48)*100,0)</f>
        <v>-55.096765196282192</v>
      </c>
      <c r="AA48" s="29">
        <f>SUM(AA35:AA47)</f>
        <v>74689354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11926649</v>
      </c>
      <c r="D49" s="39">
        <f t="shared" si="2"/>
        <v>0</v>
      </c>
      <c r="E49" s="40">
        <f t="shared" si="2"/>
        <v>25509525</v>
      </c>
      <c r="F49" s="41">
        <f t="shared" si="2"/>
        <v>23905080</v>
      </c>
      <c r="G49" s="41">
        <f t="shared" si="2"/>
        <v>6905832</v>
      </c>
      <c r="H49" s="41">
        <f t="shared" si="2"/>
        <v>7033390</v>
      </c>
      <c r="I49" s="41">
        <f t="shared" si="2"/>
        <v>6843943</v>
      </c>
      <c r="J49" s="41">
        <f t="shared" si="2"/>
        <v>20783165</v>
      </c>
      <c r="K49" s="41">
        <f t="shared" si="2"/>
        <v>7213173</v>
      </c>
      <c r="L49" s="41">
        <f t="shared" si="2"/>
        <v>1718596</v>
      </c>
      <c r="M49" s="41">
        <f t="shared" si="2"/>
        <v>6513968</v>
      </c>
      <c r="N49" s="41">
        <f t="shared" si="2"/>
        <v>15445737</v>
      </c>
      <c r="O49" s="41">
        <f t="shared" si="2"/>
        <v>4587548</v>
      </c>
      <c r="P49" s="41">
        <f t="shared" si="2"/>
        <v>6342931</v>
      </c>
      <c r="Q49" s="41">
        <f t="shared" si="2"/>
        <v>5604586</v>
      </c>
      <c r="R49" s="41">
        <f t="shared" si="2"/>
        <v>16535065</v>
      </c>
      <c r="S49" s="41">
        <f t="shared" si="2"/>
        <v>6668198</v>
      </c>
      <c r="T49" s="41">
        <f t="shared" si="2"/>
        <v>-6840876</v>
      </c>
      <c r="U49" s="41">
        <f t="shared" si="2"/>
        <v>-4141538</v>
      </c>
      <c r="V49" s="41">
        <f t="shared" si="2"/>
        <v>-4314216</v>
      </c>
      <c r="W49" s="41">
        <f t="shared" si="2"/>
        <v>48449751</v>
      </c>
      <c r="X49" s="41">
        <f t="shared" si="2"/>
        <v>23905080</v>
      </c>
      <c r="Y49" s="41">
        <f t="shared" si="2"/>
        <v>24544671</v>
      </c>
      <c r="Z49" s="42">
        <f>+IF(X49&lt;&gt;0,+(Y49/X49)*100,0)</f>
        <v>102.67554427761797</v>
      </c>
      <c r="AA49" s="39">
        <f>+AA33-AA48</f>
        <v>23905080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11926649</v>
      </c>
      <c r="D52" s="48">
        <f t="shared" si="3"/>
        <v>0</v>
      </c>
      <c r="E52" s="49">
        <f t="shared" si="3"/>
        <v>25509525</v>
      </c>
      <c r="F52" s="50">
        <f t="shared" si="3"/>
        <v>23905080</v>
      </c>
      <c r="G52" s="50">
        <f t="shared" si="3"/>
        <v>6905832</v>
      </c>
      <c r="H52" s="50">
        <f t="shared" si="3"/>
        <v>7033390</v>
      </c>
      <c r="I52" s="50">
        <f t="shared" si="3"/>
        <v>6843943</v>
      </c>
      <c r="J52" s="50">
        <f t="shared" si="3"/>
        <v>20783165</v>
      </c>
      <c r="K52" s="50">
        <f t="shared" si="3"/>
        <v>7213173</v>
      </c>
      <c r="L52" s="50">
        <f t="shared" si="3"/>
        <v>1718596</v>
      </c>
      <c r="M52" s="50">
        <f t="shared" si="3"/>
        <v>6513968</v>
      </c>
      <c r="N52" s="50">
        <f t="shared" si="3"/>
        <v>15445737</v>
      </c>
      <c r="O52" s="50">
        <f t="shared" si="3"/>
        <v>4587548</v>
      </c>
      <c r="P52" s="50">
        <f t="shared" si="3"/>
        <v>6342931</v>
      </c>
      <c r="Q52" s="50">
        <f t="shared" si="3"/>
        <v>5604586</v>
      </c>
      <c r="R52" s="50">
        <f t="shared" si="3"/>
        <v>16535065</v>
      </c>
      <c r="S52" s="50">
        <f t="shared" si="3"/>
        <v>6668198</v>
      </c>
      <c r="T52" s="50">
        <f t="shared" si="3"/>
        <v>-6840876</v>
      </c>
      <c r="U52" s="50">
        <f t="shared" si="3"/>
        <v>-4141538</v>
      </c>
      <c r="V52" s="50">
        <f t="shared" si="3"/>
        <v>-4314216</v>
      </c>
      <c r="W52" s="50">
        <f t="shared" si="3"/>
        <v>48449751</v>
      </c>
      <c r="X52" s="50">
        <f t="shared" si="3"/>
        <v>23905080</v>
      </c>
      <c r="Y52" s="50">
        <f t="shared" si="3"/>
        <v>24544671</v>
      </c>
      <c r="Z52" s="51">
        <f>+IF(X52&lt;&gt;0,+(Y52/X52)*100,0)</f>
        <v>102.67554427761797</v>
      </c>
      <c r="AA52" s="48">
        <f>SUM(AA49:AA51)</f>
        <v>23905080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11926649</v>
      </c>
      <c r="D54" s="54">
        <f>+D52-D53</f>
        <v>0</v>
      </c>
      <c r="E54" s="55">
        <f t="shared" si="4"/>
        <v>25509525</v>
      </c>
      <c r="F54" s="56">
        <f t="shared" si="4"/>
        <v>23905080</v>
      </c>
      <c r="G54" s="56">
        <f t="shared" si="4"/>
        <v>6905832</v>
      </c>
      <c r="H54" s="56">
        <f t="shared" si="4"/>
        <v>7033390</v>
      </c>
      <c r="I54" s="56">
        <f t="shared" si="4"/>
        <v>6843943</v>
      </c>
      <c r="J54" s="56">
        <f t="shared" si="4"/>
        <v>20783165</v>
      </c>
      <c r="K54" s="56">
        <f t="shared" si="4"/>
        <v>7213173</v>
      </c>
      <c r="L54" s="56">
        <f t="shared" si="4"/>
        <v>1718596</v>
      </c>
      <c r="M54" s="56">
        <f t="shared" si="4"/>
        <v>6513968</v>
      </c>
      <c r="N54" s="56">
        <f t="shared" si="4"/>
        <v>15445737</v>
      </c>
      <c r="O54" s="56">
        <f t="shared" si="4"/>
        <v>4587548</v>
      </c>
      <c r="P54" s="56">
        <f t="shared" si="4"/>
        <v>6342931</v>
      </c>
      <c r="Q54" s="56">
        <f t="shared" si="4"/>
        <v>5604586</v>
      </c>
      <c r="R54" s="56">
        <f t="shared" si="4"/>
        <v>16535065</v>
      </c>
      <c r="S54" s="56">
        <f t="shared" si="4"/>
        <v>6668198</v>
      </c>
      <c r="T54" s="56">
        <f t="shared" si="4"/>
        <v>-6840876</v>
      </c>
      <c r="U54" s="56">
        <f t="shared" si="4"/>
        <v>-4141538</v>
      </c>
      <c r="V54" s="56">
        <f t="shared" si="4"/>
        <v>-4314216</v>
      </c>
      <c r="W54" s="56">
        <f t="shared" si="4"/>
        <v>48449751</v>
      </c>
      <c r="X54" s="56">
        <f t="shared" si="4"/>
        <v>23905080</v>
      </c>
      <c r="Y54" s="56">
        <f t="shared" si="4"/>
        <v>24544671</v>
      </c>
      <c r="Z54" s="57">
        <f>+IF(X54&lt;&gt;0,+(Y54/X54)*100,0)</f>
        <v>102.67554427761797</v>
      </c>
      <c r="AA54" s="54">
        <f>+AA52-AA53</f>
        <v>23905080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11926649</v>
      </c>
      <c r="D57" s="48">
        <f>SUM(D54:D56)</f>
        <v>0</v>
      </c>
      <c r="E57" s="49">
        <f t="shared" si="5"/>
        <v>25509525</v>
      </c>
      <c r="F57" s="50">
        <f t="shared" si="5"/>
        <v>23905080</v>
      </c>
      <c r="G57" s="50">
        <f t="shared" si="5"/>
        <v>6905832</v>
      </c>
      <c r="H57" s="50">
        <f t="shared" si="5"/>
        <v>7033390</v>
      </c>
      <c r="I57" s="50">
        <f t="shared" si="5"/>
        <v>6843943</v>
      </c>
      <c r="J57" s="50">
        <f t="shared" si="5"/>
        <v>20783165</v>
      </c>
      <c r="K57" s="50">
        <f t="shared" si="5"/>
        <v>7213173</v>
      </c>
      <c r="L57" s="50">
        <f t="shared" si="5"/>
        <v>1718596</v>
      </c>
      <c r="M57" s="50">
        <f t="shared" si="5"/>
        <v>6513968</v>
      </c>
      <c r="N57" s="50">
        <f t="shared" si="5"/>
        <v>15445737</v>
      </c>
      <c r="O57" s="50">
        <f t="shared" si="5"/>
        <v>4587548</v>
      </c>
      <c r="P57" s="50">
        <f t="shared" si="5"/>
        <v>6342931</v>
      </c>
      <c r="Q57" s="50">
        <f t="shared" si="5"/>
        <v>5604586</v>
      </c>
      <c r="R57" s="50">
        <f t="shared" si="5"/>
        <v>16535065</v>
      </c>
      <c r="S57" s="50">
        <f t="shared" si="5"/>
        <v>6668198</v>
      </c>
      <c r="T57" s="50">
        <f t="shared" si="5"/>
        <v>-6840876</v>
      </c>
      <c r="U57" s="50">
        <f t="shared" si="5"/>
        <v>-4141538</v>
      </c>
      <c r="V57" s="50">
        <f t="shared" si="5"/>
        <v>-4314216</v>
      </c>
      <c r="W57" s="50">
        <f t="shared" si="5"/>
        <v>48449751</v>
      </c>
      <c r="X57" s="50">
        <f t="shared" si="5"/>
        <v>23905080</v>
      </c>
      <c r="Y57" s="50">
        <f t="shared" si="5"/>
        <v>24544671</v>
      </c>
      <c r="Z57" s="51">
        <f>+IF(X57&lt;&gt;0,+(Y57/X57)*100,0)</f>
        <v>102.67554427761797</v>
      </c>
      <c r="AA57" s="48">
        <f>SUM(AA54:AA56)</f>
        <v>23905080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11926649</v>
      </c>
      <c r="D60" s="65">
        <f>SUM(D57:D59)</f>
        <v>0</v>
      </c>
      <c r="E60" s="66">
        <f t="shared" si="6"/>
        <v>25509525</v>
      </c>
      <c r="F60" s="67">
        <f t="shared" si="6"/>
        <v>23905080</v>
      </c>
      <c r="G60" s="67">
        <f t="shared" si="6"/>
        <v>6905832</v>
      </c>
      <c r="H60" s="67">
        <f t="shared" si="6"/>
        <v>7033390</v>
      </c>
      <c r="I60" s="67">
        <f t="shared" si="6"/>
        <v>6843943</v>
      </c>
      <c r="J60" s="67">
        <f t="shared" si="6"/>
        <v>20783165</v>
      </c>
      <c r="K60" s="67">
        <f t="shared" si="6"/>
        <v>7213173</v>
      </c>
      <c r="L60" s="67">
        <f t="shared" si="6"/>
        <v>1718596</v>
      </c>
      <c r="M60" s="67">
        <f t="shared" si="6"/>
        <v>6513968</v>
      </c>
      <c r="N60" s="67">
        <f t="shared" si="6"/>
        <v>15445737</v>
      </c>
      <c r="O60" s="67">
        <f t="shared" si="6"/>
        <v>4587548</v>
      </c>
      <c r="P60" s="67">
        <f t="shared" si="6"/>
        <v>6342931</v>
      </c>
      <c r="Q60" s="67">
        <f t="shared" si="6"/>
        <v>5604586</v>
      </c>
      <c r="R60" s="67">
        <f t="shared" si="6"/>
        <v>16535065</v>
      </c>
      <c r="S60" s="67">
        <f t="shared" si="6"/>
        <v>6668198</v>
      </c>
      <c r="T60" s="67">
        <f t="shared" si="6"/>
        <v>-6840876</v>
      </c>
      <c r="U60" s="67">
        <f t="shared" si="6"/>
        <v>-4141538</v>
      </c>
      <c r="V60" s="67">
        <f t="shared" si="6"/>
        <v>-4314216</v>
      </c>
      <c r="W60" s="67">
        <f t="shared" si="6"/>
        <v>48449751</v>
      </c>
      <c r="X60" s="67">
        <f t="shared" si="6"/>
        <v>23905080</v>
      </c>
      <c r="Y60" s="67">
        <f t="shared" si="6"/>
        <v>24544671</v>
      </c>
      <c r="Z60" s="68">
        <f>+IF(X60&lt;&gt;0,+(Y60/X60)*100,0)</f>
        <v>102.67554427761797</v>
      </c>
      <c r="AA60" s="65">
        <f>SUM(AA57:AA59)</f>
        <v>23905080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27290059</v>
      </c>
      <c r="D8" s="20"/>
      <c r="E8" s="21">
        <v>26508326</v>
      </c>
      <c r="F8" s="22">
        <v>28976000</v>
      </c>
      <c r="G8" s="22">
        <v>2354286</v>
      </c>
      <c r="H8" s="22">
        <v>2598766</v>
      </c>
      <c r="I8" s="22">
        <v>2380999</v>
      </c>
      <c r="J8" s="22">
        <v>7334051</v>
      </c>
      <c r="K8" s="22"/>
      <c r="L8" s="22">
        <v>2341764</v>
      </c>
      <c r="M8" s="22"/>
      <c r="N8" s="22">
        <v>2341764</v>
      </c>
      <c r="O8" s="22">
        <v>2373375</v>
      </c>
      <c r="P8" s="22"/>
      <c r="Q8" s="22"/>
      <c r="R8" s="22">
        <v>2373375</v>
      </c>
      <c r="S8" s="22"/>
      <c r="T8" s="22">
        <v>2147590</v>
      </c>
      <c r="U8" s="22">
        <v>3021999</v>
      </c>
      <c r="V8" s="22">
        <v>5169589</v>
      </c>
      <c r="W8" s="22">
        <v>17218779</v>
      </c>
      <c r="X8" s="22">
        <v>28976000</v>
      </c>
      <c r="Y8" s="22">
        <v>-11757221</v>
      </c>
      <c r="Z8" s="23">
        <v>-40.575721286582002</v>
      </c>
      <c r="AA8" s="20">
        <v>28976000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27290059</v>
      </c>
      <c r="D33" s="29">
        <f t="shared" ref="D33:Y33" si="0">SUM(D6:D32)</f>
        <v>0</v>
      </c>
      <c r="E33" s="30">
        <f t="shared" si="0"/>
        <v>26508326</v>
      </c>
      <c r="F33" s="31">
        <f t="shared" si="0"/>
        <v>28976000</v>
      </c>
      <c r="G33" s="31">
        <f t="shared" si="0"/>
        <v>2354286</v>
      </c>
      <c r="H33" s="31">
        <f t="shared" si="0"/>
        <v>2598766</v>
      </c>
      <c r="I33" s="31">
        <f t="shared" si="0"/>
        <v>2380999</v>
      </c>
      <c r="J33" s="31">
        <f t="shared" si="0"/>
        <v>7334051</v>
      </c>
      <c r="K33" s="31">
        <f t="shared" si="0"/>
        <v>0</v>
      </c>
      <c r="L33" s="31">
        <f t="shared" si="0"/>
        <v>2341764</v>
      </c>
      <c r="M33" s="31">
        <f t="shared" si="0"/>
        <v>0</v>
      </c>
      <c r="N33" s="31">
        <f t="shared" si="0"/>
        <v>2341764</v>
      </c>
      <c r="O33" s="31">
        <f t="shared" si="0"/>
        <v>2373375</v>
      </c>
      <c r="P33" s="31">
        <f t="shared" si="0"/>
        <v>0</v>
      </c>
      <c r="Q33" s="31">
        <f t="shared" si="0"/>
        <v>0</v>
      </c>
      <c r="R33" s="31">
        <f t="shared" si="0"/>
        <v>2373375</v>
      </c>
      <c r="S33" s="31">
        <f t="shared" si="0"/>
        <v>0</v>
      </c>
      <c r="T33" s="31">
        <f t="shared" si="0"/>
        <v>2147590</v>
      </c>
      <c r="U33" s="31">
        <f t="shared" si="0"/>
        <v>3021999</v>
      </c>
      <c r="V33" s="31">
        <f t="shared" si="0"/>
        <v>5169589</v>
      </c>
      <c r="W33" s="31">
        <f t="shared" si="0"/>
        <v>17218779</v>
      </c>
      <c r="X33" s="31">
        <f t="shared" si="0"/>
        <v>28976000</v>
      </c>
      <c r="Y33" s="31">
        <f t="shared" si="0"/>
        <v>-11757221</v>
      </c>
      <c r="Z33" s="32">
        <f>+IF(X33&lt;&gt;0,+(Y33/X33)*100,0)</f>
        <v>-40.575721286582002</v>
      </c>
      <c r="AA33" s="29">
        <f>SUM(AA6:AA32)</f>
        <v>28976000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4345316</v>
      </c>
      <c r="D35" s="20"/>
      <c r="E35" s="21">
        <v>5455836</v>
      </c>
      <c r="F35" s="22">
        <v>5455836</v>
      </c>
      <c r="G35" s="22">
        <v>187245</v>
      </c>
      <c r="H35" s="22">
        <v>203147</v>
      </c>
      <c r="I35" s="22">
        <v>298910</v>
      </c>
      <c r="J35" s="22">
        <v>689302</v>
      </c>
      <c r="K35" s="22"/>
      <c r="L35" s="22">
        <v>166038</v>
      </c>
      <c r="M35" s="22"/>
      <c r="N35" s="22">
        <v>166038</v>
      </c>
      <c r="O35" s="22"/>
      <c r="P35" s="22"/>
      <c r="Q35" s="22"/>
      <c r="R35" s="22"/>
      <c r="S35" s="22"/>
      <c r="T35" s="22">
        <v>981387</v>
      </c>
      <c r="U35" s="22">
        <v>157260</v>
      </c>
      <c r="V35" s="22">
        <v>1138647</v>
      </c>
      <c r="W35" s="22">
        <v>1993987</v>
      </c>
      <c r="X35" s="22">
        <v>5455836</v>
      </c>
      <c r="Y35" s="22">
        <v>-3461849</v>
      </c>
      <c r="Z35" s="23">
        <v>-63.45221887168163</v>
      </c>
      <c r="AA35" s="20">
        <v>5455836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1871251</v>
      </c>
      <c r="D38" s="20"/>
      <c r="E38" s="21">
        <v>173808</v>
      </c>
      <c r="F38" s="22">
        <v>173808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173808</v>
      </c>
      <c r="Y38" s="22">
        <v>-173808</v>
      </c>
      <c r="Z38" s="23">
        <v>-100</v>
      </c>
      <c r="AA38" s="20">
        <v>173808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7472861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1516560</v>
      </c>
      <c r="D42" s="20"/>
      <c r="E42" s="21">
        <v>2170000</v>
      </c>
      <c r="F42" s="22">
        <v>2170000</v>
      </c>
      <c r="G42" s="22"/>
      <c r="H42" s="22">
        <v>439100</v>
      </c>
      <c r="I42" s="22"/>
      <c r="J42" s="22">
        <v>439100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439100</v>
      </c>
      <c r="X42" s="22">
        <v>2170000</v>
      </c>
      <c r="Y42" s="22">
        <v>-1730900</v>
      </c>
      <c r="Z42" s="23">
        <v>-79.764976958525352</v>
      </c>
      <c r="AA42" s="20">
        <v>2170000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11592</v>
      </c>
      <c r="F45" s="22">
        <v>11592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11592</v>
      </c>
      <c r="Y45" s="22">
        <v>-11592</v>
      </c>
      <c r="Z45" s="23">
        <v>-100</v>
      </c>
      <c r="AA45" s="20">
        <v>11592</v>
      </c>
    </row>
    <row r="46" spans="1:27" x14ac:dyDescent="0.25">
      <c r="A46" s="19" t="s">
        <v>71</v>
      </c>
      <c r="B46" s="15" t="s">
        <v>32</v>
      </c>
      <c r="C46" s="20">
        <v>14567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15220555</v>
      </c>
      <c r="D48" s="29">
        <f t="shared" ref="D48:Y48" si="1">SUM(D35:D47)</f>
        <v>0</v>
      </c>
      <c r="E48" s="30">
        <f t="shared" si="1"/>
        <v>7811236</v>
      </c>
      <c r="F48" s="31">
        <f t="shared" si="1"/>
        <v>7811236</v>
      </c>
      <c r="G48" s="31">
        <f t="shared" si="1"/>
        <v>187245</v>
      </c>
      <c r="H48" s="31">
        <f t="shared" si="1"/>
        <v>642247</v>
      </c>
      <c r="I48" s="31">
        <f t="shared" si="1"/>
        <v>298910</v>
      </c>
      <c r="J48" s="31">
        <f t="shared" si="1"/>
        <v>1128402</v>
      </c>
      <c r="K48" s="31">
        <f t="shared" si="1"/>
        <v>0</v>
      </c>
      <c r="L48" s="31">
        <f t="shared" si="1"/>
        <v>166038</v>
      </c>
      <c r="M48" s="31">
        <f t="shared" si="1"/>
        <v>0</v>
      </c>
      <c r="N48" s="31">
        <f t="shared" si="1"/>
        <v>166038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981387</v>
      </c>
      <c r="U48" s="31">
        <f t="shared" si="1"/>
        <v>157260</v>
      </c>
      <c r="V48" s="31">
        <f t="shared" si="1"/>
        <v>1138647</v>
      </c>
      <c r="W48" s="31">
        <f t="shared" si="1"/>
        <v>2433087</v>
      </c>
      <c r="X48" s="31">
        <f t="shared" si="1"/>
        <v>7811236</v>
      </c>
      <c r="Y48" s="31">
        <f t="shared" si="1"/>
        <v>-5378149</v>
      </c>
      <c r="Z48" s="32">
        <f>+IF(X48&lt;&gt;0,+(Y48/X48)*100,0)</f>
        <v>-68.85144681328282</v>
      </c>
      <c r="AA48" s="29">
        <f>SUM(AA35:AA47)</f>
        <v>7811236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12069504</v>
      </c>
      <c r="D49" s="39">
        <f t="shared" si="2"/>
        <v>0</v>
      </c>
      <c r="E49" s="40">
        <f t="shared" si="2"/>
        <v>18697090</v>
      </c>
      <c r="F49" s="41">
        <f t="shared" si="2"/>
        <v>21164764</v>
      </c>
      <c r="G49" s="41">
        <f t="shared" si="2"/>
        <v>2167041</v>
      </c>
      <c r="H49" s="41">
        <f t="shared" si="2"/>
        <v>1956519</v>
      </c>
      <c r="I49" s="41">
        <f t="shared" si="2"/>
        <v>2082089</v>
      </c>
      <c r="J49" s="41">
        <f t="shared" si="2"/>
        <v>6205649</v>
      </c>
      <c r="K49" s="41">
        <f t="shared" si="2"/>
        <v>0</v>
      </c>
      <c r="L49" s="41">
        <f t="shared" si="2"/>
        <v>2175726</v>
      </c>
      <c r="M49" s="41">
        <f t="shared" si="2"/>
        <v>0</v>
      </c>
      <c r="N49" s="41">
        <f t="shared" si="2"/>
        <v>2175726</v>
      </c>
      <c r="O49" s="41">
        <f t="shared" si="2"/>
        <v>2373375</v>
      </c>
      <c r="P49" s="41">
        <f t="shared" si="2"/>
        <v>0</v>
      </c>
      <c r="Q49" s="41">
        <f t="shared" si="2"/>
        <v>0</v>
      </c>
      <c r="R49" s="41">
        <f t="shared" si="2"/>
        <v>2373375</v>
      </c>
      <c r="S49" s="41">
        <f t="shared" si="2"/>
        <v>0</v>
      </c>
      <c r="T49" s="41">
        <f t="shared" si="2"/>
        <v>1166203</v>
      </c>
      <c r="U49" s="41">
        <f t="shared" si="2"/>
        <v>2864739</v>
      </c>
      <c r="V49" s="41">
        <f t="shared" si="2"/>
        <v>4030942</v>
      </c>
      <c r="W49" s="41">
        <f t="shared" si="2"/>
        <v>14785692</v>
      </c>
      <c r="X49" s="41">
        <f t="shared" si="2"/>
        <v>21164764</v>
      </c>
      <c r="Y49" s="41">
        <f t="shared" si="2"/>
        <v>-6379072</v>
      </c>
      <c r="Z49" s="42">
        <f>+IF(X49&lt;&gt;0,+(Y49/X49)*100,0)</f>
        <v>-30.140057314128331</v>
      </c>
      <c r="AA49" s="39">
        <f>+AA33-AA48</f>
        <v>21164764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12069504</v>
      </c>
      <c r="D52" s="48">
        <f t="shared" si="3"/>
        <v>0</v>
      </c>
      <c r="E52" s="49">
        <f t="shared" si="3"/>
        <v>18697090</v>
      </c>
      <c r="F52" s="50">
        <f t="shared" si="3"/>
        <v>21164764</v>
      </c>
      <c r="G52" s="50">
        <f t="shared" si="3"/>
        <v>2167041</v>
      </c>
      <c r="H52" s="50">
        <f t="shared" si="3"/>
        <v>1956519</v>
      </c>
      <c r="I52" s="50">
        <f t="shared" si="3"/>
        <v>2082089</v>
      </c>
      <c r="J52" s="50">
        <f t="shared" si="3"/>
        <v>6205649</v>
      </c>
      <c r="K52" s="50">
        <f t="shared" si="3"/>
        <v>0</v>
      </c>
      <c r="L52" s="50">
        <f t="shared" si="3"/>
        <v>2175726</v>
      </c>
      <c r="M52" s="50">
        <f t="shared" si="3"/>
        <v>0</v>
      </c>
      <c r="N52" s="50">
        <f t="shared" si="3"/>
        <v>2175726</v>
      </c>
      <c r="O52" s="50">
        <f t="shared" si="3"/>
        <v>2373375</v>
      </c>
      <c r="P52" s="50">
        <f t="shared" si="3"/>
        <v>0</v>
      </c>
      <c r="Q52" s="50">
        <f t="shared" si="3"/>
        <v>0</v>
      </c>
      <c r="R52" s="50">
        <f t="shared" si="3"/>
        <v>2373375</v>
      </c>
      <c r="S52" s="50">
        <f t="shared" si="3"/>
        <v>0</v>
      </c>
      <c r="T52" s="50">
        <f t="shared" si="3"/>
        <v>1166203</v>
      </c>
      <c r="U52" s="50">
        <f t="shared" si="3"/>
        <v>2864739</v>
      </c>
      <c r="V52" s="50">
        <f t="shared" si="3"/>
        <v>4030942</v>
      </c>
      <c r="W52" s="50">
        <f t="shared" si="3"/>
        <v>14785692</v>
      </c>
      <c r="X52" s="50">
        <f t="shared" si="3"/>
        <v>21164764</v>
      </c>
      <c r="Y52" s="50">
        <f t="shared" si="3"/>
        <v>-6379072</v>
      </c>
      <c r="Z52" s="51">
        <f>+IF(X52&lt;&gt;0,+(Y52/X52)*100,0)</f>
        <v>-30.140057314128331</v>
      </c>
      <c r="AA52" s="48">
        <f>SUM(AA49:AA51)</f>
        <v>21164764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12069504</v>
      </c>
      <c r="D54" s="54">
        <f>+D52-D53</f>
        <v>0</v>
      </c>
      <c r="E54" s="55">
        <f t="shared" si="4"/>
        <v>18697090</v>
      </c>
      <c r="F54" s="56">
        <f t="shared" si="4"/>
        <v>21164764</v>
      </c>
      <c r="G54" s="56">
        <f t="shared" si="4"/>
        <v>2167041</v>
      </c>
      <c r="H54" s="56">
        <f t="shared" si="4"/>
        <v>1956519</v>
      </c>
      <c r="I54" s="56">
        <f t="shared" si="4"/>
        <v>2082089</v>
      </c>
      <c r="J54" s="56">
        <f t="shared" si="4"/>
        <v>6205649</v>
      </c>
      <c r="K54" s="56">
        <f t="shared" si="4"/>
        <v>0</v>
      </c>
      <c r="L54" s="56">
        <f t="shared" si="4"/>
        <v>2175726</v>
      </c>
      <c r="M54" s="56">
        <f t="shared" si="4"/>
        <v>0</v>
      </c>
      <c r="N54" s="56">
        <f t="shared" si="4"/>
        <v>2175726</v>
      </c>
      <c r="O54" s="56">
        <f t="shared" si="4"/>
        <v>2373375</v>
      </c>
      <c r="P54" s="56">
        <f t="shared" si="4"/>
        <v>0</v>
      </c>
      <c r="Q54" s="56">
        <f t="shared" si="4"/>
        <v>0</v>
      </c>
      <c r="R54" s="56">
        <f t="shared" si="4"/>
        <v>2373375</v>
      </c>
      <c r="S54" s="56">
        <f t="shared" si="4"/>
        <v>0</v>
      </c>
      <c r="T54" s="56">
        <f t="shared" si="4"/>
        <v>1166203</v>
      </c>
      <c r="U54" s="56">
        <f t="shared" si="4"/>
        <v>2864739</v>
      </c>
      <c r="V54" s="56">
        <f t="shared" si="4"/>
        <v>4030942</v>
      </c>
      <c r="W54" s="56">
        <f t="shared" si="4"/>
        <v>14785692</v>
      </c>
      <c r="X54" s="56">
        <f t="shared" si="4"/>
        <v>21164764</v>
      </c>
      <c r="Y54" s="56">
        <f t="shared" si="4"/>
        <v>-6379072</v>
      </c>
      <c r="Z54" s="57">
        <f>+IF(X54&lt;&gt;0,+(Y54/X54)*100,0)</f>
        <v>-30.140057314128331</v>
      </c>
      <c r="AA54" s="54">
        <f>+AA52-AA53</f>
        <v>21164764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12069504</v>
      </c>
      <c r="D57" s="48">
        <f>SUM(D54:D56)</f>
        <v>0</v>
      </c>
      <c r="E57" s="49">
        <f t="shared" si="5"/>
        <v>18697090</v>
      </c>
      <c r="F57" s="50">
        <f t="shared" si="5"/>
        <v>21164764</v>
      </c>
      <c r="G57" s="50">
        <f t="shared" si="5"/>
        <v>2167041</v>
      </c>
      <c r="H57" s="50">
        <f t="shared" si="5"/>
        <v>1956519</v>
      </c>
      <c r="I57" s="50">
        <f t="shared" si="5"/>
        <v>2082089</v>
      </c>
      <c r="J57" s="50">
        <f t="shared" si="5"/>
        <v>6205649</v>
      </c>
      <c r="K57" s="50">
        <f t="shared" si="5"/>
        <v>0</v>
      </c>
      <c r="L57" s="50">
        <f t="shared" si="5"/>
        <v>2175726</v>
      </c>
      <c r="M57" s="50">
        <f t="shared" si="5"/>
        <v>0</v>
      </c>
      <c r="N57" s="50">
        <f t="shared" si="5"/>
        <v>2175726</v>
      </c>
      <c r="O57" s="50">
        <f t="shared" si="5"/>
        <v>2373375</v>
      </c>
      <c r="P57" s="50">
        <f t="shared" si="5"/>
        <v>0</v>
      </c>
      <c r="Q57" s="50">
        <f t="shared" si="5"/>
        <v>0</v>
      </c>
      <c r="R57" s="50">
        <f t="shared" si="5"/>
        <v>2373375</v>
      </c>
      <c r="S57" s="50">
        <f t="shared" si="5"/>
        <v>0</v>
      </c>
      <c r="T57" s="50">
        <f t="shared" si="5"/>
        <v>1166203</v>
      </c>
      <c r="U57" s="50">
        <f t="shared" si="5"/>
        <v>2864739</v>
      </c>
      <c r="V57" s="50">
        <f t="shared" si="5"/>
        <v>4030942</v>
      </c>
      <c r="W57" s="50">
        <f t="shared" si="5"/>
        <v>14785692</v>
      </c>
      <c r="X57" s="50">
        <f t="shared" si="5"/>
        <v>21164764</v>
      </c>
      <c r="Y57" s="50">
        <f t="shared" si="5"/>
        <v>-6379072</v>
      </c>
      <c r="Z57" s="51">
        <f>+IF(X57&lt;&gt;0,+(Y57/X57)*100,0)</f>
        <v>-30.140057314128331</v>
      </c>
      <c r="AA57" s="48">
        <f>SUM(AA54:AA56)</f>
        <v>21164764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12069504</v>
      </c>
      <c r="D60" s="65">
        <f>SUM(D57:D59)</f>
        <v>0</v>
      </c>
      <c r="E60" s="66">
        <f t="shared" si="6"/>
        <v>18697090</v>
      </c>
      <c r="F60" s="67">
        <f t="shared" si="6"/>
        <v>21164764</v>
      </c>
      <c r="G60" s="67">
        <f t="shared" si="6"/>
        <v>2167041</v>
      </c>
      <c r="H60" s="67">
        <f t="shared" si="6"/>
        <v>1956519</v>
      </c>
      <c r="I60" s="67">
        <f t="shared" si="6"/>
        <v>2082089</v>
      </c>
      <c r="J60" s="67">
        <f t="shared" si="6"/>
        <v>6205649</v>
      </c>
      <c r="K60" s="67">
        <f t="shared" si="6"/>
        <v>0</v>
      </c>
      <c r="L60" s="67">
        <f t="shared" si="6"/>
        <v>2175726</v>
      </c>
      <c r="M60" s="67">
        <f t="shared" si="6"/>
        <v>0</v>
      </c>
      <c r="N60" s="67">
        <f t="shared" si="6"/>
        <v>2175726</v>
      </c>
      <c r="O60" s="67">
        <f t="shared" si="6"/>
        <v>2373375</v>
      </c>
      <c r="P60" s="67">
        <f t="shared" si="6"/>
        <v>0</v>
      </c>
      <c r="Q60" s="67">
        <f t="shared" si="6"/>
        <v>0</v>
      </c>
      <c r="R60" s="67">
        <f t="shared" si="6"/>
        <v>2373375</v>
      </c>
      <c r="S60" s="67">
        <f t="shared" si="6"/>
        <v>0</v>
      </c>
      <c r="T60" s="67">
        <f t="shared" si="6"/>
        <v>1166203</v>
      </c>
      <c r="U60" s="67">
        <f t="shared" si="6"/>
        <v>2864739</v>
      </c>
      <c r="V60" s="67">
        <f t="shared" si="6"/>
        <v>4030942</v>
      </c>
      <c r="W60" s="67">
        <f t="shared" si="6"/>
        <v>14785692</v>
      </c>
      <c r="X60" s="67">
        <f t="shared" si="6"/>
        <v>21164764</v>
      </c>
      <c r="Y60" s="67">
        <f t="shared" si="6"/>
        <v>-6379072</v>
      </c>
      <c r="Z60" s="68">
        <f>+IF(X60&lt;&gt;0,+(Y60/X60)*100,0)</f>
        <v>-30.140057314128331</v>
      </c>
      <c r="AA60" s="65">
        <f>SUM(AA57:AA59)</f>
        <v>21164764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-215537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147047544</v>
      </c>
      <c r="D8" s="20"/>
      <c r="E8" s="21">
        <v>182706416</v>
      </c>
      <c r="F8" s="22">
        <v>182706416</v>
      </c>
      <c r="G8" s="22">
        <v>14008272</v>
      </c>
      <c r="H8" s="22">
        <v>13767830</v>
      </c>
      <c r="I8" s="22">
        <v>12944127</v>
      </c>
      <c r="J8" s="22">
        <v>40720229</v>
      </c>
      <c r="K8" s="22">
        <v>14116502</v>
      </c>
      <c r="L8" s="22">
        <v>12776027</v>
      </c>
      <c r="M8" s="22">
        <v>13832977</v>
      </c>
      <c r="N8" s="22">
        <v>40725506</v>
      </c>
      <c r="O8" s="22">
        <v>13526284</v>
      </c>
      <c r="P8" s="22">
        <v>13045735</v>
      </c>
      <c r="Q8" s="22">
        <v>13537166</v>
      </c>
      <c r="R8" s="22">
        <v>40109185</v>
      </c>
      <c r="S8" s="22">
        <v>12874677</v>
      </c>
      <c r="T8" s="22">
        <v>13869699</v>
      </c>
      <c r="U8" s="22">
        <v>12922129</v>
      </c>
      <c r="V8" s="22">
        <v>39666505</v>
      </c>
      <c r="W8" s="22">
        <v>161221425</v>
      </c>
      <c r="X8" s="22">
        <v>182706416</v>
      </c>
      <c r="Y8" s="22">
        <v>-21484991</v>
      </c>
      <c r="Z8" s="23">
        <v>-11.759297495058957</v>
      </c>
      <c r="AA8" s="20">
        <v>182706416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28747635</v>
      </c>
      <c r="F13" s="22">
        <v>28747635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28747635</v>
      </c>
      <c r="Y13" s="22">
        <v>-28747635</v>
      </c>
      <c r="Z13" s="23">
        <v>-100</v>
      </c>
      <c r="AA13" s="20">
        <v>28747635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146832007</v>
      </c>
      <c r="D33" s="29">
        <f t="shared" ref="D33:Y33" si="0">SUM(D6:D32)</f>
        <v>0</v>
      </c>
      <c r="E33" s="30">
        <f t="shared" si="0"/>
        <v>211454051</v>
      </c>
      <c r="F33" s="31">
        <f t="shared" si="0"/>
        <v>211454051</v>
      </c>
      <c r="G33" s="31">
        <f t="shared" si="0"/>
        <v>14008272</v>
      </c>
      <c r="H33" s="31">
        <f t="shared" si="0"/>
        <v>13767830</v>
      </c>
      <c r="I33" s="31">
        <f t="shared" si="0"/>
        <v>12944127</v>
      </c>
      <c r="J33" s="31">
        <f t="shared" si="0"/>
        <v>40720229</v>
      </c>
      <c r="K33" s="31">
        <f t="shared" si="0"/>
        <v>14116502</v>
      </c>
      <c r="L33" s="31">
        <f t="shared" si="0"/>
        <v>12776027</v>
      </c>
      <c r="M33" s="31">
        <f t="shared" si="0"/>
        <v>13832977</v>
      </c>
      <c r="N33" s="31">
        <f t="shared" si="0"/>
        <v>40725506</v>
      </c>
      <c r="O33" s="31">
        <f t="shared" si="0"/>
        <v>13526284</v>
      </c>
      <c r="P33" s="31">
        <f t="shared" si="0"/>
        <v>13045735</v>
      </c>
      <c r="Q33" s="31">
        <f t="shared" si="0"/>
        <v>13537166</v>
      </c>
      <c r="R33" s="31">
        <f t="shared" si="0"/>
        <v>40109185</v>
      </c>
      <c r="S33" s="31">
        <f t="shared" si="0"/>
        <v>12874677</v>
      </c>
      <c r="T33" s="31">
        <f t="shared" si="0"/>
        <v>13869699</v>
      </c>
      <c r="U33" s="31">
        <f t="shared" si="0"/>
        <v>12922129</v>
      </c>
      <c r="V33" s="31">
        <f t="shared" si="0"/>
        <v>39666505</v>
      </c>
      <c r="W33" s="31">
        <f t="shared" si="0"/>
        <v>161221425</v>
      </c>
      <c r="X33" s="31">
        <f t="shared" si="0"/>
        <v>211454051</v>
      </c>
      <c r="Y33" s="31">
        <f t="shared" si="0"/>
        <v>-50232626</v>
      </c>
      <c r="Z33" s="32">
        <f>+IF(X33&lt;&gt;0,+(Y33/X33)*100,0)</f>
        <v>-23.755811611289491</v>
      </c>
      <c r="AA33" s="29">
        <f>SUM(AA6:AA32)</f>
        <v>211454051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71451505</v>
      </c>
      <c r="D35" s="20"/>
      <c r="E35" s="21">
        <v>72373205</v>
      </c>
      <c r="F35" s="22">
        <v>73203113</v>
      </c>
      <c r="G35" s="22"/>
      <c r="H35" s="22">
        <v>10119801</v>
      </c>
      <c r="I35" s="22">
        <v>4747732</v>
      </c>
      <c r="J35" s="22">
        <v>14867533</v>
      </c>
      <c r="K35" s="22">
        <v>5416672</v>
      </c>
      <c r="L35" s="22">
        <v>4848355</v>
      </c>
      <c r="M35" s="22">
        <v>4921954</v>
      </c>
      <c r="N35" s="22">
        <v>15186981</v>
      </c>
      <c r="O35" s="22">
        <v>6145689</v>
      </c>
      <c r="P35" s="22">
        <v>8323053</v>
      </c>
      <c r="Q35" s="22">
        <v>6126517</v>
      </c>
      <c r="R35" s="22">
        <v>20595259</v>
      </c>
      <c r="S35" s="22">
        <v>5963674</v>
      </c>
      <c r="T35" s="22">
        <v>6122663</v>
      </c>
      <c r="U35" s="22">
        <v>6258424</v>
      </c>
      <c r="V35" s="22">
        <v>18344761</v>
      </c>
      <c r="W35" s="22">
        <v>68994534</v>
      </c>
      <c r="X35" s="22">
        <v>73203113</v>
      </c>
      <c r="Y35" s="22">
        <v>-4208579</v>
      </c>
      <c r="Z35" s="23">
        <v>-5.7491803661409868</v>
      </c>
      <c r="AA35" s="20">
        <v>73203113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3684221</v>
      </c>
      <c r="D38" s="20"/>
      <c r="E38" s="21">
        <v>3807410</v>
      </c>
      <c r="F38" s="22">
        <v>4357075</v>
      </c>
      <c r="G38" s="22">
        <v>20971</v>
      </c>
      <c r="H38" s="22">
        <v>78450</v>
      </c>
      <c r="I38" s="22">
        <v>285000</v>
      </c>
      <c r="J38" s="22">
        <v>384421</v>
      </c>
      <c r="K38" s="22">
        <v>100901</v>
      </c>
      <c r="L38" s="22">
        <v>352067</v>
      </c>
      <c r="M38" s="22">
        <v>1473</v>
      </c>
      <c r="N38" s="22">
        <v>454441</v>
      </c>
      <c r="O38" s="22">
        <v>1252190</v>
      </c>
      <c r="P38" s="22">
        <v>981815</v>
      </c>
      <c r="Q38" s="22">
        <v>545316</v>
      </c>
      <c r="R38" s="22">
        <v>2779321</v>
      </c>
      <c r="S38" s="22">
        <v>93409</v>
      </c>
      <c r="T38" s="22">
        <v>179617</v>
      </c>
      <c r="U38" s="22">
        <v>314269</v>
      </c>
      <c r="V38" s="22">
        <v>587295</v>
      </c>
      <c r="W38" s="22">
        <v>4205478</v>
      </c>
      <c r="X38" s="22">
        <v>4357075</v>
      </c>
      <c r="Y38" s="22">
        <v>-151597</v>
      </c>
      <c r="Z38" s="23">
        <v>-3.4793295961166608</v>
      </c>
      <c r="AA38" s="20">
        <v>4357075</v>
      </c>
    </row>
    <row r="39" spans="1:27" x14ac:dyDescent="0.25">
      <c r="A39" s="19" t="s">
        <v>65</v>
      </c>
      <c r="B39" s="15" t="s">
        <v>32</v>
      </c>
      <c r="C39" s="20">
        <v>56310195</v>
      </c>
      <c r="D39" s="20"/>
      <c r="E39" s="21">
        <v>14428138</v>
      </c>
      <c r="F39" s="22">
        <v>16136800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12165781</v>
      </c>
      <c r="Q39" s="22"/>
      <c r="R39" s="22">
        <v>12165781</v>
      </c>
      <c r="S39" s="22"/>
      <c r="T39" s="22"/>
      <c r="U39" s="22"/>
      <c r="V39" s="22"/>
      <c r="W39" s="22">
        <v>12165781</v>
      </c>
      <c r="X39" s="22">
        <v>16136800</v>
      </c>
      <c r="Y39" s="22">
        <v>-3971019</v>
      </c>
      <c r="Z39" s="23">
        <v>-24.608466362599771</v>
      </c>
      <c r="AA39" s="20">
        <v>16136800</v>
      </c>
    </row>
    <row r="40" spans="1:27" x14ac:dyDescent="0.25">
      <c r="A40" s="19" t="s">
        <v>66</v>
      </c>
      <c r="B40" s="15" t="s">
        <v>32</v>
      </c>
      <c r="C40" s="20">
        <v>2577510</v>
      </c>
      <c r="D40" s="20"/>
      <c r="E40" s="21"/>
      <c r="F40" s="22">
        <v>2797989</v>
      </c>
      <c r="G40" s="22">
        <v>372060</v>
      </c>
      <c r="H40" s="22">
        <v>323119</v>
      </c>
      <c r="I40" s="22">
        <v>318962</v>
      </c>
      <c r="J40" s="22">
        <v>1014141</v>
      </c>
      <c r="K40" s="22">
        <v>329595</v>
      </c>
      <c r="L40" s="22">
        <v>-176004</v>
      </c>
      <c r="M40" s="22">
        <v>229307</v>
      </c>
      <c r="N40" s="22">
        <v>382898</v>
      </c>
      <c r="O40" s="22">
        <v>229307</v>
      </c>
      <c r="P40" s="22">
        <v>207115</v>
      </c>
      <c r="Q40" s="22">
        <v>229307</v>
      </c>
      <c r="R40" s="22">
        <v>665729</v>
      </c>
      <c r="S40" s="22">
        <v>221910</v>
      </c>
      <c r="T40" s="22">
        <v>229307</v>
      </c>
      <c r="U40" s="22">
        <v>221910</v>
      </c>
      <c r="V40" s="22">
        <v>673127</v>
      </c>
      <c r="W40" s="22">
        <v>2735895</v>
      </c>
      <c r="X40" s="22">
        <v>2797989</v>
      </c>
      <c r="Y40" s="22">
        <v>-62094</v>
      </c>
      <c r="Z40" s="23">
        <v>-2.2192367446762655</v>
      </c>
      <c r="AA40" s="20">
        <v>2797989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37428183</v>
      </c>
      <c r="D42" s="20"/>
      <c r="E42" s="21">
        <v>48361533</v>
      </c>
      <c r="F42" s="22">
        <v>62625652</v>
      </c>
      <c r="G42" s="22"/>
      <c r="H42" s="22">
        <v>2327262</v>
      </c>
      <c r="I42" s="22">
        <v>2703690</v>
      </c>
      <c r="J42" s="22">
        <v>5030952</v>
      </c>
      <c r="K42" s="22">
        <v>6006045</v>
      </c>
      <c r="L42" s="22">
        <v>8966457</v>
      </c>
      <c r="M42" s="22">
        <v>4057255</v>
      </c>
      <c r="N42" s="22">
        <v>19029757</v>
      </c>
      <c r="O42" s="22">
        <v>444604</v>
      </c>
      <c r="P42" s="22">
        <v>6556649</v>
      </c>
      <c r="Q42" s="22">
        <v>936455</v>
      </c>
      <c r="R42" s="22">
        <v>7937708</v>
      </c>
      <c r="S42" s="22">
        <v>1253526</v>
      </c>
      <c r="T42" s="22">
        <v>8783971</v>
      </c>
      <c r="U42" s="22">
        <v>5722227</v>
      </c>
      <c r="V42" s="22">
        <v>15759724</v>
      </c>
      <c r="W42" s="22">
        <v>47758141</v>
      </c>
      <c r="X42" s="22">
        <v>62625652</v>
      </c>
      <c r="Y42" s="22">
        <v>-14867511</v>
      </c>
      <c r="Z42" s="23">
        <v>-23.740289362576217</v>
      </c>
      <c r="AA42" s="20">
        <v>62625652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>
        <v>93427786</v>
      </c>
      <c r="U44" s="22">
        <v>-46713893</v>
      </c>
      <c r="V44" s="22">
        <v>46713893</v>
      </c>
      <c r="W44" s="22">
        <v>46713893</v>
      </c>
      <c r="X44" s="22"/>
      <c r="Y44" s="22">
        <v>46713893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3372600</v>
      </c>
      <c r="D45" s="20"/>
      <c r="E45" s="21">
        <v>5616209</v>
      </c>
      <c r="F45" s="22">
        <v>5230859</v>
      </c>
      <c r="G45" s="22">
        <v>1463</v>
      </c>
      <c r="H45" s="22">
        <v>187237</v>
      </c>
      <c r="I45" s="22">
        <v>45807</v>
      </c>
      <c r="J45" s="22">
        <v>234507</v>
      </c>
      <c r="K45" s="22">
        <v>104669</v>
      </c>
      <c r="L45" s="22">
        <v>353245</v>
      </c>
      <c r="M45" s="22">
        <v>582907</v>
      </c>
      <c r="N45" s="22">
        <v>1040821</v>
      </c>
      <c r="O45" s="22">
        <v>492546</v>
      </c>
      <c r="P45" s="22">
        <v>454400</v>
      </c>
      <c r="Q45" s="22">
        <v>51525</v>
      </c>
      <c r="R45" s="22">
        <v>998471</v>
      </c>
      <c r="S45" s="22">
        <v>57458</v>
      </c>
      <c r="T45" s="22">
        <v>77084</v>
      </c>
      <c r="U45" s="22">
        <v>311675</v>
      </c>
      <c r="V45" s="22">
        <v>446217</v>
      </c>
      <c r="W45" s="22">
        <v>2720016</v>
      </c>
      <c r="X45" s="22">
        <v>5230859</v>
      </c>
      <c r="Y45" s="22">
        <v>-2510843</v>
      </c>
      <c r="Z45" s="23">
        <v>-48.000586519346058</v>
      </c>
      <c r="AA45" s="20">
        <v>5230859</v>
      </c>
    </row>
    <row r="46" spans="1:27" x14ac:dyDescent="0.25">
      <c r="A46" s="19" t="s">
        <v>71</v>
      </c>
      <c r="B46" s="15" t="s">
        <v>32</v>
      </c>
      <c r="C46" s="20">
        <v>327006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175151220</v>
      </c>
      <c r="D48" s="29">
        <f t="shared" ref="D48:Y48" si="1">SUM(D35:D47)</f>
        <v>0</v>
      </c>
      <c r="E48" s="30">
        <f t="shared" si="1"/>
        <v>144586495</v>
      </c>
      <c r="F48" s="31">
        <f t="shared" si="1"/>
        <v>164351488</v>
      </c>
      <c r="G48" s="31">
        <f t="shared" si="1"/>
        <v>394494</v>
      </c>
      <c r="H48" s="31">
        <f t="shared" si="1"/>
        <v>13035869</v>
      </c>
      <c r="I48" s="31">
        <f t="shared" si="1"/>
        <v>8101191</v>
      </c>
      <c r="J48" s="31">
        <f t="shared" si="1"/>
        <v>21531554</v>
      </c>
      <c r="K48" s="31">
        <f t="shared" si="1"/>
        <v>11957882</v>
      </c>
      <c r="L48" s="31">
        <f t="shared" si="1"/>
        <v>14344120</v>
      </c>
      <c r="M48" s="31">
        <f t="shared" si="1"/>
        <v>9792896</v>
      </c>
      <c r="N48" s="31">
        <f t="shared" si="1"/>
        <v>36094898</v>
      </c>
      <c r="O48" s="31">
        <f t="shared" si="1"/>
        <v>8564336</v>
      </c>
      <c r="P48" s="31">
        <f t="shared" si="1"/>
        <v>28688813</v>
      </c>
      <c r="Q48" s="31">
        <f t="shared" si="1"/>
        <v>7889120</v>
      </c>
      <c r="R48" s="31">
        <f t="shared" si="1"/>
        <v>45142269</v>
      </c>
      <c r="S48" s="31">
        <f t="shared" si="1"/>
        <v>7589977</v>
      </c>
      <c r="T48" s="31">
        <f t="shared" si="1"/>
        <v>108820428</v>
      </c>
      <c r="U48" s="31">
        <f t="shared" si="1"/>
        <v>-33885388</v>
      </c>
      <c r="V48" s="31">
        <f t="shared" si="1"/>
        <v>82525017</v>
      </c>
      <c r="W48" s="31">
        <f t="shared" si="1"/>
        <v>185293738</v>
      </c>
      <c r="X48" s="31">
        <f t="shared" si="1"/>
        <v>164351488</v>
      </c>
      <c r="Y48" s="31">
        <f t="shared" si="1"/>
        <v>20942250</v>
      </c>
      <c r="Z48" s="32">
        <f>+IF(X48&lt;&gt;0,+(Y48/X48)*100,0)</f>
        <v>12.742354970342587</v>
      </c>
      <c r="AA48" s="29">
        <f>SUM(AA35:AA47)</f>
        <v>164351488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-28319213</v>
      </c>
      <c r="D49" s="39">
        <f t="shared" si="2"/>
        <v>0</v>
      </c>
      <c r="E49" s="40">
        <f t="shared" si="2"/>
        <v>66867556</v>
      </c>
      <c r="F49" s="41">
        <f t="shared" si="2"/>
        <v>47102563</v>
      </c>
      <c r="G49" s="41">
        <f t="shared" si="2"/>
        <v>13613778</v>
      </c>
      <c r="H49" s="41">
        <f t="shared" si="2"/>
        <v>731961</v>
      </c>
      <c r="I49" s="41">
        <f t="shared" si="2"/>
        <v>4842936</v>
      </c>
      <c r="J49" s="41">
        <f t="shared" si="2"/>
        <v>19188675</v>
      </c>
      <c r="K49" s="41">
        <f t="shared" si="2"/>
        <v>2158620</v>
      </c>
      <c r="L49" s="41">
        <f t="shared" si="2"/>
        <v>-1568093</v>
      </c>
      <c r="M49" s="41">
        <f t="shared" si="2"/>
        <v>4040081</v>
      </c>
      <c r="N49" s="41">
        <f t="shared" si="2"/>
        <v>4630608</v>
      </c>
      <c r="O49" s="41">
        <f t="shared" si="2"/>
        <v>4961948</v>
      </c>
      <c r="P49" s="41">
        <f t="shared" si="2"/>
        <v>-15643078</v>
      </c>
      <c r="Q49" s="41">
        <f t="shared" si="2"/>
        <v>5648046</v>
      </c>
      <c r="R49" s="41">
        <f t="shared" si="2"/>
        <v>-5033084</v>
      </c>
      <c r="S49" s="41">
        <f t="shared" si="2"/>
        <v>5284700</v>
      </c>
      <c r="T49" s="41">
        <f t="shared" si="2"/>
        <v>-94950729</v>
      </c>
      <c r="U49" s="41">
        <f t="shared" si="2"/>
        <v>46807517</v>
      </c>
      <c r="V49" s="41">
        <f t="shared" si="2"/>
        <v>-42858512</v>
      </c>
      <c r="W49" s="41">
        <f t="shared" si="2"/>
        <v>-24072313</v>
      </c>
      <c r="X49" s="41">
        <f t="shared" si="2"/>
        <v>47102563</v>
      </c>
      <c r="Y49" s="41">
        <f t="shared" si="2"/>
        <v>-71174876</v>
      </c>
      <c r="Z49" s="42">
        <f>+IF(X49&lt;&gt;0,+(Y49/X49)*100,0)</f>
        <v>-151.10616379834786</v>
      </c>
      <c r="AA49" s="39">
        <f>+AA33-AA48</f>
        <v>47102563</v>
      </c>
    </row>
    <row r="50" spans="1:27" x14ac:dyDescent="0.25">
      <c r="A50" s="43" t="s">
        <v>75</v>
      </c>
      <c r="B50" s="15" t="s">
        <v>32</v>
      </c>
      <c r="C50" s="20">
        <v>1075023</v>
      </c>
      <c r="D50" s="20"/>
      <c r="E50" s="21">
        <v>7883000</v>
      </c>
      <c r="F50" s="22">
        <v>17276378</v>
      </c>
      <c r="G50" s="22">
        <v>390864</v>
      </c>
      <c r="H50" s="22"/>
      <c r="I50" s="22">
        <v>58630</v>
      </c>
      <c r="J50" s="22">
        <v>449494</v>
      </c>
      <c r="K50" s="22">
        <v>1455328</v>
      </c>
      <c r="L50" s="22">
        <v>3037967</v>
      </c>
      <c r="M50" s="22">
        <v>4633139</v>
      </c>
      <c r="N50" s="22">
        <v>9126434</v>
      </c>
      <c r="O50" s="22">
        <v>831220</v>
      </c>
      <c r="P50" s="22">
        <v>1877586</v>
      </c>
      <c r="Q50" s="22"/>
      <c r="R50" s="22">
        <v>2708806</v>
      </c>
      <c r="S50" s="22">
        <v>1051399</v>
      </c>
      <c r="T50" s="22">
        <v>-492635</v>
      </c>
      <c r="U50" s="22">
        <v>326820</v>
      </c>
      <c r="V50" s="22">
        <v>885584</v>
      </c>
      <c r="W50" s="22">
        <v>13170318</v>
      </c>
      <c r="X50" s="22">
        <v>17276378</v>
      </c>
      <c r="Y50" s="22">
        <v>-4106060</v>
      </c>
      <c r="Z50" s="23">
        <v>-23.766902993208415</v>
      </c>
      <c r="AA50" s="20">
        <v>17276378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-27244190</v>
      </c>
      <c r="D52" s="48">
        <f t="shared" si="3"/>
        <v>0</v>
      </c>
      <c r="E52" s="49">
        <f t="shared" si="3"/>
        <v>74750556</v>
      </c>
      <c r="F52" s="50">
        <f t="shared" si="3"/>
        <v>64378941</v>
      </c>
      <c r="G52" s="50">
        <f t="shared" si="3"/>
        <v>14004642</v>
      </c>
      <c r="H52" s="50">
        <f t="shared" si="3"/>
        <v>731961</v>
      </c>
      <c r="I52" s="50">
        <f t="shared" si="3"/>
        <v>4901566</v>
      </c>
      <c r="J52" s="50">
        <f t="shared" si="3"/>
        <v>19638169</v>
      </c>
      <c r="K52" s="50">
        <f t="shared" si="3"/>
        <v>3613948</v>
      </c>
      <c r="L52" s="50">
        <f t="shared" si="3"/>
        <v>1469874</v>
      </c>
      <c r="M52" s="50">
        <f t="shared" si="3"/>
        <v>8673220</v>
      </c>
      <c r="N52" s="50">
        <f t="shared" si="3"/>
        <v>13757042</v>
      </c>
      <c r="O52" s="50">
        <f t="shared" si="3"/>
        <v>5793168</v>
      </c>
      <c r="P52" s="50">
        <f t="shared" si="3"/>
        <v>-13765492</v>
      </c>
      <c r="Q52" s="50">
        <f t="shared" si="3"/>
        <v>5648046</v>
      </c>
      <c r="R52" s="50">
        <f t="shared" si="3"/>
        <v>-2324278</v>
      </c>
      <c r="S52" s="50">
        <f t="shared" si="3"/>
        <v>6336099</v>
      </c>
      <c r="T52" s="50">
        <f t="shared" si="3"/>
        <v>-95443364</v>
      </c>
      <c r="U52" s="50">
        <f t="shared" si="3"/>
        <v>47134337</v>
      </c>
      <c r="V52" s="50">
        <f t="shared" si="3"/>
        <v>-41972928</v>
      </c>
      <c r="W52" s="50">
        <f t="shared" si="3"/>
        <v>-10901995</v>
      </c>
      <c r="X52" s="50">
        <f t="shared" si="3"/>
        <v>64378941</v>
      </c>
      <c r="Y52" s="50">
        <f t="shared" si="3"/>
        <v>-75280936</v>
      </c>
      <c r="Z52" s="51">
        <f>+IF(X52&lt;&gt;0,+(Y52/X52)*100,0)</f>
        <v>-116.93410116826868</v>
      </c>
      <c r="AA52" s="48">
        <f>SUM(AA49:AA51)</f>
        <v>64378941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-27244190</v>
      </c>
      <c r="D54" s="54">
        <f>+D52-D53</f>
        <v>0</v>
      </c>
      <c r="E54" s="55">
        <f t="shared" si="4"/>
        <v>74750556</v>
      </c>
      <c r="F54" s="56">
        <f t="shared" si="4"/>
        <v>64378941</v>
      </c>
      <c r="G54" s="56">
        <f t="shared" si="4"/>
        <v>14004642</v>
      </c>
      <c r="H54" s="56">
        <f t="shared" si="4"/>
        <v>731961</v>
      </c>
      <c r="I54" s="56">
        <f t="shared" si="4"/>
        <v>4901566</v>
      </c>
      <c r="J54" s="56">
        <f t="shared" si="4"/>
        <v>19638169</v>
      </c>
      <c r="K54" s="56">
        <f t="shared" si="4"/>
        <v>3613948</v>
      </c>
      <c r="L54" s="56">
        <f t="shared" si="4"/>
        <v>1469874</v>
      </c>
      <c r="M54" s="56">
        <f t="shared" si="4"/>
        <v>8673220</v>
      </c>
      <c r="N54" s="56">
        <f t="shared" si="4"/>
        <v>13757042</v>
      </c>
      <c r="O54" s="56">
        <f t="shared" si="4"/>
        <v>5793168</v>
      </c>
      <c r="P54" s="56">
        <f t="shared" si="4"/>
        <v>-13765492</v>
      </c>
      <c r="Q54" s="56">
        <f t="shared" si="4"/>
        <v>5648046</v>
      </c>
      <c r="R54" s="56">
        <f t="shared" si="4"/>
        <v>-2324278</v>
      </c>
      <c r="S54" s="56">
        <f t="shared" si="4"/>
        <v>6336099</v>
      </c>
      <c r="T54" s="56">
        <f t="shared" si="4"/>
        <v>-95443364</v>
      </c>
      <c r="U54" s="56">
        <f t="shared" si="4"/>
        <v>47134337</v>
      </c>
      <c r="V54" s="56">
        <f t="shared" si="4"/>
        <v>-41972928</v>
      </c>
      <c r="W54" s="56">
        <f t="shared" si="4"/>
        <v>-10901995</v>
      </c>
      <c r="X54" s="56">
        <f t="shared" si="4"/>
        <v>64378941</v>
      </c>
      <c r="Y54" s="56">
        <f t="shared" si="4"/>
        <v>-75280936</v>
      </c>
      <c r="Z54" s="57">
        <f>+IF(X54&lt;&gt;0,+(Y54/X54)*100,0)</f>
        <v>-116.93410116826868</v>
      </c>
      <c r="AA54" s="54">
        <f>+AA52-AA53</f>
        <v>64378941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-27244190</v>
      </c>
      <c r="D57" s="48">
        <f>SUM(D54:D56)</f>
        <v>0</v>
      </c>
      <c r="E57" s="49">
        <f t="shared" si="5"/>
        <v>74750556</v>
      </c>
      <c r="F57" s="50">
        <f t="shared" si="5"/>
        <v>64378941</v>
      </c>
      <c r="G57" s="50">
        <f t="shared" si="5"/>
        <v>14004642</v>
      </c>
      <c r="H57" s="50">
        <f t="shared" si="5"/>
        <v>731961</v>
      </c>
      <c r="I57" s="50">
        <f t="shared" si="5"/>
        <v>4901566</v>
      </c>
      <c r="J57" s="50">
        <f t="shared" si="5"/>
        <v>19638169</v>
      </c>
      <c r="K57" s="50">
        <f t="shared" si="5"/>
        <v>3613948</v>
      </c>
      <c r="L57" s="50">
        <f t="shared" si="5"/>
        <v>1469874</v>
      </c>
      <c r="M57" s="50">
        <f t="shared" si="5"/>
        <v>8673220</v>
      </c>
      <c r="N57" s="50">
        <f t="shared" si="5"/>
        <v>13757042</v>
      </c>
      <c r="O57" s="50">
        <f t="shared" si="5"/>
        <v>5793168</v>
      </c>
      <c r="P57" s="50">
        <f t="shared" si="5"/>
        <v>-13765492</v>
      </c>
      <c r="Q57" s="50">
        <f t="shared" si="5"/>
        <v>5648046</v>
      </c>
      <c r="R57" s="50">
        <f t="shared" si="5"/>
        <v>-2324278</v>
      </c>
      <c r="S57" s="50">
        <f t="shared" si="5"/>
        <v>6336099</v>
      </c>
      <c r="T57" s="50">
        <f t="shared" si="5"/>
        <v>-95443364</v>
      </c>
      <c r="U57" s="50">
        <f t="shared" si="5"/>
        <v>47134337</v>
      </c>
      <c r="V57" s="50">
        <f t="shared" si="5"/>
        <v>-41972928</v>
      </c>
      <c r="W57" s="50">
        <f t="shared" si="5"/>
        <v>-10901995</v>
      </c>
      <c r="X57" s="50">
        <f t="shared" si="5"/>
        <v>64378941</v>
      </c>
      <c r="Y57" s="50">
        <f t="shared" si="5"/>
        <v>-75280936</v>
      </c>
      <c r="Z57" s="51">
        <f>+IF(X57&lt;&gt;0,+(Y57/X57)*100,0)</f>
        <v>-116.93410116826868</v>
      </c>
      <c r="AA57" s="48">
        <f>SUM(AA54:AA56)</f>
        <v>64378941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-27244190</v>
      </c>
      <c r="D60" s="65">
        <f>SUM(D57:D59)</f>
        <v>0</v>
      </c>
      <c r="E60" s="66">
        <f t="shared" si="6"/>
        <v>74750556</v>
      </c>
      <c r="F60" s="67">
        <f t="shared" si="6"/>
        <v>64378941</v>
      </c>
      <c r="G60" s="67">
        <f t="shared" si="6"/>
        <v>14004642</v>
      </c>
      <c r="H60" s="67">
        <f t="shared" si="6"/>
        <v>731961</v>
      </c>
      <c r="I60" s="67">
        <f t="shared" si="6"/>
        <v>4901566</v>
      </c>
      <c r="J60" s="67">
        <f t="shared" si="6"/>
        <v>19638169</v>
      </c>
      <c r="K60" s="67">
        <f t="shared" si="6"/>
        <v>3613948</v>
      </c>
      <c r="L60" s="67">
        <f t="shared" si="6"/>
        <v>1469874</v>
      </c>
      <c r="M60" s="67">
        <f t="shared" si="6"/>
        <v>8673220</v>
      </c>
      <c r="N60" s="67">
        <f t="shared" si="6"/>
        <v>13757042</v>
      </c>
      <c r="O60" s="67">
        <f t="shared" si="6"/>
        <v>5793168</v>
      </c>
      <c r="P60" s="67">
        <f t="shared" si="6"/>
        <v>-13765492</v>
      </c>
      <c r="Q60" s="67">
        <f t="shared" si="6"/>
        <v>5648046</v>
      </c>
      <c r="R60" s="67">
        <f t="shared" si="6"/>
        <v>-2324278</v>
      </c>
      <c r="S60" s="67">
        <f t="shared" si="6"/>
        <v>6336099</v>
      </c>
      <c r="T60" s="67">
        <f t="shared" si="6"/>
        <v>-95443364</v>
      </c>
      <c r="U60" s="67">
        <f t="shared" si="6"/>
        <v>47134337</v>
      </c>
      <c r="V60" s="67">
        <f t="shared" si="6"/>
        <v>-41972928</v>
      </c>
      <c r="W60" s="67">
        <f t="shared" si="6"/>
        <v>-10901995</v>
      </c>
      <c r="X60" s="67">
        <f t="shared" si="6"/>
        <v>64378941</v>
      </c>
      <c r="Y60" s="67">
        <f t="shared" si="6"/>
        <v>-75280936</v>
      </c>
      <c r="Z60" s="68">
        <f>+IF(X60&lt;&gt;0,+(Y60/X60)*100,0)</f>
        <v>-116.93410116826868</v>
      </c>
      <c r="AA60" s="65">
        <f>SUM(AA57:AA59)</f>
        <v>64378941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11949359</v>
      </c>
      <c r="D8" s="20"/>
      <c r="E8" s="21">
        <v>13785358</v>
      </c>
      <c r="F8" s="22">
        <v>13785358</v>
      </c>
      <c r="G8" s="22">
        <v>1186680</v>
      </c>
      <c r="H8" s="22">
        <v>1209963</v>
      </c>
      <c r="I8" s="22"/>
      <c r="J8" s="22">
        <v>2396643</v>
      </c>
      <c r="K8" s="22">
        <v>1117082</v>
      </c>
      <c r="L8" s="22">
        <v>1042338</v>
      </c>
      <c r="M8" s="22">
        <v>1097061</v>
      </c>
      <c r="N8" s="22">
        <v>3256481</v>
      </c>
      <c r="O8" s="22">
        <v>1114433</v>
      </c>
      <c r="P8" s="22">
        <v>1069646</v>
      </c>
      <c r="Q8" s="22">
        <v>1098133</v>
      </c>
      <c r="R8" s="22">
        <v>3282212</v>
      </c>
      <c r="S8" s="22">
        <v>1020261</v>
      </c>
      <c r="T8" s="22">
        <v>1046135</v>
      </c>
      <c r="U8" s="22">
        <v>1122346</v>
      </c>
      <c r="V8" s="22">
        <v>3188742</v>
      </c>
      <c r="W8" s="22">
        <v>12124078</v>
      </c>
      <c r="X8" s="22">
        <v>13785358</v>
      </c>
      <c r="Y8" s="22">
        <v>-1661280</v>
      </c>
      <c r="Z8" s="23">
        <v>-12.051047205302902</v>
      </c>
      <c r="AA8" s="20">
        <v>13785358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28517579</v>
      </c>
      <c r="F13" s="22">
        <v>28517579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28517579</v>
      </c>
      <c r="Y13" s="22">
        <v>-28517579</v>
      </c>
      <c r="Z13" s="23">
        <v>-100</v>
      </c>
      <c r="AA13" s="20">
        <v>28517579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9051225</v>
      </c>
      <c r="F26" s="22">
        <v>9051225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9051225</v>
      </c>
      <c r="Y26" s="22">
        <v>-9051225</v>
      </c>
      <c r="Z26" s="23">
        <v>-100</v>
      </c>
      <c r="AA26" s="20">
        <v>9051225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11949359</v>
      </c>
      <c r="D33" s="29">
        <f t="shared" ref="D33:Y33" si="0">SUM(D6:D32)</f>
        <v>0</v>
      </c>
      <c r="E33" s="30">
        <f t="shared" si="0"/>
        <v>51354162</v>
      </c>
      <c r="F33" s="31">
        <f t="shared" si="0"/>
        <v>51354162</v>
      </c>
      <c r="G33" s="31">
        <f t="shared" si="0"/>
        <v>1186680</v>
      </c>
      <c r="H33" s="31">
        <f t="shared" si="0"/>
        <v>1209963</v>
      </c>
      <c r="I33" s="31">
        <f t="shared" si="0"/>
        <v>0</v>
      </c>
      <c r="J33" s="31">
        <f t="shared" si="0"/>
        <v>2396643</v>
      </c>
      <c r="K33" s="31">
        <f t="shared" si="0"/>
        <v>1117082</v>
      </c>
      <c r="L33" s="31">
        <f t="shared" si="0"/>
        <v>1042338</v>
      </c>
      <c r="M33" s="31">
        <f t="shared" si="0"/>
        <v>1097061</v>
      </c>
      <c r="N33" s="31">
        <f t="shared" si="0"/>
        <v>3256481</v>
      </c>
      <c r="O33" s="31">
        <f t="shared" si="0"/>
        <v>1114433</v>
      </c>
      <c r="P33" s="31">
        <f t="shared" si="0"/>
        <v>1069646</v>
      </c>
      <c r="Q33" s="31">
        <f t="shared" si="0"/>
        <v>1098133</v>
      </c>
      <c r="R33" s="31">
        <f t="shared" si="0"/>
        <v>3282212</v>
      </c>
      <c r="S33" s="31">
        <f t="shared" si="0"/>
        <v>1020261</v>
      </c>
      <c r="T33" s="31">
        <f t="shared" si="0"/>
        <v>1046135</v>
      </c>
      <c r="U33" s="31">
        <f t="shared" si="0"/>
        <v>1122346</v>
      </c>
      <c r="V33" s="31">
        <f t="shared" si="0"/>
        <v>3188742</v>
      </c>
      <c r="W33" s="31">
        <f t="shared" si="0"/>
        <v>12124078</v>
      </c>
      <c r="X33" s="31">
        <f t="shared" si="0"/>
        <v>51354162</v>
      </c>
      <c r="Y33" s="31">
        <f t="shared" si="0"/>
        <v>-39230084</v>
      </c>
      <c r="Z33" s="32">
        <f>+IF(X33&lt;&gt;0,+(Y33/X33)*100,0)</f>
        <v>-76.39124556253104</v>
      </c>
      <c r="AA33" s="29">
        <f>SUM(AA6:AA32)</f>
        <v>51354162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22468115</v>
      </c>
      <c r="D35" s="20"/>
      <c r="E35" s="21">
        <v>19982784</v>
      </c>
      <c r="F35" s="22">
        <v>19982784</v>
      </c>
      <c r="G35" s="22"/>
      <c r="H35" s="22">
        <v>3668837</v>
      </c>
      <c r="I35" s="22"/>
      <c r="J35" s="22">
        <v>3668837</v>
      </c>
      <c r="K35" s="22">
        <v>1917006</v>
      </c>
      <c r="L35" s="22">
        <v>1924963</v>
      </c>
      <c r="M35" s="22">
        <v>1927209</v>
      </c>
      <c r="N35" s="22">
        <v>5769178</v>
      </c>
      <c r="O35" s="22">
        <v>2132136</v>
      </c>
      <c r="P35" s="22">
        <v>1896007</v>
      </c>
      <c r="Q35" s="22">
        <v>1912603</v>
      </c>
      <c r="R35" s="22">
        <v>5940746</v>
      </c>
      <c r="S35" s="22">
        <v>1934405</v>
      </c>
      <c r="T35" s="22">
        <v>2199199</v>
      </c>
      <c r="U35" s="22">
        <v>-37177</v>
      </c>
      <c r="V35" s="22">
        <v>4096427</v>
      </c>
      <c r="W35" s="22">
        <v>19475188</v>
      </c>
      <c r="X35" s="22">
        <v>19982784</v>
      </c>
      <c r="Y35" s="22">
        <v>-507596</v>
      </c>
      <c r="Z35" s="23">
        <v>-2.5401665753880942</v>
      </c>
      <c r="AA35" s="20">
        <v>19982784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1525820</v>
      </c>
      <c r="D38" s="20"/>
      <c r="E38" s="21">
        <v>1098889</v>
      </c>
      <c r="F38" s="22">
        <v>1098889</v>
      </c>
      <c r="G38" s="22"/>
      <c r="H38" s="22">
        <v>72590</v>
      </c>
      <c r="I38" s="22"/>
      <c r="J38" s="22">
        <v>72590</v>
      </c>
      <c r="K38" s="22">
        <v>104865</v>
      </c>
      <c r="L38" s="22">
        <v>60699</v>
      </c>
      <c r="M38" s="22">
        <v>88521</v>
      </c>
      <c r="N38" s="22">
        <v>254085</v>
      </c>
      <c r="O38" s="22">
        <v>46755</v>
      </c>
      <c r="P38" s="22">
        <v>34880</v>
      </c>
      <c r="Q38" s="22">
        <v>156966</v>
      </c>
      <c r="R38" s="22">
        <v>238601</v>
      </c>
      <c r="S38" s="22">
        <v>346269</v>
      </c>
      <c r="T38" s="22">
        <v>120496</v>
      </c>
      <c r="U38" s="22">
        <v>91214</v>
      </c>
      <c r="V38" s="22">
        <v>557979</v>
      </c>
      <c r="W38" s="22">
        <v>1123255</v>
      </c>
      <c r="X38" s="22">
        <v>1098889</v>
      </c>
      <c r="Y38" s="22">
        <v>24366</v>
      </c>
      <c r="Z38" s="23">
        <v>2.2173304128078448</v>
      </c>
      <c r="AA38" s="20">
        <v>1098889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4182901</v>
      </c>
      <c r="D40" s="20"/>
      <c r="E40" s="21">
        <v>8464341</v>
      </c>
      <c r="F40" s="22">
        <v>8464341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8464341</v>
      </c>
      <c r="Y40" s="22">
        <v>-8464341</v>
      </c>
      <c r="Z40" s="23">
        <v>-100</v>
      </c>
      <c r="AA40" s="20">
        <v>8464341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6363180</v>
      </c>
      <c r="D42" s="20"/>
      <c r="E42" s="21">
        <v>2700000</v>
      </c>
      <c r="F42" s="22">
        <v>6700000</v>
      </c>
      <c r="G42" s="22">
        <v>383997</v>
      </c>
      <c r="H42" s="22">
        <v>686457</v>
      </c>
      <c r="I42" s="22"/>
      <c r="J42" s="22">
        <v>1070454</v>
      </c>
      <c r="K42" s="22">
        <v>188573</v>
      </c>
      <c r="L42" s="22">
        <v>430418</v>
      </c>
      <c r="M42" s="22">
        <v>124528</v>
      </c>
      <c r="N42" s="22">
        <v>743519</v>
      </c>
      <c r="O42" s="22">
        <v>3821860</v>
      </c>
      <c r="P42" s="22">
        <v>1385295</v>
      </c>
      <c r="Q42" s="22">
        <v>29612</v>
      </c>
      <c r="R42" s="22">
        <v>5236767</v>
      </c>
      <c r="S42" s="22">
        <v>123955</v>
      </c>
      <c r="T42" s="22">
        <v>294343</v>
      </c>
      <c r="U42" s="22">
        <v>562203</v>
      </c>
      <c r="V42" s="22">
        <v>980501</v>
      </c>
      <c r="W42" s="22">
        <v>8031241</v>
      </c>
      <c r="X42" s="22">
        <v>6700000</v>
      </c>
      <c r="Y42" s="22">
        <v>1331241</v>
      </c>
      <c r="Z42" s="23">
        <v>19.869268656716418</v>
      </c>
      <c r="AA42" s="20">
        <v>6700000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1074201</v>
      </c>
      <c r="F44" s="22">
        <v>1074201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239328</v>
      </c>
      <c r="V44" s="22">
        <v>239328</v>
      </c>
      <c r="W44" s="22">
        <v>239328</v>
      </c>
      <c r="X44" s="22">
        <v>1074201</v>
      </c>
      <c r="Y44" s="22">
        <v>-834873</v>
      </c>
      <c r="Z44" s="23">
        <v>-77.720370768599167</v>
      </c>
      <c r="AA44" s="20">
        <v>1074201</v>
      </c>
    </row>
    <row r="45" spans="1:27" x14ac:dyDescent="0.25">
      <c r="A45" s="19" t="s">
        <v>70</v>
      </c>
      <c r="B45" s="15" t="s">
        <v>32</v>
      </c>
      <c r="C45" s="20">
        <v>-730032</v>
      </c>
      <c r="D45" s="20"/>
      <c r="E45" s="21">
        <v>7300000</v>
      </c>
      <c r="F45" s="22">
        <v>3300000</v>
      </c>
      <c r="G45" s="22"/>
      <c r="H45" s="22">
        <v>605722</v>
      </c>
      <c r="I45" s="22"/>
      <c r="J45" s="22">
        <v>605722</v>
      </c>
      <c r="K45" s="22">
        <v>303404</v>
      </c>
      <c r="L45" s="22">
        <v>676305</v>
      </c>
      <c r="M45" s="22">
        <v>14817</v>
      </c>
      <c r="N45" s="22">
        <v>994526</v>
      </c>
      <c r="O45" s="22">
        <v>331506</v>
      </c>
      <c r="P45" s="22">
        <v>481526</v>
      </c>
      <c r="Q45" s="22">
        <v>848692</v>
      </c>
      <c r="R45" s="22">
        <v>1661724</v>
      </c>
      <c r="S45" s="22">
        <v>304843</v>
      </c>
      <c r="T45" s="22">
        <v>621734</v>
      </c>
      <c r="U45" s="22">
        <v>325125</v>
      </c>
      <c r="V45" s="22">
        <v>1251702</v>
      </c>
      <c r="W45" s="22">
        <v>4513674</v>
      </c>
      <c r="X45" s="22">
        <v>3300000</v>
      </c>
      <c r="Y45" s="22">
        <v>1213674</v>
      </c>
      <c r="Z45" s="23">
        <v>36.777999999999999</v>
      </c>
      <c r="AA45" s="20">
        <v>3300000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33809984</v>
      </c>
      <c r="D48" s="29">
        <f t="shared" ref="D48:Y48" si="1">SUM(D35:D47)</f>
        <v>0</v>
      </c>
      <c r="E48" s="30">
        <f t="shared" si="1"/>
        <v>40620215</v>
      </c>
      <c r="F48" s="31">
        <f t="shared" si="1"/>
        <v>40620215</v>
      </c>
      <c r="G48" s="31">
        <f t="shared" si="1"/>
        <v>383997</v>
      </c>
      <c r="H48" s="31">
        <f t="shared" si="1"/>
        <v>5033606</v>
      </c>
      <c r="I48" s="31">
        <f t="shared" si="1"/>
        <v>0</v>
      </c>
      <c r="J48" s="31">
        <f t="shared" si="1"/>
        <v>5417603</v>
      </c>
      <c r="K48" s="31">
        <f t="shared" si="1"/>
        <v>2513848</v>
      </c>
      <c r="L48" s="31">
        <f t="shared" si="1"/>
        <v>3092385</v>
      </c>
      <c r="M48" s="31">
        <f t="shared" si="1"/>
        <v>2155075</v>
      </c>
      <c r="N48" s="31">
        <f t="shared" si="1"/>
        <v>7761308</v>
      </c>
      <c r="O48" s="31">
        <f t="shared" si="1"/>
        <v>6332257</v>
      </c>
      <c r="P48" s="31">
        <f t="shared" si="1"/>
        <v>3797708</v>
      </c>
      <c r="Q48" s="31">
        <f t="shared" si="1"/>
        <v>2947873</v>
      </c>
      <c r="R48" s="31">
        <f t="shared" si="1"/>
        <v>13077838</v>
      </c>
      <c r="S48" s="31">
        <f t="shared" si="1"/>
        <v>2709472</v>
      </c>
      <c r="T48" s="31">
        <f t="shared" si="1"/>
        <v>3235772</v>
      </c>
      <c r="U48" s="31">
        <f t="shared" si="1"/>
        <v>1180693</v>
      </c>
      <c r="V48" s="31">
        <f t="shared" si="1"/>
        <v>7125937</v>
      </c>
      <c r="W48" s="31">
        <f t="shared" si="1"/>
        <v>33382686</v>
      </c>
      <c r="X48" s="31">
        <f t="shared" si="1"/>
        <v>40620215</v>
      </c>
      <c r="Y48" s="31">
        <f t="shared" si="1"/>
        <v>-7237529</v>
      </c>
      <c r="Z48" s="32">
        <f>+IF(X48&lt;&gt;0,+(Y48/X48)*100,0)</f>
        <v>-17.817554633819636</v>
      </c>
      <c r="AA48" s="29">
        <f>SUM(AA35:AA47)</f>
        <v>40620215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-21860625</v>
      </c>
      <c r="D49" s="39">
        <f t="shared" si="2"/>
        <v>0</v>
      </c>
      <c r="E49" s="40">
        <f t="shared" si="2"/>
        <v>10733947</v>
      </c>
      <c r="F49" s="41">
        <f t="shared" si="2"/>
        <v>10733947</v>
      </c>
      <c r="G49" s="41">
        <f t="shared" si="2"/>
        <v>802683</v>
      </c>
      <c r="H49" s="41">
        <f t="shared" si="2"/>
        <v>-3823643</v>
      </c>
      <c r="I49" s="41">
        <f t="shared" si="2"/>
        <v>0</v>
      </c>
      <c r="J49" s="41">
        <f t="shared" si="2"/>
        <v>-3020960</v>
      </c>
      <c r="K49" s="41">
        <f t="shared" si="2"/>
        <v>-1396766</v>
      </c>
      <c r="L49" s="41">
        <f t="shared" si="2"/>
        <v>-2050047</v>
      </c>
      <c r="M49" s="41">
        <f t="shared" si="2"/>
        <v>-1058014</v>
      </c>
      <c r="N49" s="41">
        <f t="shared" si="2"/>
        <v>-4504827</v>
      </c>
      <c r="O49" s="41">
        <f t="shared" si="2"/>
        <v>-5217824</v>
      </c>
      <c r="P49" s="41">
        <f t="shared" si="2"/>
        <v>-2728062</v>
      </c>
      <c r="Q49" s="41">
        <f t="shared" si="2"/>
        <v>-1849740</v>
      </c>
      <c r="R49" s="41">
        <f t="shared" si="2"/>
        <v>-9795626</v>
      </c>
      <c r="S49" s="41">
        <f t="shared" si="2"/>
        <v>-1689211</v>
      </c>
      <c r="T49" s="41">
        <f t="shared" si="2"/>
        <v>-2189637</v>
      </c>
      <c r="U49" s="41">
        <f t="shared" si="2"/>
        <v>-58347</v>
      </c>
      <c r="V49" s="41">
        <f t="shared" si="2"/>
        <v>-3937195</v>
      </c>
      <c r="W49" s="41">
        <f t="shared" si="2"/>
        <v>-21258608</v>
      </c>
      <c r="X49" s="41">
        <f t="shared" si="2"/>
        <v>10733947</v>
      </c>
      <c r="Y49" s="41">
        <f t="shared" si="2"/>
        <v>-31992555</v>
      </c>
      <c r="Z49" s="42">
        <f>+IF(X49&lt;&gt;0,+(Y49/X49)*100,0)</f>
        <v>-298.05024191008209</v>
      </c>
      <c r="AA49" s="39">
        <f>+AA33-AA48</f>
        <v>10733947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15778563</v>
      </c>
      <c r="D51" s="44"/>
      <c r="E51" s="21">
        <v>119417483</v>
      </c>
      <c r="F51" s="22">
        <v>119417483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119417483</v>
      </c>
      <c r="Y51" s="45">
        <v>-119417483</v>
      </c>
      <c r="Z51" s="46">
        <v>-100</v>
      </c>
      <c r="AA51" s="44">
        <v>119417483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-6082062</v>
      </c>
      <c r="D52" s="48">
        <f t="shared" si="3"/>
        <v>0</v>
      </c>
      <c r="E52" s="49">
        <f t="shared" si="3"/>
        <v>130151430</v>
      </c>
      <c r="F52" s="50">
        <f t="shared" si="3"/>
        <v>130151430</v>
      </c>
      <c r="G52" s="50">
        <f t="shared" si="3"/>
        <v>802683</v>
      </c>
      <c r="H52" s="50">
        <f t="shared" si="3"/>
        <v>-3823643</v>
      </c>
      <c r="I52" s="50">
        <f t="shared" si="3"/>
        <v>0</v>
      </c>
      <c r="J52" s="50">
        <f t="shared" si="3"/>
        <v>-3020960</v>
      </c>
      <c r="K52" s="50">
        <f t="shared" si="3"/>
        <v>-1396766</v>
      </c>
      <c r="L52" s="50">
        <f t="shared" si="3"/>
        <v>-2050047</v>
      </c>
      <c r="M52" s="50">
        <f t="shared" si="3"/>
        <v>-1058014</v>
      </c>
      <c r="N52" s="50">
        <f t="shared" si="3"/>
        <v>-4504827</v>
      </c>
      <c r="O52" s="50">
        <f t="shared" si="3"/>
        <v>-5217824</v>
      </c>
      <c r="P52" s="50">
        <f t="shared" si="3"/>
        <v>-2728062</v>
      </c>
      <c r="Q52" s="50">
        <f t="shared" si="3"/>
        <v>-1849740</v>
      </c>
      <c r="R52" s="50">
        <f t="shared" si="3"/>
        <v>-9795626</v>
      </c>
      <c r="S52" s="50">
        <f t="shared" si="3"/>
        <v>-1689211</v>
      </c>
      <c r="T52" s="50">
        <f t="shared" si="3"/>
        <v>-2189637</v>
      </c>
      <c r="U52" s="50">
        <f t="shared" si="3"/>
        <v>-58347</v>
      </c>
      <c r="V52" s="50">
        <f t="shared" si="3"/>
        <v>-3937195</v>
      </c>
      <c r="W52" s="50">
        <f t="shared" si="3"/>
        <v>-21258608</v>
      </c>
      <c r="X52" s="50">
        <f t="shared" si="3"/>
        <v>130151430</v>
      </c>
      <c r="Y52" s="50">
        <f t="shared" si="3"/>
        <v>-151410038</v>
      </c>
      <c r="Z52" s="51">
        <f>+IF(X52&lt;&gt;0,+(Y52/X52)*100,0)</f>
        <v>-116.33374907982186</v>
      </c>
      <c r="AA52" s="48">
        <f>SUM(AA49:AA51)</f>
        <v>130151430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-6082062</v>
      </c>
      <c r="D54" s="54">
        <f>+D52-D53</f>
        <v>0</v>
      </c>
      <c r="E54" s="55">
        <f t="shared" si="4"/>
        <v>130151430</v>
      </c>
      <c r="F54" s="56">
        <f t="shared" si="4"/>
        <v>130151430</v>
      </c>
      <c r="G54" s="56">
        <f t="shared" si="4"/>
        <v>802683</v>
      </c>
      <c r="H54" s="56">
        <f t="shared" si="4"/>
        <v>-3823643</v>
      </c>
      <c r="I54" s="56">
        <f t="shared" si="4"/>
        <v>0</v>
      </c>
      <c r="J54" s="56">
        <f t="shared" si="4"/>
        <v>-3020960</v>
      </c>
      <c r="K54" s="56">
        <f t="shared" si="4"/>
        <v>-1396766</v>
      </c>
      <c r="L54" s="56">
        <f t="shared" si="4"/>
        <v>-2050047</v>
      </c>
      <c r="M54" s="56">
        <f t="shared" si="4"/>
        <v>-1058014</v>
      </c>
      <c r="N54" s="56">
        <f t="shared" si="4"/>
        <v>-4504827</v>
      </c>
      <c r="O54" s="56">
        <f t="shared" si="4"/>
        <v>-5217824</v>
      </c>
      <c r="P54" s="56">
        <f t="shared" si="4"/>
        <v>-2728062</v>
      </c>
      <c r="Q54" s="56">
        <f t="shared" si="4"/>
        <v>-1849740</v>
      </c>
      <c r="R54" s="56">
        <f t="shared" si="4"/>
        <v>-9795626</v>
      </c>
      <c r="S54" s="56">
        <f t="shared" si="4"/>
        <v>-1689211</v>
      </c>
      <c r="T54" s="56">
        <f t="shared" si="4"/>
        <v>-2189637</v>
      </c>
      <c r="U54" s="56">
        <f t="shared" si="4"/>
        <v>-58347</v>
      </c>
      <c r="V54" s="56">
        <f t="shared" si="4"/>
        <v>-3937195</v>
      </c>
      <c r="W54" s="56">
        <f t="shared" si="4"/>
        <v>-21258608</v>
      </c>
      <c r="X54" s="56">
        <f t="shared" si="4"/>
        <v>130151430</v>
      </c>
      <c r="Y54" s="56">
        <f t="shared" si="4"/>
        <v>-151410038</v>
      </c>
      <c r="Z54" s="57">
        <f>+IF(X54&lt;&gt;0,+(Y54/X54)*100,0)</f>
        <v>-116.33374907982186</v>
      </c>
      <c r="AA54" s="54">
        <f>+AA52-AA53</f>
        <v>130151430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-6082062</v>
      </c>
      <c r="D57" s="48">
        <f>SUM(D54:D56)</f>
        <v>0</v>
      </c>
      <c r="E57" s="49">
        <f t="shared" si="5"/>
        <v>130151430</v>
      </c>
      <c r="F57" s="50">
        <f t="shared" si="5"/>
        <v>130151430</v>
      </c>
      <c r="G57" s="50">
        <f t="shared" si="5"/>
        <v>802683</v>
      </c>
      <c r="H57" s="50">
        <f t="shared" si="5"/>
        <v>-3823643</v>
      </c>
      <c r="I57" s="50">
        <f t="shared" si="5"/>
        <v>0</v>
      </c>
      <c r="J57" s="50">
        <f t="shared" si="5"/>
        <v>-3020960</v>
      </c>
      <c r="K57" s="50">
        <f t="shared" si="5"/>
        <v>-1396766</v>
      </c>
      <c r="L57" s="50">
        <f t="shared" si="5"/>
        <v>-2050047</v>
      </c>
      <c r="M57" s="50">
        <f t="shared" si="5"/>
        <v>-1058014</v>
      </c>
      <c r="N57" s="50">
        <f t="shared" si="5"/>
        <v>-4504827</v>
      </c>
      <c r="O57" s="50">
        <f t="shared" si="5"/>
        <v>-5217824</v>
      </c>
      <c r="P57" s="50">
        <f t="shared" si="5"/>
        <v>-2728062</v>
      </c>
      <c r="Q57" s="50">
        <f t="shared" si="5"/>
        <v>-1849740</v>
      </c>
      <c r="R57" s="50">
        <f t="shared" si="5"/>
        <v>-9795626</v>
      </c>
      <c r="S57" s="50">
        <f t="shared" si="5"/>
        <v>-1689211</v>
      </c>
      <c r="T57" s="50">
        <f t="shared" si="5"/>
        <v>-2189637</v>
      </c>
      <c r="U57" s="50">
        <f t="shared" si="5"/>
        <v>-58347</v>
      </c>
      <c r="V57" s="50">
        <f t="shared" si="5"/>
        <v>-3937195</v>
      </c>
      <c r="W57" s="50">
        <f t="shared" si="5"/>
        <v>-21258608</v>
      </c>
      <c r="X57" s="50">
        <f t="shared" si="5"/>
        <v>130151430</v>
      </c>
      <c r="Y57" s="50">
        <f t="shared" si="5"/>
        <v>-151410038</v>
      </c>
      <c r="Z57" s="51">
        <f>+IF(X57&lt;&gt;0,+(Y57/X57)*100,0)</f>
        <v>-116.33374907982186</v>
      </c>
      <c r="AA57" s="48">
        <f>SUM(AA54:AA56)</f>
        <v>130151430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-6082062</v>
      </c>
      <c r="D60" s="65">
        <f>SUM(D57:D59)</f>
        <v>0</v>
      </c>
      <c r="E60" s="66">
        <f t="shared" si="6"/>
        <v>130151430</v>
      </c>
      <c r="F60" s="67">
        <f t="shared" si="6"/>
        <v>130151430</v>
      </c>
      <c r="G60" s="67">
        <f t="shared" si="6"/>
        <v>802683</v>
      </c>
      <c r="H60" s="67">
        <f t="shared" si="6"/>
        <v>-3823643</v>
      </c>
      <c r="I60" s="67">
        <f t="shared" si="6"/>
        <v>0</v>
      </c>
      <c r="J60" s="67">
        <f t="shared" si="6"/>
        <v>-3020960</v>
      </c>
      <c r="K60" s="67">
        <f t="shared" si="6"/>
        <v>-1396766</v>
      </c>
      <c r="L60" s="67">
        <f t="shared" si="6"/>
        <v>-2050047</v>
      </c>
      <c r="M60" s="67">
        <f t="shared" si="6"/>
        <v>-1058014</v>
      </c>
      <c r="N60" s="67">
        <f t="shared" si="6"/>
        <v>-4504827</v>
      </c>
      <c r="O60" s="67">
        <f t="shared" si="6"/>
        <v>-5217824</v>
      </c>
      <c r="P60" s="67">
        <f t="shared" si="6"/>
        <v>-2728062</v>
      </c>
      <c r="Q60" s="67">
        <f t="shared" si="6"/>
        <v>-1849740</v>
      </c>
      <c r="R60" s="67">
        <f t="shared" si="6"/>
        <v>-9795626</v>
      </c>
      <c r="S60" s="67">
        <f t="shared" si="6"/>
        <v>-1689211</v>
      </c>
      <c r="T60" s="67">
        <f t="shared" si="6"/>
        <v>-2189637</v>
      </c>
      <c r="U60" s="67">
        <f t="shared" si="6"/>
        <v>-58347</v>
      </c>
      <c r="V60" s="67">
        <f t="shared" si="6"/>
        <v>-3937195</v>
      </c>
      <c r="W60" s="67">
        <f t="shared" si="6"/>
        <v>-21258608</v>
      </c>
      <c r="X60" s="67">
        <f t="shared" si="6"/>
        <v>130151430</v>
      </c>
      <c r="Y60" s="67">
        <f t="shared" si="6"/>
        <v>-151410038</v>
      </c>
      <c r="Z60" s="68">
        <f>+IF(X60&lt;&gt;0,+(Y60/X60)*100,0)</f>
        <v>-116.33374907982186</v>
      </c>
      <c r="AA60" s="65">
        <f>SUM(AA57:AA59)</f>
        <v>130151430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171485626</v>
      </c>
      <c r="F8" s="22">
        <v>171485626</v>
      </c>
      <c r="G8" s="22">
        <v>12427544</v>
      </c>
      <c r="H8" s="22">
        <v>11913891</v>
      </c>
      <c r="I8" s="22">
        <v>13347278</v>
      </c>
      <c r="J8" s="22">
        <v>37688713</v>
      </c>
      <c r="K8" s="22">
        <v>13065291</v>
      </c>
      <c r="L8" s="22">
        <v>13126656</v>
      </c>
      <c r="M8" s="22">
        <v>11967759</v>
      </c>
      <c r="N8" s="22">
        <v>38159706</v>
      </c>
      <c r="O8" s="22">
        <v>12896402</v>
      </c>
      <c r="P8" s="22">
        <v>13248308</v>
      </c>
      <c r="Q8" s="22">
        <v>11810836</v>
      </c>
      <c r="R8" s="22">
        <v>37955546</v>
      </c>
      <c r="S8" s="22">
        <v>11470656</v>
      </c>
      <c r="T8" s="22">
        <v>12288469</v>
      </c>
      <c r="U8" s="22">
        <v>11918925</v>
      </c>
      <c r="V8" s="22">
        <v>35678050</v>
      </c>
      <c r="W8" s="22">
        <v>149482015</v>
      </c>
      <c r="X8" s="22">
        <v>171485626</v>
      </c>
      <c r="Y8" s="22">
        <v>-22003611</v>
      </c>
      <c r="Z8" s="23">
        <v>-12.831169301618317</v>
      </c>
      <c r="AA8" s="20">
        <v>171485626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51038514</v>
      </c>
      <c r="F13" s="22">
        <v>52083700</v>
      </c>
      <c r="G13" s="22">
        <v>4601145</v>
      </c>
      <c r="H13" s="22">
        <v>4251909</v>
      </c>
      <c r="I13" s="22">
        <v>4284233</v>
      </c>
      <c r="J13" s="22">
        <v>13137287</v>
      </c>
      <c r="K13" s="22">
        <v>4325236</v>
      </c>
      <c r="L13" s="22">
        <v>4359703</v>
      </c>
      <c r="M13" s="22">
        <v>4219625</v>
      </c>
      <c r="N13" s="22">
        <v>12904564</v>
      </c>
      <c r="O13" s="22">
        <v>4427134</v>
      </c>
      <c r="P13" s="22">
        <v>4455535</v>
      </c>
      <c r="Q13" s="22">
        <v>4490467</v>
      </c>
      <c r="R13" s="22">
        <v>13373136</v>
      </c>
      <c r="S13" s="22">
        <v>4535705</v>
      </c>
      <c r="T13" s="22">
        <v>4570675</v>
      </c>
      <c r="U13" s="22">
        <v>4558736</v>
      </c>
      <c r="V13" s="22">
        <v>13665116</v>
      </c>
      <c r="W13" s="22">
        <v>53080103</v>
      </c>
      <c r="X13" s="22">
        <v>52083700</v>
      </c>
      <c r="Y13" s="22">
        <v>996403</v>
      </c>
      <c r="Z13" s="23">
        <v>1.9130802919147447</v>
      </c>
      <c r="AA13" s="20">
        <v>52083700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23271845</v>
      </c>
      <c r="F26" s="22">
        <v>23271845</v>
      </c>
      <c r="G26" s="22">
        <v>439887</v>
      </c>
      <c r="H26" s="22">
        <v>-439887</v>
      </c>
      <c r="I26" s="22"/>
      <c r="J26" s="22"/>
      <c r="K26" s="22"/>
      <c r="L26" s="22">
        <v>524235</v>
      </c>
      <c r="M26" s="22"/>
      <c r="N26" s="22">
        <v>524235</v>
      </c>
      <c r="O26" s="22"/>
      <c r="P26" s="22"/>
      <c r="Q26" s="22"/>
      <c r="R26" s="22"/>
      <c r="S26" s="22"/>
      <c r="T26" s="22"/>
      <c r="U26" s="22"/>
      <c r="V26" s="22"/>
      <c r="W26" s="22">
        <v>524235</v>
      </c>
      <c r="X26" s="22">
        <v>23271845</v>
      </c>
      <c r="Y26" s="22">
        <v>-22747610</v>
      </c>
      <c r="Z26" s="23">
        <v>-97.747342335770966</v>
      </c>
      <c r="AA26" s="20">
        <v>23271845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245795985</v>
      </c>
      <c r="F33" s="31">
        <f t="shared" si="0"/>
        <v>246841171</v>
      </c>
      <c r="G33" s="31">
        <f t="shared" si="0"/>
        <v>17468576</v>
      </c>
      <c r="H33" s="31">
        <f t="shared" si="0"/>
        <v>15725913</v>
      </c>
      <c r="I33" s="31">
        <f t="shared" si="0"/>
        <v>17631511</v>
      </c>
      <c r="J33" s="31">
        <f t="shared" si="0"/>
        <v>50826000</v>
      </c>
      <c r="K33" s="31">
        <f t="shared" si="0"/>
        <v>17390527</v>
      </c>
      <c r="L33" s="31">
        <f t="shared" si="0"/>
        <v>18010594</v>
      </c>
      <c r="M33" s="31">
        <f t="shared" si="0"/>
        <v>16187384</v>
      </c>
      <c r="N33" s="31">
        <f t="shared" si="0"/>
        <v>51588505</v>
      </c>
      <c r="O33" s="31">
        <f t="shared" si="0"/>
        <v>17323536</v>
      </c>
      <c r="P33" s="31">
        <f t="shared" si="0"/>
        <v>17703843</v>
      </c>
      <c r="Q33" s="31">
        <f t="shared" si="0"/>
        <v>16301303</v>
      </c>
      <c r="R33" s="31">
        <f t="shared" si="0"/>
        <v>51328682</v>
      </c>
      <c r="S33" s="31">
        <f t="shared" si="0"/>
        <v>16006361</v>
      </c>
      <c r="T33" s="31">
        <f t="shared" si="0"/>
        <v>16859144</v>
      </c>
      <c r="U33" s="31">
        <f t="shared" si="0"/>
        <v>16477661</v>
      </c>
      <c r="V33" s="31">
        <f t="shared" si="0"/>
        <v>49343166</v>
      </c>
      <c r="W33" s="31">
        <f t="shared" si="0"/>
        <v>203086353</v>
      </c>
      <c r="X33" s="31">
        <f t="shared" si="0"/>
        <v>246841171</v>
      </c>
      <c r="Y33" s="31">
        <f t="shared" si="0"/>
        <v>-43754818</v>
      </c>
      <c r="Z33" s="32">
        <f>+IF(X33&lt;&gt;0,+(Y33/X33)*100,0)</f>
        <v>-17.725899542098674</v>
      </c>
      <c r="AA33" s="29">
        <f>SUM(AA6:AA32)</f>
        <v>246841171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97892060</v>
      </c>
      <c r="F35" s="22">
        <v>97892060</v>
      </c>
      <c r="G35" s="22">
        <v>7273070</v>
      </c>
      <c r="H35" s="22">
        <v>7264731</v>
      </c>
      <c r="I35" s="22">
        <v>7501754</v>
      </c>
      <c r="J35" s="22">
        <v>22039555</v>
      </c>
      <c r="K35" s="22">
        <v>8227812</v>
      </c>
      <c r="L35" s="22">
        <v>7695789</v>
      </c>
      <c r="M35" s="22">
        <v>8486235</v>
      </c>
      <c r="N35" s="22">
        <v>24409836</v>
      </c>
      <c r="O35" s="22">
        <v>7854717</v>
      </c>
      <c r="P35" s="22">
        <v>7558457</v>
      </c>
      <c r="Q35" s="22">
        <v>7684789</v>
      </c>
      <c r="R35" s="22">
        <v>23097963</v>
      </c>
      <c r="S35" s="22">
        <v>7711818</v>
      </c>
      <c r="T35" s="22">
        <v>7685673</v>
      </c>
      <c r="U35" s="22">
        <v>7663517</v>
      </c>
      <c r="V35" s="22">
        <v>23061008</v>
      </c>
      <c r="W35" s="22">
        <v>92608362</v>
      </c>
      <c r="X35" s="22">
        <v>97892060</v>
      </c>
      <c r="Y35" s="22">
        <v>-5283698</v>
      </c>
      <c r="Z35" s="23">
        <v>-5.3974735029582579</v>
      </c>
      <c r="AA35" s="20">
        <v>97892060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13265000</v>
      </c>
      <c r="F38" s="22">
        <v>14865000</v>
      </c>
      <c r="G38" s="22">
        <v>8556</v>
      </c>
      <c r="H38" s="22">
        <v>159615</v>
      </c>
      <c r="I38" s="22">
        <v>76732</v>
      </c>
      <c r="J38" s="22">
        <v>244903</v>
      </c>
      <c r="K38" s="22">
        <v>3548588</v>
      </c>
      <c r="L38" s="22">
        <v>42536</v>
      </c>
      <c r="M38" s="22">
        <v>349055</v>
      </c>
      <c r="N38" s="22">
        <v>3940179</v>
      </c>
      <c r="O38" s="22">
        <v>1491224</v>
      </c>
      <c r="P38" s="22">
        <v>2623876</v>
      </c>
      <c r="Q38" s="22">
        <v>1306530</v>
      </c>
      <c r="R38" s="22">
        <v>5421630</v>
      </c>
      <c r="S38" s="22">
        <v>151540</v>
      </c>
      <c r="T38" s="22">
        <v>45144</v>
      </c>
      <c r="U38" s="22">
        <v>1664944</v>
      </c>
      <c r="V38" s="22">
        <v>1861628</v>
      </c>
      <c r="W38" s="22">
        <v>11468340</v>
      </c>
      <c r="X38" s="22">
        <v>14865000</v>
      </c>
      <c r="Y38" s="22">
        <v>-3396660</v>
      </c>
      <c r="Z38" s="23">
        <v>-22.85005045408678</v>
      </c>
      <c r="AA38" s="20">
        <v>14865000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42871407</v>
      </c>
      <c r="F39" s="22">
        <v>42871407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42871407</v>
      </c>
      <c r="Y39" s="22">
        <v>-42871407</v>
      </c>
      <c r="Z39" s="23">
        <v>-100</v>
      </c>
      <c r="AA39" s="20">
        <v>42871407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31377299</v>
      </c>
      <c r="F40" s="22">
        <v>31377299</v>
      </c>
      <c r="G40" s="22"/>
      <c r="H40" s="22"/>
      <c r="I40" s="22"/>
      <c r="J40" s="22"/>
      <c r="K40" s="22"/>
      <c r="L40" s="22"/>
      <c r="M40" s="22">
        <v>250161274</v>
      </c>
      <c r="N40" s="22">
        <v>250161274</v>
      </c>
      <c r="O40" s="22"/>
      <c r="P40" s="22"/>
      <c r="Q40" s="22"/>
      <c r="R40" s="22"/>
      <c r="S40" s="22"/>
      <c r="T40" s="22"/>
      <c r="U40" s="22">
        <v>-250161274</v>
      </c>
      <c r="V40" s="22">
        <v>-250161274</v>
      </c>
      <c r="W40" s="22"/>
      <c r="X40" s="22">
        <v>31377299</v>
      </c>
      <c r="Y40" s="22">
        <v>-31377299</v>
      </c>
      <c r="Z40" s="23">
        <v>-100</v>
      </c>
      <c r="AA40" s="20">
        <v>31377299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5000</v>
      </c>
      <c r="F41" s="22">
        <v>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</v>
      </c>
      <c r="Y41" s="22">
        <v>-5000</v>
      </c>
      <c r="Z41" s="23">
        <v>-100</v>
      </c>
      <c r="AA41" s="20">
        <v>5000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28241500</v>
      </c>
      <c r="F42" s="22">
        <v>71841500</v>
      </c>
      <c r="G42" s="22">
        <v>294942</v>
      </c>
      <c r="H42" s="22">
        <v>8120081</v>
      </c>
      <c r="I42" s="22">
        <v>1095559</v>
      </c>
      <c r="J42" s="22">
        <v>9510582</v>
      </c>
      <c r="K42" s="22">
        <v>6918874</v>
      </c>
      <c r="L42" s="22">
        <v>5799938</v>
      </c>
      <c r="M42" s="22">
        <v>1299074</v>
      </c>
      <c r="N42" s="22">
        <v>14017886</v>
      </c>
      <c r="O42" s="22">
        <v>650241</v>
      </c>
      <c r="P42" s="22">
        <v>2274984</v>
      </c>
      <c r="Q42" s="22">
        <v>5301677</v>
      </c>
      <c r="R42" s="22">
        <v>8226902</v>
      </c>
      <c r="S42" s="22">
        <v>3051339</v>
      </c>
      <c r="T42" s="22">
        <v>10901578</v>
      </c>
      <c r="U42" s="22">
        <v>15518150</v>
      </c>
      <c r="V42" s="22">
        <v>29471067</v>
      </c>
      <c r="W42" s="22">
        <v>61226437</v>
      </c>
      <c r="X42" s="22">
        <v>71841500</v>
      </c>
      <c r="Y42" s="22">
        <v>-10615063</v>
      </c>
      <c r="Z42" s="23">
        <v>-14.775670051432668</v>
      </c>
      <c r="AA42" s="20">
        <v>71841500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2954255</v>
      </c>
      <c r="F44" s="22">
        <v>2954255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2954255</v>
      </c>
      <c r="Y44" s="22">
        <v>-2954255</v>
      </c>
      <c r="Z44" s="23">
        <v>-100</v>
      </c>
      <c r="AA44" s="20">
        <v>2954255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6318381</v>
      </c>
      <c r="F45" s="22">
        <v>6118981</v>
      </c>
      <c r="G45" s="22">
        <v>24671</v>
      </c>
      <c r="H45" s="22">
        <v>39196</v>
      </c>
      <c r="I45" s="22">
        <v>68242</v>
      </c>
      <c r="J45" s="22">
        <v>132109</v>
      </c>
      <c r="K45" s="22">
        <v>48208</v>
      </c>
      <c r="L45" s="22">
        <v>201513</v>
      </c>
      <c r="M45" s="22">
        <v>43252</v>
      </c>
      <c r="N45" s="22">
        <v>292973</v>
      </c>
      <c r="O45" s="22">
        <v>29608</v>
      </c>
      <c r="P45" s="22">
        <v>31375</v>
      </c>
      <c r="Q45" s="22">
        <v>75022</v>
      </c>
      <c r="R45" s="22">
        <v>136005</v>
      </c>
      <c r="S45" s="22">
        <v>41764</v>
      </c>
      <c r="T45" s="22">
        <v>71359</v>
      </c>
      <c r="U45" s="22">
        <v>140234</v>
      </c>
      <c r="V45" s="22">
        <v>253357</v>
      </c>
      <c r="W45" s="22">
        <v>814444</v>
      </c>
      <c r="X45" s="22">
        <v>6118981</v>
      </c>
      <c r="Y45" s="22">
        <v>-5304537</v>
      </c>
      <c r="Z45" s="23">
        <v>-86.689875324012277</v>
      </c>
      <c r="AA45" s="20">
        <v>6118981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222924902</v>
      </c>
      <c r="F48" s="31">
        <f t="shared" si="1"/>
        <v>267925502</v>
      </c>
      <c r="G48" s="31">
        <f t="shared" si="1"/>
        <v>7601239</v>
      </c>
      <c r="H48" s="31">
        <f t="shared" si="1"/>
        <v>15583623</v>
      </c>
      <c r="I48" s="31">
        <f t="shared" si="1"/>
        <v>8742287</v>
      </c>
      <c r="J48" s="31">
        <f t="shared" si="1"/>
        <v>31927149</v>
      </c>
      <c r="K48" s="31">
        <f t="shared" si="1"/>
        <v>18743482</v>
      </c>
      <c r="L48" s="31">
        <f t="shared" si="1"/>
        <v>13739776</v>
      </c>
      <c r="M48" s="31">
        <f t="shared" si="1"/>
        <v>260338890</v>
      </c>
      <c r="N48" s="31">
        <f t="shared" si="1"/>
        <v>292822148</v>
      </c>
      <c r="O48" s="31">
        <f t="shared" si="1"/>
        <v>10025790</v>
      </c>
      <c r="P48" s="31">
        <f t="shared" si="1"/>
        <v>12488692</v>
      </c>
      <c r="Q48" s="31">
        <f t="shared" si="1"/>
        <v>14368018</v>
      </c>
      <c r="R48" s="31">
        <f t="shared" si="1"/>
        <v>36882500</v>
      </c>
      <c r="S48" s="31">
        <f t="shared" si="1"/>
        <v>10956461</v>
      </c>
      <c r="T48" s="31">
        <f t="shared" si="1"/>
        <v>18703754</v>
      </c>
      <c r="U48" s="31">
        <f t="shared" si="1"/>
        <v>-225174429</v>
      </c>
      <c r="V48" s="31">
        <f t="shared" si="1"/>
        <v>-195514214</v>
      </c>
      <c r="W48" s="31">
        <f t="shared" si="1"/>
        <v>166117583</v>
      </c>
      <c r="X48" s="31">
        <f t="shared" si="1"/>
        <v>267925502</v>
      </c>
      <c r="Y48" s="31">
        <f t="shared" si="1"/>
        <v>-101807919</v>
      </c>
      <c r="Z48" s="32">
        <f>+IF(X48&lt;&gt;0,+(Y48/X48)*100,0)</f>
        <v>-37.998592235538666</v>
      </c>
      <c r="AA48" s="29">
        <f>SUM(AA35:AA47)</f>
        <v>267925502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22871083</v>
      </c>
      <c r="F49" s="41">
        <f t="shared" si="2"/>
        <v>-21084331</v>
      </c>
      <c r="G49" s="41">
        <f t="shared" si="2"/>
        <v>9867337</v>
      </c>
      <c r="H49" s="41">
        <f t="shared" si="2"/>
        <v>142290</v>
      </c>
      <c r="I49" s="41">
        <f t="shared" si="2"/>
        <v>8889224</v>
      </c>
      <c r="J49" s="41">
        <f t="shared" si="2"/>
        <v>18898851</v>
      </c>
      <c r="K49" s="41">
        <f t="shared" si="2"/>
        <v>-1352955</v>
      </c>
      <c r="L49" s="41">
        <f t="shared" si="2"/>
        <v>4270818</v>
      </c>
      <c r="M49" s="41">
        <f t="shared" si="2"/>
        <v>-244151506</v>
      </c>
      <c r="N49" s="41">
        <f t="shared" si="2"/>
        <v>-241233643</v>
      </c>
      <c r="O49" s="41">
        <f t="shared" si="2"/>
        <v>7297746</v>
      </c>
      <c r="P49" s="41">
        <f t="shared" si="2"/>
        <v>5215151</v>
      </c>
      <c r="Q49" s="41">
        <f t="shared" si="2"/>
        <v>1933285</v>
      </c>
      <c r="R49" s="41">
        <f t="shared" si="2"/>
        <v>14446182</v>
      </c>
      <c r="S49" s="41">
        <f t="shared" si="2"/>
        <v>5049900</v>
      </c>
      <c r="T49" s="41">
        <f t="shared" si="2"/>
        <v>-1844610</v>
      </c>
      <c r="U49" s="41">
        <f t="shared" si="2"/>
        <v>241652090</v>
      </c>
      <c r="V49" s="41">
        <f t="shared" si="2"/>
        <v>244857380</v>
      </c>
      <c r="W49" s="41">
        <f t="shared" si="2"/>
        <v>36968770</v>
      </c>
      <c r="X49" s="41">
        <f t="shared" si="2"/>
        <v>-21084331</v>
      </c>
      <c r="Y49" s="41">
        <f t="shared" si="2"/>
        <v>58053101</v>
      </c>
      <c r="Z49" s="42">
        <f>+IF(X49&lt;&gt;0,+(Y49/X49)*100,0)</f>
        <v>-275.33764765882307</v>
      </c>
      <c r="AA49" s="39">
        <f>+AA33-AA48</f>
        <v>-21084331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77550453</v>
      </c>
      <c r="F50" s="22">
        <v>77550453</v>
      </c>
      <c r="G50" s="22">
        <v>-4995130</v>
      </c>
      <c r="H50" s="22">
        <v>22997012</v>
      </c>
      <c r="I50" s="22">
        <v>1774236</v>
      </c>
      <c r="J50" s="22">
        <v>19776118</v>
      </c>
      <c r="K50" s="22">
        <v>2678802</v>
      </c>
      <c r="L50" s="22">
        <v>309605</v>
      </c>
      <c r="M50" s="22">
        <v>13338560</v>
      </c>
      <c r="N50" s="22">
        <v>16326967</v>
      </c>
      <c r="O50" s="22"/>
      <c r="P50" s="22">
        <v>3742253</v>
      </c>
      <c r="Q50" s="22">
        <v>4973238</v>
      </c>
      <c r="R50" s="22">
        <v>8715491</v>
      </c>
      <c r="S50" s="22">
        <v>3603625</v>
      </c>
      <c r="T50" s="22">
        <v>631082</v>
      </c>
      <c r="U50" s="22">
        <v>25572359</v>
      </c>
      <c r="V50" s="22">
        <v>29807066</v>
      </c>
      <c r="W50" s="22">
        <v>74625642</v>
      </c>
      <c r="X50" s="22">
        <v>77550453</v>
      </c>
      <c r="Y50" s="22">
        <v>-2924811</v>
      </c>
      <c r="Z50" s="23">
        <v>-3.7714944102260755</v>
      </c>
      <c r="AA50" s="20">
        <v>77550453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100421536</v>
      </c>
      <c r="F52" s="50">
        <f t="shared" si="3"/>
        <v>56466122</v>
      </c>
      <c r="G52" s="50">
        <f t="shared" si="3"/>
        <v>4872207</v>
      </c>
      <c r="H52" s="50">
        <f t="shared" si="3"/>
        <v>23139302</v>
      </c>
      <c r="I52" s="50">
        <f t="shared" si="3"/>
        <v>10663460</v>
      </c>
      <c r="J52" s="50">
        <f t="shared" si="3"/>
        <v>38674969</v>
      </c>
      <c r="K52" s="50">
        <f t="shared" si="3"/>
        <v>1325847</v>
      </c>
      <c r="L52" s="50">
        <f t="shared" si="3"/>
        <v>4580423</v>
      </c>
      <c r="M52" s="50">
        <f t="shared" si="3"/>
        <v>-230812946</v>
      </c>
      <c r="N52" s="50">
        <f t="shared" si="3"/>
        <v>-224906676</v>
      </c>
      <c r="O52" s="50">
        <f t="shared" si="3"/>
        <v>7297746</v>
      </c>
      <c r="P52" s="50">
        <f t="shared" si="3"/>
        <v>8957404</v>
      </c>
      <c r="Q52" s="50">
        <f t="shared" si="3"/>
        <v>6906523</v>
      </c>
      <c r="R52" s="50">
        <f t="shared" si="3"/>
        <v>23161673</v>
      </c>
      <c r="S52" s="50">
        <f t="shared" si="3"/>
        <v>8653525</v>
      </c>
      <c r="T52" s="50">
        <f t="shared" si="3"/>
        <v>-1213528</v>
      </c>
      <c r="U52" s="50">
        <f t="shared" si="3"/>
        <v>267224449</v>
      </c>
      <c r="V52" s="50">
        <f t="shared" si="3"/>
        <v>274664446</v>
      </c>
      <c r="W52" s="50">
        <f t="shared" si="3"/>
        <v>111594412</v>
      </c>
      <c r="X52" s="50">
        <f t="shared" si="3"/>
        <v>56466122</v>
      </c>
      <c r="Y52" s="50">
        <f t="shared" si="3"/>
        <v>55128290</v>
      </c>
      <c r="Z52" s="51">
        <f>+IF(X52&lt;&gt;0,+(Y52/X52)*100,0)</f>
        <v>97.630735115827505</v>
      </c>
      <c r="AA52" s="48">
        <f>SUM(AA49:AA51)</f>
        <v>56466122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100421536</v>
      </c>
      <c r="F54" s="56">
        <f t="shared" si="4"/>
        <v>56466122</v>
      </c>
      <c r="G54" s="56">
        <f t="shared" si="4"/>
        <v>4872207</v>
      </c>
      <c r="H54" s="56">
        <f t="shared" si="4"/>
        <v>23139302</v>
      </c>
      <c r="I54" s="56">
        <f t="shared" si="4"/>
        <v>10663460</v>
      </c>
      <c r="J54" s="56">
        <f t="shared" si="4"/>
        <v>38674969</v>
      </c>
      <c r="K54" s="56">
        <f t="shared" si="4"/>
        <v>1325847</v>
      </c>
      <c r="L54" s="56">
        <f t="shared" si="4"/>
        <v>4580423</v>
      </c>
      <c r="M54" s="56">
        <f t="shared" si="4"/>
        <v>-230812946</v>
      </c>
      <c r="N54" s="56">
        <f t="shared" si="4"/>
        <v>-224906676</v>
      </c>
      <c r="O54" s="56">
        <f t="shared" si="4"/>
        <v>7297746</v>
      </c>
      <c r="P54" s="56">
        <f t="shared" si="4"/>
        <v>8957404</v>
      </c>
      <c r="Q54" s="56">
        <f t="shared" si="4"/>
        <v>6906523</v>
      </c>
      <c r="R54" s="56">
        <f t="shared" si="4"/>
        <v>23161673</v>
      </c>
      <c r="S54" s="56">
        <f t="shared" si="4"/>
        <v>8653525</v>
      </c>
      <c r="T54" s="56">
        <f t="shared" si="4"/>
        <v>-1213528</v>
      </c>
      <c r="U54" s="56">
        <f t="shared" si="4"/>
        <v>267224449</v>
      </c>
      <c r="V54" s="56">
        <f t="shared" si="4"/>
        <v>274664446</v>
      </c>
      <c r="W54" s="56">
        <f t="shared" si="4"/>
        <v>111594412</v>
      </c>
      <c r="X54" s="56">
        <f t="shared" si="4"/>
        <v>56466122</v>
      </c>
      <c r="Y54" s="56">
        <f t="shared" si="4"/>
        <v>55128290</v>
      </c>
      <c r="Z54" s="57">
        <f>+IF(X54&lt;&gt;0,+(Y54/X54)*100,0)</f>
        <v>97.630735115827505</v>
      </c>
      <c r="AA54" s="54">
        <f>+AA52-AA53</f>
        <v>56466122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100421536</v>
      </c>
      <c r="F57" s="50">
        <f t="shared" si="5"/>
        <v>56466122</v>
      </c>
      <c r="G57" s="50">
        <f t="shared" si="5"/>
        <v>4872207</v>
      </c>
      <c r="H57" s="50">
        <f t="shared" si="5"/>
        <v>23139302</v>
      </c>
      <c r="I57" s="50">
        <f t="shared" si="5"/>
        <v>10663460</v>
      </c>
      <c r="J57" s="50">
        <f t="shared" si="5"/>
        <v>38674969</v>
      </c>
      <c r="K57" s="50">
        <f t="shared" si="5"/>
        <v>1325847</v>
      </c>
      <c r="L57" s="50">
        <f t="shared" si="5"/>
        <v>4580423</v>
      </c>
      <c r="M57" s="50">
        <f t="shared" si="5"/>
        <v>-230812946</v>
      </c>
      <c r="N57" s="50">
        <f t="shared" si="5"/>
        <v>-224906676</v>
      </c>
      <c r="O57" s="50">
        <f t="shared" si="5"/>
        <v>7297746</v>
      </c>
      <c r="P57" s="50">
        <f t="shared" si="5"/>
        <v>8957404</v>
      </c>
      <c r="Q57" s="50">
        <f t="shared" si="5"/>
        <v>6906523</v>
      </c>
      <c r="R57" s="50">
        <f t="shared" si="5"/>
        <v>23161673</v>
      </c>
      <c r="S57" s="50">
        <f t="shared" si="5"/>
        <v>8653525</v>
      </c>
      <c r="T57" s="50">
        <f t="shared" si="5"/>
        <v>-1213528</v>
      </c>
      <c r="U57" s="50">
        <f t="shared" si="5"/>
        <v>267224449</v>
      </c>
      <c r="V57" s="50">
        <f t="shared" si="5"/>
        <v>274664446</v>
      </c>
      <c r="W57" s="50">
        <f t="shared" si="5"/>
        <v>111594412</v>
      </c>
      <c r="X57" s="50">
        <f t="shared" si="5"/>
        <v>56466122</v>
      </c>
      <c r="Y57" s="50">
        <f t="shared" si="5"/>
        <v>55128290</v>
      </c>
      <c r="Z57" s="51">
        <f>+IF(X57&lt;&gt;0,+(Y57/X57)*100,0)</f>
        <v>97.630735115827505</v>
      </c>
      <c r="AA57" s="48">
        <f>SUM(AA54:AA56)</f>
        <v>56466122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100421536</v>
      </c>
      <c r="F60" s="67">
        <f t="shared" si="6"/>
        <v>56466122</v>
      </c>
      <c r="G60" s="67">
        <f t="shared" si="6"/>
        <v>4872207</v>
      </c>
      <c r="H60" s="67">
        <f t="shared" si="6"/>
        <v>23139302</v>
      </c>
      <c r="I60" s="67">
        <f t="shared" si="6"/>
        <v>10663460</v>
      </c>
      <c r="J60" s="67">
        <f t="shared" si="6"/>
        <v>38674969</v>
      </c>
      <c r="K60" s="67">
        <f t="shared" si="6"/>
        <v>1325847</v>
      </c>
      <c r="L60" s="67">
        <f t="shared" si="6"/>
        <v>4580423</v>
      </c>
      <c r="M60" s="67">
        <f t="shared" si="6"/>
        <v>-230812946</v>
      </c>
      <c r="N60" s="67">
        <f t="shared" si="6"/>
        <v>-224906676</v>
      </c>
      <c r="O60" s="67">
        <f t="shared" si="6"/>
        <v>7297746</v>
      </c>
      <c r="P60" s="67">
        <f t="shared" si="6"/>
        <v>8957404</v>
      </c>
      <c r="Q60" s="67">
        <f t="shared" si="6"/>
        <v>6906523</v>
      </c>
      <c r="R60" s="67">
        <f t="shared" si="6"/>
        <v>23161673</v>
      </c>
      <c r="S60" s="67">
        <f t="shared" si="6"/>
        <v>8653525</v>
      </c>
      <c r="T60" s="67">
        <f t="shared" si="6"/>
        <v>-1213528</v>
      </c>
      <c r="U60" s="67">
        <f t="shared" si="6"/>
        <v>267224449</v>
      </c>
      <c r="V60" s="67">
        <f t="shared" si="6"/>
        <v>274664446</v>
      </c>
      <c r="W60" s="67">
        <f t="shared" si="6"/>
        <v>111594412</v>
      </c>
      <c r="X60" s="67">
        <f t="shared" si="6"/>
        <v>56466122</v>
      </c>
      <c r="Y60" s="67">
        <f t="shared" si="6"/>
        <v>55128290</v>
      </c>
      <c r="Z60" s="68">
        <f>+IF(X60&lt;&gt;0,+(Y60/X60)*100,0)</f>
        <v>97.630735115827505</v>
      </c>
      <c r="AA60" s="65">
        <f>SUM(AA57:AA59)</f>
        <v>56466122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103009903</v>
      </c>
      <c r="D8" s="20"/>
      <c r="E8" s="21">
        <v>103915759</v>
      </c>
      <c r="F8" s="22">
        <v>107915759</v>
      </c>
      <c r="G8" s="22">
        <v>9102836</v>
      </c>
      <c r="H8" s="22">
        <v>9493067</v>
      </c>
      <c r="I8" s="22">
        <v>9322897</v>
      </c>
      <c r="J8" s="22">
        <v>27918800</v>
      </c>
      <c r="K8" s="22">
        <v>8892992</v>
      </c>
      <c r="L8" s="22">
        <v>9113169</v>
      </c>
      <c r="M8" s="22">
        <v>8895622</v>
      </c>
      <c r="N8" s="22">
        <v>26901783</v>
      </c>
      <c r="O8" s="22">
        <v>8672150</v>
      </c>
      <c r="P8" s="22">
        <v>9756993</v>
      </c>
      <c r="Q8" s="22">
        <v>9017254</v>
      </c>
      <c r="R8" s="22">
        <v>27446397</v>
      </c>
      <c r="S8" s="22">
        <v>8853155</v>
      </c>
      <c r="T8" s="22">
        <v>9150352</v>
      </c>
      <c r="U8" s="22">
        <v>9532423</v>
      </c>
      <c r="V8" s="22">
        <v>27535930</v>
      </c>
      <c r="W8" s="22">
        <v>109802910</v>
      </c>
      <c r="X8" s="22">
        <v>107915759</v>
      </c>
      <c r="Y8" s="22">
        <v>1887151</v>
      </c>
      <c r="Z8" s="23">
        <v>1.7487260595553982</v>
      </c>
      <c r="AA8" s="20">
        <v>107915759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67457</v>
      </c>
      <c r="F10" s="22">
        <v>67457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67457</v>
      </c>
      <c r="Y10" s="22">
        <v>-67457</v>
      </c>
      <c r="Z10" s="23">
        <v>-100</v>
      </c>
      <c r="AA10" s="20">
        <v>67457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2243930</v>
      </c>
      <c r="D13" s="20"/>
      <c r="E13" s="21">
        <v>1271765</v>
      </c>
      <c r="F13" s="22">
        <v>2131765</v>
      </c>
      <c r="G13" s="22">
        <v>212332</v>
      </c>
      <c r="H13" s="22">
        <v>216766</v>
      </c>
      <c r="I13" s="22">
        <v>221682</v>
      </c>
      <c r="J13" s="22">
        <v>650780</v>
      </c>
      <c r="K13" s="22">
        <v>224835</v>
      </c>
      <c r="L13" s="22">
        <v>208235</v>
      </c>
      <c r="M13" s="22">
        <v>226294</v>
      </c>
      <c r="N13" s="22">
        <v>659364</v>
      </c>
      <c r="O13" s="22">
        <v>228981</v>
      </c>
      <c r="P13" s="22">
        <v>229910</v>
      </c>
      <c r="Q13" s="22">
        <v>236527</v>
      </c>
      <c r="R13" s="22">
        <v>695418</v>
      </c>
      <c r="S13" s="22">
        <v>236403</v>
      </c>
      <c r="T13" s="22">
        <v>242556</v>
      </c>
      <c r="U13" s="22">
        <v>237101</v>
      </c>
      <c r="V13" s="22">
        <v>716060</v>
      </c>
      <c r="W13" s="22">
        <v>2721622</v>
      </c>
      <c r="X13" s="22">
        <v>2131765</v>
      </c>
      <c r="Y13" s="22">
        <v>589857</v>
      </c>
      <c r="Z13" s="23">
        <v>27.669888566516477</v>
      </c>
      <c r="AA13" s="20">
        <v>2131765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1150186</v>
      </c>
      <c r="D20" s="20"/>
      <c r="E20" s="21">
        <v>611953</v>
      </c>
      <c r="F20" s="22">
        <v>764257</v>
      </c>
      <c r="G20" s="22">
        <v>94344</v>
      </c>
      <c r="H20" s="22">
        <v>98972</v>
      </c>
      <c r="I20" s="22">
        <v>148506</v>
      </c>
      <c r="J20" s="22">
        <v>341822</v>
      </c>
      <c r="K20" s="22">
        <v>57227</v>
      </c>
      <c r="L20" s="22">
        <v>54916</v>
      </c>
      <c r="M20" s="22">
        <v>55780</v>
      </c>
      <c r="N20" s="22">
        <v>167923</v>
      </c>
      <c r="O20" s="22">
        <v>31914</v>
      </c>
      <c r="P20" s="22">
        <v>175486</v>
      </c>
      <c r="Q20" s="22">
        <v>66000</v>
      </c>
      <c r="R20" s="22">
        <v>273400</v>
      </c>
      <c r="S20" s="22">
        <v>62127</v>
      </c>
      <c r="T20" s="22">
        <v>121723</v>
      </c>
      <c r="U20" s="22">
        <v>105864</v>
      </c>
      <c r="V20" s="22">
        <v>289714</v>
      </c>
      <c r="W20" s="22">
        <v>1072859</v>
      </c>
      <c r="X20" s="22">
        <v>764257</v>
      </c>
      <c r="Y20" s="22">
        <v>308602</v>
      </c>
      <c r="Z20" s="18">
        <v>40.379348831610308</v>
      </c>
      <c r="AA20" s="20">
        <v>764257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34993012</v>
      </c>
      <c r="D26" s="20"/>
      <c r="E26" s="21">
        <v>36673158</v>
      </c>
      <c r="F26" s="22">
        <v>36673158</v>
      </c>
      <c r="G26" s="22">
        <v>15280456</v>
      </c>
      <c r="H26" s="22"/>
      <c r="I26" s="22"/>
      <c r="J26" s="22">
        <v>15280456</v>
      </c>
      <c r="K26" s="22"/>
      <c r="L26" s="22"/>
      <c r="M26" s="22">
        <v>12224386</v>
      </c>
      <c r="N26" s="22">
        <v>12224386</v>
      </c>
      <c r="O26" s="22"/>
      <c r="P26" s="22"/>
      <c r="Q26" s="22"/>
      <c r="R26" s="22"/>
      <c r="S26" s="22">
        <v>9168316</v>
      </c>
      <c r="T26" s="22"/>
      <c r="U26" s="22"/>
      <c r="V26" s="22">
        <v>9168316</v>
      </c>
      <c r="W26" s="22">
        <v>36673158</v>
      </c>
      <c r="X26" s="22">
        <v>36673158</v>
      </c>
      <c r="Y26" s="22"/>
      <c r="Z26" s="23"/>
      <c r="AA26" s="20">
        <v>36673158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141397031</v>
      </c>
      <c r="D33" s="29">
        <f t="shared" ref="D33:Y33" si="0">SUM(D6:D32)</f>
        <v>0</v>
      </c>
      <c r="E33" s="30">
        <f t="shared" si="0"/>
        <v>142540092</v>
      </c>
      <c r="F33" s="31">
        <f t="shared" si="0"/>
        <v>147552396</v>
      </c>
      <c r="G33" s="31">
        <f t="shared" si="0"/>
        <v>24689968</v>
      </c>
      <c r="H33" s="31">
        <f t="shared" si="0"/>
        <v>9808805</v>
      </c>
      <c r="I33" s="31">
        <f t="shared" si="0"/>
        <v>9693085</v>
      </c>
      <c r="J33" s="31">
        <f t="shared" si="0"/>
        <v>44191858</v>
      </c>
      <c r="K33" s="31">
        <f t="shared" si="0"/>
        <v>9175054</v>
      </c>
      <c r="L33" s="31">
        <f t="shared" si="0"/>
        <v>9376320</v>
      </c>
      <c r="M33" s="31">
        <f t="shared" si="0"/>
        <v>21402082</v>
      </c>
      <c r="N33" s="31">
        <f t="shared" si="0"/>
        <v>39953456</v>
      </c>
      <c r="O33" s="31">
        <f t="shared" si="0"/>
        <v>8933045</v>
      </c>
      <c r="P33" s="31">
        <f t="shared" si="0"/>
        <v>10162389</v>
      </c>
      <c r="Q33" s="31">
        <f t="shared" si="0"/>
        <v>9319781</v>
      </c>
      <c r="R33" s="31">
        <f t="shared" si="0"/>
        <v>28415215</v>
      </c>
      <c r="S33" s="31">
        <f t="shared" si="0"/>
        <v>18320001</v>
      </c>
      <c r="T33" s="31">
        <f t="shared" si="0"/>
        <v>9514631</v>
      </c>
      <c r="U33" s="31">
        <f t="shared" si="0"/>
        <v>9875388</v>
      </c>
      <c r="V33" s="31">
        <f t="shared" si="0"/>
        <v>37710020</v>
      </c>
      <c r="W33" s="31">
        <f t="shared" si="0"/>
        <v>150270549</v>
      </c>
      <c r="X33" s="31">
        <f t="shared" si="0"/>
        <v>147552396</v>
      </c>
      <c r="Y33" s="31">
        <f t="shared" si="0"/>
        <v>2718153</v>
      </c>
      <c r="Z33" s="32">
        <f>+IF(X33&lt;&gt;0,+(Y33/X33)*100,0)</f>
        <v>1.8421612076024843</v>
      </c>
      <c r="AA33" s="29">
        <f>SUM(AA6:AA32)</f>
        <v>147552396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72063988</v>
      </c>
      <c r="D35" s="20"/>
      <c r="E35" s="21">
        <v>70120678</v>
      </c>
      <c r="F35" s="22">
        <v>69843441</v>
      </c>
      <c r="G35" s="22">
        <v>11731697</v>
      </c>
      <c r="H35" s="22">
        <v>2354117</v>
      </c>
      <c r="I35" s="22">
        <v>6254615</v>
      </c>
      <c r="J35" s="22">
        <v>20340429</v>
      </c>
      <c r="K35" s="22">
        <v>7101325</v>
      </c>
      <c r="L35" s="22">
        <v>6780819</v>
      </c>
      <c r="M35" s="22">
        <v>6614521</v>
      </c>
      <c r="N35" s="22">
        <v>20496665</v>
      </c>
      <c r="O35" s="22">
        <v>6781013</v>
      </c>
      <c r="P35" s="22">
        <v>6485122</v>
      </c>
      <c r="Q35" s="22">
        <v>6335267</v>
      </c>
      <c r="R35" s="22">
        <v>19601402</v>
      </c>
      <c r="S35" s="22">
        <v>6545182</v>
      </c>
      <c r="T35" s="22">
        <v>6598672</v>
      </c>
      <c r="U35" s="22">
        <v>6644858</v>
      </c>
      <c r="V35" s="22">
        <v>19788712</v>
      </c>
      <c r="W35" s="22">
        <v>80227208</v>
      </c>
      <c r="X35" s="22">
        <v>69843441</v>
      </c>
      <c r="Y35" s="22">
        <v>10383767</v>
      </c>
      <c r="Z35" s="23">
        <v>14.867204208910611</v>
      </c>
      <c r="AA35" s="20">
        <v>69843441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5286581</v>
      </c>
      <c r="D38" s="20"/>
      <c r="E38" s="21">
        <v>3777338</v>
      </c>
      <c r="F38" s="22">
        <v>3077338</v>
      </c>
      <c r="G38" s="22">
        <v>316414</v>
      </c>
      <c r="H38" s="22">
        <v>200070</v>
      </c>
      <c r="I38" s="22">
        <v>324883</v>
      </c>
      <c r="J38" s="22">
        <v>841367</v>
      </c>
      <c r="K38" s="22">
        <v>128319</v>
      </c>
      <c r="L38" s="22">
        <v>247300</v>
      </c>
      <c r="M38" s="22">
        <v>140556</v>
      </c>
      <c r="N38" s="22">
        <v>516175</v>
      </c>
      <c r="O38" s="22">
        <v>248461</v>
      </c>
      <c r="P38" s="22">
        <v>235042</v>
      </c>
      <c r="Q38" s="22">
        <v>158694</v>
      </c>
      <c r="R38" s="22">
        <v>642197</v>
      </c>
      <c r="S38" s="22">
        <v>440857</v>
      </c>
      <c r="T38" s="22">
        <v>490738</v>
      </c>
      <c r="U38" s="22">
        <v>250246</v>
      </c>
      <c r="V38" s="22">
        <v>1181841</v>
      </c>
      <c r="W38" s="22">
        <v>3181580</v>
      </c>
      <c r="X38" s="22">
        <v>3077338</v>
      </c>
      <c r="Y38" s="22">
        <v>104242</v>
      </c>
      <c r="Z38" s="23">
        <v>3.3874082080031509</v>
      </c>
      <c r="AA38" s="20">
        <v>3077338</v>
      </c>
    </row>
    <row r="39" spans="1:27" x14ac:dyDescent="0.25">
      <c r="A39" s="19" t="s">
        <v>65</v>
      </c>
      <c r="B39" s="15" t="s">
        <v>32</v>
      </c>
      <c r="C39" s="20">
        <v>6432056</v>
      </c>
      <c r="D39" s="20"/>
      <c r="E39" s="21">
        <v>4800000</v>
      </c>
      <c r="F39" s="22">
        <v>13100000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13100000</v>
      </c>
      <c r="Y39" s="22">
        <v>-13100000</v>
      </c>
      <c r="Z39" s="23">
        <v>-100</v>
      </c>
      <c r="AA39" s="20">
        <v>13100000</v>
      </c>
    </row>
    <row r="40" spans="1:27" x14ac:dyDescent="0.25">
      <c r="A40" s="19" t="s">
        <v>66</v>
      </c>
      <c r="B40" s="15" t="s">
        <v>32</v>
      </c>
      <c r="C40" s="20">
        <v>25009323</v>
      </c>
      <c r="D40" s="20"/>
      <c r="E40" s="21">
        <v>35651901</v>
      </c>
      <c r="F40" s="22">
        <v>35651901</v>
      </c>
      <c r="G40" s="22">
        <v>2925040</v>
      </c>
      <c r="H40" s="22">
        <v>2925040</v>
      </c>
      <c r="I40" s="22">
        <v>2925040</v>
      </c>
      <c r="J40" s="22">
        <v>8775120</v>
      </c>
      <c r="K40" s="22">
        <v>2925040</v>
      </c>
      <c r="L40" s="22">
        <v>2925040</v>
      </c>
      <c r="M40" s="22">
        <v>2925040</v>
      </c>
      <c r="N40" s="22">
        <v>8775120</v>
      </c>
      <c r="O40" s="22">
        <v>2925040</v>
      </c>
      <c r="P40" s="22">
        <v>2925040</v>
      </c>
      <c r="Q40" s="22">
        <v>2925040</v>
      </c>
      <c r="R40" s="22">
        <v>8775120</v>
      </c>
      <c r="S40" s="22">
        <v>2925040</v>
      </c>
      <c r="T40" s="22">
        <v>2925040</v>
      </c>
      <c r="U40" s="22">
        <v>2925040</v>
      </c>
      <c r="V40" s="22">
        <v>8775120</v>
      </c>
      <c r="W40" s="22">
        <v>35100480</v>
      </c>
      <c r="X40" s="22">
        <v>35651901</v>
      </c>
      <c r="Y40" s="22">
        <v>-551421</v>
      </c>
      <c r="Z40" s="23">
        <v>-1.5466804981871796</v>
      </c>
      <c r="AA40" s="20">
        <v>35651901</v>
      </c>
    </row>
    <row r="41" spans="1:27" x14ac:dyDescent="0.25">
      <c r="A41" s="19" t="s">
        <v>40</v>
      </c>
      <c r="B41" s="15" t="s">
        <v>32</v>
      </c>
      <c r="C41" s="20">
        <v>16246238</v>
      </c>
      <c r="D41" s="20"/>
      <c r="E41" s="21">
        <v>26958796</v>
      </c>
      <c r="F41" s="22">
        <v>26958796</v>
      </c>
      <c r="G41" s="22"/>
      <c r="H41" s="22"/>
      <c r="I41" s="22"/>
      <c r="J41" s="22"/>
      <c r="K41" s="22"/>
      <c r="L41" s="22"/>
      <c r="M41" s="22"/>
      <c r="N41" s="22"/>
      <c r="O41" s="22">
        <v>7806406</v>
      </c>
      <c r="P41" s="22"/>
      <c r="Q41" s="22"/>
      <c r="R41" s="22">
        <v>7806406</v>
      </c>
      <c r="S41" s="22"/>
      <c r="T41" s="22"/>
      <c r="U41" s="22"/>
      <c r="V41" s="22"/>
      <c r="W41" s="22">
        <v>7806406</v>
      </c>
      <c r="X41" s="22">
        <v>26958796</v>
      </c>
      <c r="Y41" s="22">
        <v>-19152390</v>
      </c>
      <c r="Z41" s="23">
        <v>-71.043194955739125</v>
      </c>
      <c r="AA41" s="20">
        <v>26958796</v>
      </c>
    </row>
    <row r="42" spans="1:27" x14ac:dyDescent="0.25">
      <c r="A42" s="19" t="s">
        <v>67</v>
      </c>
      <c r="B42" s="15" t="s">
        <v>32</v>
      </c>
      <c r="C42" s="20">
        <v>13792608</v>
      </c>
      <c r="D42" s="20"/>
      <c r="E42" s="21">
        <v>15414141</v>
      </c>
      <c r="F42" s="22">
        <v>15628299</v>
      </c>
      <c r="G42" s="22">
        <v>217396</v>
      </c>
      <c r="H42" s="22">
        <v>2398379</v>
      </c>
      <c r="I42" s="22">
        <v>880967</v>
      </c>
      <c r="J42" s="22">
        <v>3496742</v>
      </c>
      <c r="K42" s="22">
        <v>904464</v>
      </c>
      <c r="L42" s="22">
        <v>1537491</v>
      </c>
      <c r="M42" s="22">
        <v>1121643</v>
      </c>
      <c r="N42" s="22">
        <v>3563598</v>
      </c>
      <c r="O42" s="22">
        <v>1122395</v>
      </c>
      <c r="P42" s="22">
        <v>1388544</v>
      </c>
      <c r="Q42" s="22">
        <v>2380525</v>
      </c>
      <c r="R42" s="22">
        <v>4891464</v>
      </c>
      <c r="S42" s="22">
        <v>1516667</v>
      </c>
      <c r="T42" s="22">
        <v>861284</v>
      </c>
      <c r="U42" s="22">
        <v>617557</v>
      </c>
      <c r="V42" s="22">
        <v>2995508</v>
      </c>
      <c r="W42" s="22">
        <v>14947312</v>
      </c>
      <c r="X42" s="22">
        <v>15628299</v>
      </c>
      <c r="Y42" s="22">
        <v>-680987</v>
      </c>
      <c r="Z42" s="23">
        <v>-4.3573967966699385</v>
      </c>
      <c r="AA42" s="20">
        <v>15628299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1705069</v>
      </c>
      <c r="D44" s="20"/>
      <c r="E44" s="21">
        <v>3906938</v>
      </c>
      <c r="F44" s="22">
        <v>3306938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3306938</v>
      </c>
      <c r="Y44" s="22">
        <v>-3306938</v>
      </c>
      <c r="Z44" s="23">
        <v>-100</v>
      </c>
      <c r="AA44" s="20">
        <v>3306938</v>
      </c>
    </row>
    <row r="45" spans="1:27" x14ac:dyDescent="0.25">
      <c r="A45" s="19" t="s">
        <v>70</v>
      </c>
      <c r="B45" s="15" t="s">
        <v>32</v>
      </c>
      <c r="C45" s="20">
        <v>2561523</v>
      </c>
      <c r="D45" s="20"/>
      <c r="E45" s="21">
        <v>2982810</v>
      </c>
      <c r="F45" s="22">
        <v>2182482</v>
      </c>
      <c r="G45" s="22">
        <v>184246</v>
      </c>
      <c r="H45" s="22">
        <v>124184</v>
      </c>
      <c r="I45" s="22">
        <v>53337</v>
      </c>
      <c r="J45" s="22">
        <v>361767</v>
      </c>
      <c r="K45" s="22">
        <v>69491</v>
      </c>
      <c r="L45" s="22">
        <v>66375</v>
      </c>
      <c r="M45" s="22">
        <v>59805</v>
      </c>
      <c r="N45" s="22">
        <v>195671</v>
      </c>
      <c r="O45" s="22">
        <v>60787</v>
      </c>
      <c r="P45" s="22">
        <v>81969</v>
      </c>
      <c r="Q45" s="22">
        <v>120653</v>
      </c>
      <c r="R45" s="22">
        <v>263409</v>
      </c>
      <c r="S45" s="22">
        <v>83720</v>
      </c>
      <c r="T45" s="22">
        <v>175722</v>
      </c>
      <c r="U45" s="22">
        <v>516620</v>
      </c>
      <c r="V45" s="22">
        <v>776062</v>
      </c>
      <c r="W45" s="22">
        <v>1596909</v>
      </c>
      <c r="X45" s="22">
        <v>2182482</v>
      </c>
      <c r="Y45" s="22">
        <v>-585573</v>
      </c>
      <c r="Z45" s="23">
        <v>-26.830599290165967</v>
      </c>
      <c r="AA45" s="20">
        <v>2182482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143097386</v>
      </c>
      <c r="D48" s="29">
        <f t="shared" ref="D48:Y48" si="1">SUM(D35:D47)</f>
        <v>0</v>
      </c>
      <c r="E48" s="30">
        <f t="shared" si="1"/>
        <v>163612602</v>
      </c>
      <c r="F48" s="31">
        <f t="shared" si="1"/>
        <v>169749195</v>
      </c>
      <c r="G48" s="31">
        <f t="shared" si="1"/>
        <v>15374793</v>
      </c>
      <c r="H48" s="31">
        <f t="shared" si="1"/>
        <v>8001790</v>
      </c>
      <c r="I48" s="31">
        <f t="shared" si="1"/>
        <v>10438842</v>
      </c>
      <c r="J48" s="31">
        <f t="shared" si="1"/>
        <v>33815425</v>
      </c>
      <c r="K48" s="31">
        <f t="shared" si="1"/>
        <v>11128639</v>
      </c>
      <c r="L48" s="31">
        <f t="shared" si="1"/>
        <v>11557025</v>
      </c>
      <c r="M48" s="31">
        <f t="shared" si="1"/>
        <v>10861565</v>
      </c>
      <c r="N48" s="31">
        <f t="shared" si="1"/>
        <v>33547229</v>
      </c>
      <c r="O48" s="31">
        <f t="shared" si="1"/>
        <v>18944102</v>
      </c>
      <c r="P48" s="31">
        <f t="shared" si="1"/>
        <v>11115717</v>
      </c>
      <c r="Q48" s="31">
        <f t="shared" si="1"/>
        <v>11920179</v>
      </c>
      <c r="R48" s="31">
        <f t="shared" si="1"/>
        <v>41979998</v>
      </c>
      <c r="S48" s="31">
        <f t="shared" si="1"/>
        <v>11511466</v>
      </c>
      <c r="T48" s="31">
        <f t="shared" si="1"/>
        <v>11051456</v>
      </c>
      <c r="U48" s="31">
        <f t="shared" si="1"/>
        <v>10954321</v>
      </c>
      <c r="V48" s="31">
        <f t="shared" si="1"/>
        <v>33517243</v>
      </c>
      <c r="W48" s="31">
        <f t="shared" si="1"/>
        <v>142859895</v>
      </c>
      <c r="X48" s="31">
        <f t="shared" si="1"/>
        <v>169749195</v>
      </c>
      <c r="Y48" s="31">
        <f t="shared" si="1"/>
        <v>-26889300</v>
      </c>
      <c r="Z48" s="32">
        <f>+IF(X48&lt;&gt;0,+(Y48/X48)*100,0)</f>
        <v>-15.84060531185435</v>
      </c>
      <c r="AA48" s="29">
        <f>SUM(AA35:AA47)</f>
        <v>169749195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-1700355</v>
      </c>
      <c r="D49" s="39">
        <f t="shared" si="2"/>
        <v>0</v>
      </c>
      <c r="E49" s="40">
        <f t="shared" si="2"/>
        <v>-21072510</v>
      </c>
      <c r="F49" s="41">
        <f t="shared" si="2"/>
        <v>-22196799</v>
      </c>
      <c r="G49" s="41">
        <f t="shared" si="2"/>
        <v>9315175</v>
      </c>
      <c r="H49" s="41">
        <f t="shared" si="2"/>
        <v>1807015</v>
      </c>
      <c r="I49" s="41">
        <f t="shared" si="2"/>
        <v>-745757</v>
      </c>
      <c r="J49" s="41">
        <f t="shared" si="2"/>
        <v>10376433</v>
      </c>
      <c r="K49" s="41">
        <f t="shared" si="2"/>
        <v>-1953585</v>
      </c>
      <c r="L49" s="41">
        <f t="shared" si="2"/>
        <v>-2180705</v>
      </c>
      <c r="M49" s="41">
        <f t="shared" si="2"/>
        <v>10540517</v>
      </c>
      <c r="N49" s="41">
        <f t="shared" si="2"/>
        <v>6406227</v>
      </c>
      <c r="O49" s="41">
        <f t="shared" si="2"/>
        <v>-10011057</v>
      </c>
      <c r="P49" s="41">
        <f t="shared" si="2"/>
        <v>-953328</v>
      </c>
      <c r="Q49" s="41">
        <f t="shared" si="2"/>
        <v>-2600398</v>
      </c>
      <c r="R49" s="41">
        <f t="shared" si="2"/>
        <v>-13564783</v>
      </c>
      <c r="S49" s="41">
        <f t="shared" si="2"/>
        <v>6808535</v>
      </c>
      <c r="T49" s="41">
        <f t="shared" si="2"/>
        <v>-1536825</v>
      </c>
      <c r="U49" s="41">
        <f t="shared" si="2"/>
        <v>-1078933</v>
      </c>
      <c r="V49" s="41">
        <f t="shared" si="2"/>
        <v>4192777</v>
      </c>
      <c r="W49" s="41">
        <f t="shared" si="2"/>
        <v>7410654</v>
      </c>
      <c r="X49" s="41">
        <f t="shared" si="2"/>
        <v>-22196799</v>
      </c>
      <c r="Y49" s="41">
        <f t="shared" si="2"/>
        <v>29607453</v>
      </c>
      <c r="Z49" s="42">
        <f>+IF(X49&lt;&gt;0,+(Y49/X49)*100,0)</f>
        <v>-133.38613824452796</v>
      </c>
      <c r="AA49" s="39">
        <f>+AA33-AA48</f>
        <v>-22196799</v>
      </c>
    </row>
    <row r="50" spans="1:27" x14ac:dyDescent="0.25">
      <c r="A50" s="43" t="s">
        <v>75</v>
      </c>
      <c r="B50" s="15" t="s">
        <v>32</v>
      </c>
      <c r="C50" s="20">
        <v>14134640</v>
      </c>
      <c r="D50" s="20"/>
      <c r="E50" s="21">
        <v>15289047</v>
      </c>
      <c r="F50" s="22">
        <v>16597028</v>
      </c>
      <c r="G50" s="22"/>
      <c r="H50" s="22"/>
      <c r="I50" s="22">
        <v>802319</v>
      </c>
      <c r="J50" s="22">
        <v>802319</v>
      </c>
      <c r="K50" s="22">
        <v>3359110</v>
      </c>
      <c r="L50" s="22">
        <v>2465136</v>
      </c>
      <c r="M50" s="22">
        <v>12519103</v>
      </c>
      <c r="N50" s="22">
        <v>18343349</v>
      </c>
      <c r="O50" s="22">
        <v>3319</v>
      </c>
      <c r="P50" s="22"/>
      <c r="Q50" s="22">
        <v>2182123</v>
      </c>
      <c r="R50" s="22">
        <v>2185442</v>
      </c>
      <c r="S50" s="22">
        <v>159688</v>
      </c>
      <c r="T50" s="22">
        <v>908328</v>
      </c>
      <c r="U50" s="22">
        <v>-10073041</v>
      </c>
      <c r="V50" s="22">
        <v>-9005025</v>
      </c>
      <c r="W50" s="22">
        <v>12326085</v>
      </c>
      <c r="X50" s="22">
        <v>16597028</v>
      </c>
      <c r="Y50" s="22">
        <v>-4270943</v>
      </c>
      <c r="Z50" s="23">
        <v>-25.733179458394602</v>
      </c>
      <c r="AA50" s="20">
        <v>16597028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12434285</v>
      </c>
      <c r="D52" s="48">
        <f t="shared" si="3"/>
        <v>0</v>
      </c>
      <c r="E52" s="49">
        <f t="shared" si="3"/>
        <v>-5783463</v>
      </c>
      <c r="F52" s="50">
        <f t="shared" si="3"/>
        <v>-5599771</v>
      </c>
      <c r="G52" s="50">
        <f t="shared" si="3"/>
        <v>9315175</v>
      </c>
      <c r="H52" s="50">
        <f t="shared" si="3"/>
        <v>1807015</v>
      </c>
      <c r="I52" s="50">
        <f t="shared" si="3"/>
        <v>56562</v>
      </c>
      <c r="J52" s="50">
        <f t="shared" si="3"/>
        <v>11178752</v>
      </c>
      <c r="K52" s="50">
        <f t="shared" si="3"/>
        <v>1405525</v>
      </c>
      <c r="L52" s="50">
        <f t="shared" si="3"/>
        <v>284431</v>
      </c>
      <c r="M52" s="50">
        <f t="shared" si="3"/>
        <v>23059620</v>
      </c>
      <c r="N52" s="50">
        <f t="shared" si="3"/>
        <v>24749576</v>
      </c>
      <c r="O52" s="50">
        <f t="shared" si="3"/>
        <v>-10007738</v>
      </c>
      <c r="P52" s="50">
        <f t="shared" si="3"/>
        <v>-953328</v>
      </c>
      <c r="Q52" s="50">
        <f t="shared" si="3"/>
        <v>-418275</v>
      </c>
      <c r="R52" s="50">
        <f t="shared" si="3"/>
        <v>-11379341</v>
      </c>
      <c r="S52" s="50">
        <f t="shared" si="3"/>
        <v>6968223</v>
      </c>
      <c r="T52" s="50">
        <f t="shared" si="3"/>
        <v>-628497</v>
      </c>
      <c r="U52" s="50">
        <f t="shared" si="3"/>
        <v>-11151974</v>
      </c>
      <c r="V52" s="50">
        <f t="shared" si="3"/>
        <v>-4812248</v>
      </c>
      <c r="W52" s="50">
        <f t="shared" si="3"/>
        <v>19736739</v>
      </c>
      <c r="X52" s="50">
        <f t="shared" si="3"/>
        <v>-5599771</v>
      </c>
      <c r="Y52" s="50">
        <f t="shared" si="3"/>
        <v>25336510</v>
      </c>
      <c r="Z52" s="51">
        <f>+IF(X52&lt;&gt;0,+(Y52/X52)*100,0)</f>
        <v>-452.45618079739336</v>
      </c>
      <c r="AA52" s="48">
        <f>SUM(AA49:AA51)</f>
        <v>-5599771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12434285</v>
      </c>
      <c r="D54" s="54">
        <f>+D52-D53</f>
        <v>0</v>
      </c>
      <c r="E54" s="55">
        <f t="shared" si="4"/>
        <v>-5783463</v>
      </c>
      <c r="F54" s="56">
        <f t="shared" si="4"/>
        <v>-5599771</v>
      </c>
      <c r="G54" s="56">
        <f t="shared" si="4"/>
        <v>9315175</v>
      </c>
      <c r="H54" s="56">
        <f t="shared" si="4"/>
        <v>1807015</v>
      </c>
      <c r="I54" s="56">
        <f t="shared" si="4"/>
        <v>56562</v>
      </c>
      <c r="J54" s="56">
        <f t="shared" si="4"/>
        <v>11178752</v>
      </c>
      <c r="K54" s="56">
        <f t="shared" si="4"/>
        <v>1405525</v>
      </c>
      <c r="L54" s="56">
        <f t="shared" si="4"/>
        <v>284431</v>
      </c>
      <c r="M54" s="56">
        <f t="shared" si="4"/>
        <v>23059620</v>
      </c>
      <c r="N54" s="56">
        <f t="shared" si="4"/>
        <v>24749576</v>
      </c>
      <c r="O54" s="56">
        <f t="shared" si="4"/>
        <v>-10007738</v>
      </c>
      <c r="P54" s="56">
        <f t="shared" si="4"/>
        <v>-953328</v>
      </c>
      <c r="Q54" s="56">
        <f t="shared" si="4"/>
        <v>-418275</v>
      </c>
      <c r="R54" s="56">
        <f t="shared" si="4"/>
        <v>-11379341</v>
      </c>
      <c r="S54" s="56">
        <f t="shared" si="4"/>
        <v>6968223</v>
      </c>
      <c r="T54" s="56">
        <f t="shared" si="4"/>
        <v>-628497</v>
      </c>
      <c r="U54" s="56">
        <f t="shared" si="4"/>
        <v>-11151974</v>
      </c>
      <c r="V54" s="56">
        <f t="shared" si="4"/>
        <v>-4812248</v>
      </c>
      <c r="W54" s="56">
        <f t="shared" si="4"/>
        <v>19736739</v>
      </c>
      <c r="X54" s="56">
        <f t="shared" si="4"/>
        <v>-5599771</v>
      </c>
      <c r="Y54" s="56">
        <f t="shared" si="4"/>
        <v>25336510</v>
      </c>
      <c r="Z54" s="57">
        <f>+IF(X54&lt;&gt;0,+(Y54/X54)*100,0)</f>
        <v>-452.45618079739336</v>
      </c>
      <c r="AA54" s="54">
        <f>+AA52-AA53</f>
        <v>-5599771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12434285</v>
      </c>
      <c r="D57" s="48">
        <f>SUM(D54:D56)</f>
        <v>0</v>
      </c>
      <c r="E57" s="49">
        <f t="shared" si="5"/>
        <v>-5783463</v>
      </c>
      <c r="F57" s="50">
        <f t="shared" si="5"/>
        <v>-5599771</v>
      </c>
      <c r="G57" s="50">
        <f t="shared" si="5"/>
        <v>9315175</v>
      </c>
      <c r="H57" s="50">
        <f t="shared" si="5"/>
        <v>1807015</v>
      </c>
      <c r="I57" s="50">
        <f t="shared" si="5"/>
        <v>56562</v>
      </c>
      <c r="J57" s="50">
        <f t="shared" si="5"/>
        <v>11178752</v>
      </c>
      <c r="K57" s="50">
        <f t="shared" si="5"/>
        <v>1405525</v>
      </c>
      <c r="L57" s="50">
        <f t="shared" si="5"/>
        <v>284431</v>
      </c>
      <c r="M57" s="50">
        <f t="shared" si="5"/>
        <v>23059620</v>
      </c>
      <c r="N57" s="50">
        <f t="shared" si="5"/>
        <v>24749576</v>
      </c>
      <c r="O57" s="50">
        <f t="shared" si="5"/>
        <v>-10007738</v>
      </c>
      <c r="P57" s="50">
        <f t="shared" si="5"/>
        <v>-953328</v>
      </c>
      <c r="Q57" s="50">
        <f t="shared" si="5"/>
        <v>-418275</v>
      </c>
      <c r="R57" s="50">
        <f t="shared" si="5"/>
        <v>-11379341</v>
      </c>
      <c r="S57" s="50">
        <f t="shared" si="5"/>
        <v>6968223</v>
      </c>
      <c r="T57" s="50">
        <f t="shared" si="5"/>
        <v>-628497</v>
      </c>
      <c r="U57" s="50">
        <f t="shared" si="5"/>
        <v>-11151974</v>
      </c>
      <c r="V57" s="50">
        <f t="shared" si="5"/>
        <v>-4812248</v>
      </c>
      <c r="W57" s="50">
        <f t="shared" si="5"/>
        <v>19736739</v>
      </c>
      <c r="X57" s="50">
        <f t="shared" si="5"/>
        <v>-5599771</v>
      </c>
      <c r="Y57" s="50">
        <f t="shared" si="5"/>
        <v>25336510</v>
      </c>
      <c r="Z57" s="51">
        <f>+IF(X57&lt;&gt;0,+(Y57/X57)*100,0)</f>
        <v>-452.45618079739336</v>
      </c>
      <c r="AA57" s="48">
        <f>SUM(AA54:AA56)</f>
        <v>-5599771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12434285</v>
      </c>
      <c r="D60" s="65">
        <f>SUM(D57:D59)</f>
        <v>0</v>
      </c>
      <c r="E60" s="66">
        <f t="shared" si="6"/>
        <v>-5783463</v>
      </c>
      <c r="F60" s="67">
        <f t="shared" si="6"/>
        <v>-5599771</v>
      </c>
      <c r="G60" s="67">
        <f t="shared" si="6"/>
        <v>9315175</v>
      </c>
      <c r="H60" s="67">
        <f t="shared" si="6"/>
        <v>1807015</v>
      </c>
      <c r="I60" s="67">
        <f t="shared" si="6"/>
        <v>56562</v>
      </c>
      <c r="J60" s="67">
        <f t="shared" si="6"/>
        <v>11178752</v>
      </c>
      <c r="K60" s="67">
        <f t="shared" si="6"/>
        <v>1405525</v>
      </c>
      <c r="L60" s="67">
        <f t="shared" si="6"/>
        <v>284431</v>
      </c>
      <c r="M60" s="67">
        <f t="shared" si="6"/>
        <v>23059620</v>
      </c>
      <c r="N60" s="67">
        <f t="shared" si="6"/>
        <v>24749576</v>
      </c>
      <c r="O60" s="67">
        <f t="shared" si="6"/>
        <v>-10007738</v>
      </c>
      <c r="P60" s="67">
        <f t="shared" si="6"/>
        <v>-953328</v>
      </c>
      <c r="Q60" s="67">
        <f t="shared" si="6"/>
        <v>-418275</v>
      </c>
      <c r="R60" s="67">
        <f t="shared" si="6"/>
        <v>-11379341</v>
      </c>
      <c r="S60" s="67">
        <f t="shared" si="6"/>
        <v>6968223</v>
      </c>
      <c r="T60" s="67">
        <f t="shared" si="6"/>
        <v>-628497</v>
      </c>
      <c r="U60" s="67">
        <f t="shared" si="6"/>
        <v>-11151974</v>
      </c>
      <c r="V60" s="67">
        <f t="shared" si="6"/>
        <v>-4812248</v>
      </c>
      <c r="W60" s="67">
        <f t="shared" si="6"/>
        <v>19736739</v>
      </c>
      <c r="X60" s="67">
        <f t="shared" si="6"/>
        <v>-5599771</v>
      </c>
      <c r="Y60" s="67">
        <f t="shared" si="6"/>
        <v>25336510</v>
      </c>
      <c r="Z60" s="68">
        <f>+IF(X60&lt;&gt;0,+(Y60/X60)*100,0)</f>
        <v>-452.45618079739336</v>
      </c>
      <c r="AA60" s="65">
        <f>SUM(AA57:AA59)</f>
        <v>-5599771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14423109</v>
      </c>
      <c r="D8" s="20"/>
      <c r="E8" s="21">
        <v>14067612</v>
      </c>
      <c r="F8" s="22">
        <v>14067612</v>
      </c>
      <c r="G8" s="22"/>
      <c r="H8" s="22">
        <v>1219157</v>
      </c>
      <c r="I8" s="22">
        <v>1183720</v>
      </c>
      <c r="J8" s="22">
        <v>2402877</v>
      </c>
      <c r="K8" s="22">
        <v>1126491</v>
      </c>
      <c r="L8" s="22">
        <v>1169622</v>
      </c>
      <c r="M8" s="22">
        <v>1161537</v>
      </c>
      <c r="N8" s="22">
        <v>3457650</v>
      </c>
      <c r="O8" s="22">
        <v>1268605</v>
      </c>
      <c r="P8" s="22">
        <v>1095814</v>
      </c>
      <c r="Q8" s="22">
        <v>1170971</v>
      </c>
      <c r="R8" s="22">
        <v>3535390</v>
      </c>
      <c r="S8" s="22">
        <v>1171562</v>
      </c>
      <c r="T8" s="22">
        <v>1173570</v>
      </c>
      <c r="U8" s="22">
        <v>1173570</v>
      </c>
      <c r="V8" s="22">
        <v>3518702</v>
      </c>
      <c r="W8" s="22">
        <v>12914619</v>
      </c>
      <c r="X8" s="22">
        <v>14067612</v>
      </c>
      <c r="Y8" s="22">
        <v>-1152993</v>
      </c>
      <c r="Z8" s="23">
        <v>-8.1960818936433562</v>
      </c>
      <c r="AA8" s="20">
        <v>14067612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24690</v>
      </c>
      <c r="D10" s="20"/>
      <c r="E10" s="21">
        <v>31224</v>
      </c>
      <c r="F10" s="22">
        <v>40224</v>
      </c>
      <c r="G10" s="22">
        <v>2327</v>
      </c>
      <c r="H10" s="22">
        <v>1239</v>
      </c>
      <c r="I10" s="22">
        <v>1351</v>
      </c>
      <c r="J10" s="22">
        <v>4917</v>
      </c>
      <c r="K10" s="22">
        <v>5751</v>
      </c>
      <c r="L10" s="22">
        <v>3314</v>
      </c>
      <c r="M10" s="22">
        <v>1103</v>
      </c>
      <c r="N10" s="22">
        <v>10168</v>
      </c>
      <c r="O10" s="22">
        <v>3413</v>
      </c>
      <c r="P10" s="22">
        <v>1432</v>
      </c>
      <c r="Q10" s="22">
        <v>4151</v>
      </c>
      <c r="R10" s="22">
        <v>8996</v>
      </c>
      <c r="S10" s="22">
        <v>2075</v>
      </c>
      <c r="T10" s="22">
        <v>1656</v>
      </c>
      <c r="U10" s="22">
        <v>1656</v>
      </c>
      <c r="V10" s="22">
        <v>5387</v>
      </c>
      <c r="W10" s="22">
        <v>29468</v>
      </c>
      <c r="X10" s="22">
        <v>40224</v>
      </c>
      <c r="Y10" s="22">
        <v>-10756</v>
      </c>
      <c r="Z10" s="23">
        <v>-26.740254574383453</v>
      </c>
      <c r="AA10" s="20">
        <v>40224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3077495</v>
      </c>
      <c r="G13" s="22"/>
      <c r="H13" s="22">
        <v>251960</v>
      </c>
      <c r="I13" s="22">
        <v>256596</v>
      </c>
      <c r="J13" s="22">
        <v>508556</v>
      </c>
      <c r="K13" s="22">
        <v>257217</v>
      </c>
      <c r="L13" s="22">
        <v>259819</v>
      </c>
      <c r="M13" s="22">
        <v>262613</v>
      </c>
      <c r="N13" s="22">
        <v>779649</v>
      </c>
      <c r="O13" s="22">
        <v>264315</v>
      </c>
      <c r="P13" s="22">
        <v>268447</v>
      </c>
      <c r="Q13" s="22">
        <v>272554</v>
      </c>
      <c r="R13" s="22">
        <v>805316</v>
      </c>
      <c r="S13" s="22">
        <v>272650</v>
      </c>
      <c r="T13" s="22">
        <v>280488</v>
      </c>
      <c r="U13" s="22">
        <v>280488</v>
      </c>
      <c r="V13" s="22">
        <v>833626</v>
      </c>
      <c r="W13" s="22">
        <v>2927147</v>
      </c>
      <c r="X13" s="22">
        <v>3077495</v>
      </c>
      <c r="Y13" s="22">
        <v>-150348</v>
      </c>
      <c r="Z13" s="23">
        <v>-4.8854019259170203</v>
      </c>
      <c r="AA13" s="20">
        <v>3077495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>
        <v>778956</v>
      </c>
      <c r="T26" s="22"/>
      <c r="U26" s="22"/>
      <c r="V26" s="22">
        <v>778956</v>
      </c>
      <c r="W26" s="22">
        <v>778956</v>
      </c>
      <c r="X26" s="22"/>
      <c r="Y26" s="22">
        <v>778956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14447799</v>
      </c>
      <c r="D33" s="29">
        <f t="shared" ref="D33:Y33" si="0">SUM(D6:D32)</f>
        <v>0</v>
      </c>
      <c r="E33" s="30">
        <f t="shared" si="0"/>
        <v>14098836</v>
      </c>
      <c r="F33" s="31">
        <f t="shared" si="0"/>
        <v>17185331</v>
      </c>
      <c r="G33" s="31">
        <f t="shared" si="0"/>
        <v>2327</v>
      </c>
      <c r="H33" s="31">
        <f t="shared" si="0"/>
        <v>1472356</v>
      </c>
      <c r="I33" s="31">
        <f t="shared" si="0"/>
        <v>1441667</v>
      </c>
      <c r="J33" s="31">
        <f t="shared" si="0"/>
        <v>2916350</v>
      </c>
      <c r="K33" s="31">
        <f t="shared" si="0"/>
        <v>1389459</v>
      </c>
      <c r="L33" s="31">
        <f t="shared" si="0"/>
        <v>1432755</v>
      </c>
      <c r="M33" s="31">
        <f t="shared" si="0"/>
        <v>1425253</v>
      </c>
      <c r="N33" s="31">
        <f t="shared" si="0"/>
        <v>4247467</v>
      </c>
      <c r="O33" s="31">
        <f t="shared" si="0"/>
        <v>1536333</v>
      </c>
      <c r="P33" s="31">
        <f t="shared" si="0"/>
        <v>1365693</v>
      </c>
      <c r="Q33" s="31">
        <f t="shared" si="0"/>
        <v>1447676</v>
      </c>
      <c r="R33" s="31">
        <f t="shared" si="0"/>
        <v>4349702</v>
      </c>
      <c r="S33" s="31">
        <f t="shared" si="0"/>
        <v>2225243</v>
      </c>
      <c r="T33" s="31">
        <f t="shared" si="0"/>
        <v>1455714</v>
      </c>
      <c r="U33" s="31">
        <f t="shared" si="0"/>
        <v>1455714</v>
      </c>
      <c r="V33" s="31">
        <f t="shared" si="0"/>
        <v>5136671</v>
      </c>
      <c r="W33" s="31">
        <f t="shared" si="0"/>
        <v>16650190</v>
      </c>
      <c r="X33" s="31">
        <f t="shared" si="0"/>
        <v>17185331</v>
      </c>
      <c r="Y33" s="31">
        <f t="shared" si="0"/>
        <v>-535141</v>
      </c>
      <c r="Z33" s="32">
        <f>+IF(X33&lt;&gt;0,+(Y33/X33)*100,0)</f>
        <v>-3.1139406043444842</v>
      </c>
      <c r="AA33" s="29">
        <f>SUM(AA6:AA32)</f>
        <v>17185331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8738568</v>
      </c>
      <c r="D35" s="20"/>
      <c r="E35" s="21">
        <v>10514280</v>
      </c>
      <c r="F35" s="22">
        <v>10514280</v>
      </c>
      <c r="G35" s="22"/>
      <c r="H35" s="22">
        <v>718258</v>
      </c>
      <c r="I35" s="22">
        <v>2262550</v>
      </c>
      <c r="J35" s="22">
        <v>2980808</v>
      </c>
      <c r="K35" s="22">
        <v>-769985</v>
      </c>
      <c r="L35" s="22">
        <v>792999</v>
      </c>
      <c r="M35" s="22">
        <v>783718</v>
      </c>
      <c r="N35" s="22">
        <v>806732</v>
      </c>
      <c r="O35" s="22">
        <v>280565</v>
      </c>
      <c r="P35" s="22">
        <v>944738</v>
      </c>
      <c r="Q35" s="22"/>
      <c r="R35" s="22">
        <v>1225303</v>
      </c>
      <c r="S35" s="22"/>
      <c r="T35" s="22">
        <v>3051697</v>
      </c>
      <c r="U35" s="22">
        <v>3051697</v>
      </c>
      <c r="V35" s="22">
        <v>6103394</v>
      </c>
      <c r="W35" s="22">
        <v>11116237</v>
      </c>
      <c r="X35" s="22">
        <v>10514280</v>
      </c>
      <c r="Y35" s="22">
        <v>601957</v>
      </c>
      <c r="Z35" s="23">
        <v>5.7251376223574031</v>
      </c>
      <c r="AA35" s="20">
        <v>10514280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41729</v>
      </c>
      <c r="D38" s="20"/>
      <c r="E38" s="21">
        <v>900000</v>
      </c>
      <c r="F38" s="22">
        <v>850000</v>
      </c>
      <c r="G38" s="22"/>
      <c r="H38" s="22">
        <v>959</v>
      </c>
      <c r="I38" s="22"/>
      <c r="J38" s="22">
        <v>959</v>
      </c>
      <c r="K38" s="22"/>
      <c r="L38" s="22">
        <v>4523</v>
      </c>
      <c r="M38" s="22">
        <v>107</v>
      </c>
      <c r="N38" s="22">
        <v>4630</v>
      </c>
      <c r="O38" s="22"/>
      <c r="P38" s="22"/>
      <c r="Q38" s="22"/>
      <c r="R38" s="22"/>
      <c r="S38" s="22"/>
      <c r="T38" s="22"/>
      <c r="U38" s="22"/>
      <c r="V38" s="22"/>
      <c r="W38" s="22">
        <v>5589</v>
      </c>
      <c r="X38" s="22">
        <v>850000</v>
      </c>
      <c r="Y38" s="22">
        <v>-844411</v>
      </c>
      <c r="Z38" s="23">
        <v>-99.342470588235301</v>
      </c>
      <c r="AA38" s="20">
        <v>850000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15586115</v>
      </c>
      <c r="D40" s="20"/>
      <c r="E40" s="21"/>
      <c r="F40" s="22"/>
      <c r="G40" s="22"/>
      <c r="H40" s="22"/>
      <c r="I40" s="22">
        <v>3165936</v>
      </c>
      <c r="J40" s="22">
        <v>3165936</v>
      </c>
      <c r="K40" s="22"/>
      <c r="L40" s="22"/>
      <c r="M40" s="22"/>
      <c r="N40" s="22"/>
      <c r="O40" s="22">
        <v>192237</v>
      </c>
      <c r="P40" s="22"/>
      <c r="Q40" s="22">
        <v>2239477</v>
      </c>
      <c r="R40" s="22">
        <v>2431714</v>
      </c>
      <c r="S40" s="22">
        <v>18433185</v>
      </c>
      <c r="T40" s="22">
        <v>2086737</v>
      </c>
      <c r="U40" s="22">
        <v>2086737</v>
      </c>
      <c r="V40" s="22">
        <v>22606659</v>
      </c>
      <c r="W40" s="22">
        <v>28204309</v>
      </c>
      <c r="X40" s="22"/>
      <c r="Y40" s="22">
        <v>28204309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372869</v>
      </c>
      <c r="D42" s="20"/>
      <c r="E42" s="21">
        <v>1500000</v>
      </c>
      <c r="F42" s="22">
        <v>1500000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1500000</v>
      </c>
      <c r="Y42" s="22">
        <v>-1500000</v>
      </c>
      <c r="Z42" s="23">
        <v>-100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590140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74027</v>
      </c>
      <c r="D45" s="20"/>
      <c r="E45" s="21">
        <v>1500000</v>
      </c>
      <c r="F45" s="22">
        <v>1579000</v>
      </c>
      <c r="G45" s="22"/>
      <c r="H45" s="22">
        <v>14591</v>
      </c>
      <c r="I45" s="22">
        <v>462978</v>
      </c>
      <c r="J45" s="22">
        <v>477569</v>
      </c>
      <c r="K45" s="22">
        <v>-6608</v>
      </c>
      <c r="L45" s="22">
        <v>7070</v>
      </c>
      <c r="M45" s="22">
        <v>6365</v>
      </c>
      <c r="N45" s="22">
        <v>6827</v>
      </c>
      <c r="O45" s="22">
        <v>5770</v>
      </c>
      <c r="P45" s="22">
        <v>18928</v>
      </c>
      <c r="Q45" s="22"/>
      <c r="R45" s="22">
        <v>24698</v>
      </c>
      <c r="S45" s="22"/>
      <c r="T45" s="22">
        <v>37046</v>
      </c>
      <c r="U45" s="22">
        <v>37046</v>
      </c>
      <c r="V45" s="22">
        <v>74092</v>
      </c>
      <c r="W45" s="22">
        <v>583186</v>
      </c>
      <c r="X45" s="22">
        <v>1579000</v>
      </c>
      <c r="Y45" s="22">
        <v>-995814</v>
      </c>
      <c r="Z45" s="23">
        <v>-63.066117796073463</v>
      </c>
      <c r="AA45" s="20">
        <v>1579000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25403448</v>
      </c>
      <c r="D48" s="29">
        <f t="shared" ref="D48:Y48" si="1">SUM(D35:D47)</f>
        <v>0</v>
      </c>
      <c r="E48" s="30">
        <f t="shared" si="1"/>
        <v>14414280</v>
      </c>
      <c r="F48" s="31">
        <f t="shared" si="1"/>
        <v>14443280</v>
      </c>
      <c r="G48" s="31">
        <f t="shared" si="1"/>
        <v>0</v>
      </c>
      <c r="H48" s="31">
        <f t="shared" si="1"/>
        <v>733808</v>
      </c>
      <c r="I48" s="31">
        <f t="shared" si="1"/>
        <v>5891464</v>
      </c>
      <c r="J48" s="31">
        <f t="shared" si="1"/>
        <v>6625272</v>
      </c>
      <c r="K48" s="31">
        <f t="shared" si="1"/>
        <v>-776593</v>
      </c>
      <c r="L48" s="31">
        <f t="shared" si="1"/>
        <v>804592</v>
      </c>
      <c r="M48" s="31">
        <f t="shared" si="1"/>
        <v>790190</v>
      </c>
      <c r="N48" s="31">
        <f t="shared" si="1"/>
        <v>818189</v>
      </c>
      <c r="O48" s="31">
        <f t="shared" si="1"/>
        <v>478572</v>
      </c>
      <c r="P48" s="31">
        <f t="shared" si="1"/>
        <v>963666</v>
      </c>
      <c r="Q48" s="31">
        <f t="shared" si="1"/>
        <v>2239477</v>
      </c>
      <c r="R48" s="31">
        <f t="shared" si="1"/>
        <v>3681715</v>
      </c>
      <c r="S48" s="31">
        <f t="shared" si="1"/>
        <v>18433185</v>
      </c>
      <c r="T48" s="31">
        <f t="shared" si="1"/>
        <v>5175480</v>
      </c>
      <c r="U48" s="31">
        <f t="shared" si="1"/>
        <v>5175480</v>
      </c>
      <c r="V48" s="31">
        <f t="shared" si="1"/>
        <v>28784145</v>
      </c>
      <c r="W48" s="31">
        <f t="shared" si="1"/>
        <v>39909321</v>
      </c>
      <c r="X48" s="31">
        <f t="shared" si="1"/>
        <v>14443280</v>
      </c>
      <c r="Y48" s="31">
        <f t="shared" si="1"/>
        <v>25466041</v>
      </c>
      <c r="Z48" s="32">
        <f>+IF(X48&lt;&gt;0,+(Y48/X48)*100,0)</f>
        <v>176.3175746783279</v>
      </c>
      <c r="AA48" s="29">
        <f>SUM(AA35:AA47)</f>
        <v>14443280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-10955649</v>
      </c>
      <c r="D49" s="39">
        <f t="shared" si="2"/>
        <v>0</v>
      </c>
      <c r="E49" s="40">
        <f t="shared" si="2"/>
        <v>-315444</v>
      </c>
      <c r="F49" s="41">
        <f t="shared" si="2"/>
        <v>2742051</v>
      </c>
      <c r="G49" s="41">
        <f t="shared" si="2"/>
        <v>2327</v>
      </c>
      <c r="H49" s="41">
        <f t="shared" si="2"/>
        <v>738548</v>
      </c>
      <c r="I49" s="41">
        <f t="shared" si="2"/>
        <v>-4449797</v>
      </c>
      <c r="J49" s="41">
        <f t="shared" si="2"/>
        <v>-3708922</v>
      </c>
      <c r="K49" s="41">
        <f t="shared" si="2"/>
        <v>2166052</v>
      </c>
      <c r="L49" s="41">
        <f t="shared" si="2"/>
        <v>628163</v>
      </c>
      <c r="M49" s="41">
        <f t="shared" si="2"/>
        <v>635063</v>
      </c>
      <c r="N49" s="41">
        <f t="shared" si="2"/>
        <v>3429278</v>
      </c>
      <c r="O49" s="41">
        <f t="shared" si="2"/>
        <v>1057761</v>
      </c>
      <c r="P49" s="41">
        <f t="shared" si="2"/>
        <v>402027</v>
      </c>
      <c r="Q49" s="41">
        <f t="shared" si="2"/>
        <v>-791801</v>
      </c>
      <c r="R49" s="41">
        <f t="shared" si="2"/>
        <v>667987</v>
      </c>
      <c r="S49" s="41">
        <f t="shared" si="2"/>
        <v>-16207942</v>
      </c>
      <c r="T49" s="41">
        <f t="shared" si="2"/>
        <v>-3719766</v>
      </c>
      <c r="U49" s="41">
        <f t="shared" si="2"/>
        <v>-3719766</v>
      </c>
      <c r="V49" s="41">
        <f t="shared" si="2"/>
        <v>-23647474</v>
      </c>
      <c r="W49" s="41">
        <f t="shared" si="2"/>
        <v>-23259131</v>
      </c>
      <c r="X49" s="41">
        <f t="shared" si="2"/>
        <v>2742051</v>
      </c>
      <c r="Y49" s="41">
        <f t="shared" si="2"/>
        <v>-26001182</v>
      </c>
      <c r="Z49" s="42">
        <f>+IF(X49&lt;&gt;0,+(Y49/X49)*100,0)</f>
        <v>-948.23845362467728</v>
      </c>
      <c r="AA49" s="39">
        <f>+AA33-AA48</f>
        <v>2742051</v>
      </c>
    </row>
    <row r="50" spans="1:27" x14ac:dyDescent="0.25">
      <c r="A50" s="43" t="s">
        <v>75</v>
      </c>
      <c r="B50" s="15" t="s">
        <v>32</v>
      </c>
      <c r="C50" s="20">
        <v>591</v>
      </c>
      <c r="D50" s="20"/>
      <c r="E50" s="21"/>
      <c r="F50" s="22"/>
      <c r="G50" s="22"/>
      <c r="H50" s="22"/>
      <c r="I50" s="22">
        <v>1000384</v>
      </c>
      <c r="J50" s="22">
        <v>1000384</v>
      </c>
      <c r="K50" s="22"/>
      <c r="L50" s="22"/>
      <c r="M50" s="22">
        <v>8305772</v>
      </c>
      <c r="N50" s="22">
        <v>8305772</v>
      </c>
      <c r="O50" s="22"/>
      <c r="P50" s="22">
        <v>1116748</v>
      </c>
      <c r="Q50" s="22"/>
      <c r="R50" s="22">
        <v>1116748</v>
      </c>
      <c r="S50" s="22">
        <v>3321976</v>
      </c>
      <c r="T50" s="22">
        <v>2412444</v>
      </c>
      <c r="U50" s="22">
        <v>2412444</v>
      </c>
      <c r="V50" s="22">
        <v>8146864</v>
      </c>
      <c r="W50" s="22">
        <v>18569768</v>
      </c>
      <c r="X50" s="22"/>
      <c r="Y50" s="22">
        <v>18569768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-10955058</v>
      </c>
      <c r="D52" s="48">
        <f t="shared" si="3"/>
        <v>0</v>
      </c>
      <c r="E52" s="49">
        <f t="shared" si="3"/>
        <v>-315444</v>
      </c>
      <c r="F52" s="50">
        <f t="shared" si="3"/>
        <v>2742051</v>
      </c>
      <c r="G52" s="50">
        <f t="shared" si="3"/>
        <v>2327</v>
      </c>
      <c r="H52" s="50">
        <f t="shared" si="3"/>
        <v>738548</v>
      </c>
      <c r="I52" s="50">
        <f t="shared" si="3"/>
        <v>-3449413</v>
      </c>
      <c r="J52" s="50">
        <f t="shared" si="3"/>
        <v>-2708538</v>
      </c>
      <c r="K52" s="50">
        <f t="shared" si="3"/>
        <v>2166052</v>
      </c>
      <c r="L52" s="50">
        <f t="shared" si="3"/>
        <v>628163</v>
      </c>
      <c r="M52" s="50">
        <f t="shared" si="3"/>
        <v>8940835</v>
      </c>
      <c r="N52" s="50">
        <f t="shared" si="3"/>
        <v>11735050</v>
      </c>
      <c r="O52" s="50">
        <f t="shared" si="3"/>
        <v>1057761</v>
      </c>
      <c r="P52" s="50">
        <f t="shared" si="3"/>
        <v>1518775</v>
      </c>
      <c r="Q52" s="50">
        <f t="shared" si="3"/>
        <v>-791801</v>
      </c>
      <c r="R52" s="50">
        <f t="shared" si="3"/>
        <v>1784735</v>
      </c>
      <c r="S52" s="50">
        <f t="shared" si="3"/>
        <v>-12885966</v>
      </c>
      <c r="T52" s="50">
        <f t="shared" si="3"/>
        <v>-1307322</v>
      </c>
      <c r="U52" s="50">
        <f t="shared" si="3"/>
        <v>-1307322</v>
      </c>
      <c r="V52" s="50">
        <f t="shared" si="3"/>
        <v>-15500610</v>
      </c>
      <c r="W52" s="50">
        <f t="shared" si="3"/>
        <v>-4689363</v>
      </c>
      <c r="X52" s="50">
        <f t="shared" si="3"/>
        <v>2742051</v>
      </c>
      <c r="Y52" s="50">
        <f t="shared" si="3"/>
        <v>-7431414</v>
      </c>
      <c r="Z52" s="51">
        <f>+IF(X52&lt;&gt;0,+(Y52/X52)*100,0)</f>
        <v>-271.01662222912705</v>
      </c>
      <c r="AA52" s="48">
        <f>SUM(AA49:AA51)</f>
        <v>2742051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-10955058</v>
      </c>
      <c r="D54" s="54">
        <f>+D52-D53</f>
        <v>0</v>
      </c>
      <c r="E54" s="55">
        <f t="shared" si="4"/>
        <v>-315444</v>
      </c>
      <c r="F54" s="56">
        <f t="shared" si="4"/>
        <v>2742051</v>
      </c>
      <c r="G54" s="56">
        <f t="shared" si="4"/>
        <v>2327</v>
      </c>
      <c r="H54" s="56">
        <f t="shared" si="4"/>
        <v>738548</v>
      </c>
      <c r="I54" s="56">
        <f t="shared" si="4"/>
        <v>-3449413</v>
      </c>
      <c r="J54" s="56">
        <f t="shared" si="4"/>
        <v>-2708538</v>
      </c>
      <c r="K54" s="56">
        <f t="shared" si="4"/>
        <v>2166052</v>
      </c>
      <c r="L54" s="56">
        <f t="shared" si="4"/>
        <v>628163</v>
      </c>
      <c r="M54" s="56">
        <f t="shared" si="4"/>
        <v>8940835</v>
      </c>
      <c r="N54" s="56">
        <f t="shared" si="4"/>
        <v>11735050</v>
      </c>
      <c r="O54" s="56">
        <f t="shared" si="4"/>
        <v>1057761</v>
      </c>
      <c r="P54" s="56">
        <f t="shared" si="4"/>
        <v>1518775</v>
      </c>
      <c r="Q54" s="56">
        <f t="shared" si="4"/>
        <v>-791801</v>
      </c>
      <c r="R54" s="56">
        <f t="shared" si="4"/>
        <v>1784735</v>
      </c>
      <c r="S54" s="56">
        <f t="shared" si="4"/>
        <v>-12885966</v>
      </c>
      <c r="T54" s="56">
        <f t="shared" si="4"/>
        <v>-1307322</v>
      </c>
      <c r="U54" s="56">
        <f t="shared" si="4"/>
        <v>-1307322</v>
      </c>
      <c r="V54" s="56">
        <f t="shared" si="4"/>
        <v>-15500610</v>
      </c>
      <c r="W54" s="56">
        <f t="shared" si="4"/>
        <v>-4689363</v>
      </c>
      <c r="X54" s="56">
        <f t="shared" si="4"/>
        <v>2742051</v>
      </c>
      <c r="Y54" s="56">
        <f t="shared" si="4"/>
        <v>-7431414</v>
      </c>
      <c r="Z54" s="57">
        <f>+IF(X54&lt;&gt;0,+(Y54/X54)*100,0)</f>
        <v>-271.01662222912705</v>
      </c>
      <c r="AA54" s="54">
        <f>+AA52-AA53</f>
        <v>2742051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-10955058</v>
      </c>
      <c r="D57" s="48">
        <f>SUM(D54:D56)</f>
        <v>0</v>
      </c>
      <c r="E57" s="49">
        <f t="shared" si="5"/>
        <v>-315444</v>
      </c>
      <c r="F57" s="50">
        <f t="shared" si="5"/>
        <v>2742051</v>
      </c>
      <c r="G57" s="50">
        <f t="shared" si="5"/>
        <v>2327</v>
      </c>
      <c r="H57" s="50">
        <f t="shared" si="5"/>
        <v>738548</v>
      </c>
      <c r="I57" s="50">
        <f t="shared" si="5"/>
        <v>-3449413</v>
      </c>
      <c r="J57" s="50">
        <f t="shared" si="5"/>
        <v>-2708538</v>
      </c>
      <c r="K57" s="50">
        <f t="shared" si="5"/>
        <v>2166052</v>
      </c>
      <c r="L57" s="50">
        <f t="shared" si="5"/>
        <v>628163</v>
      </c>
      <c r="M57" s="50">
        <f t="shared" si="5"/>
        <v>8940835</v>
      </c>
      <c r="N57" s="50">
        <f t="shared" si="5"/>
        <v>11735050</v>
      </c>
      <c r="O57" s="50">
        <f t="shared" si="5"/>
        <v>1057761</v>
      </c>
      <c r="P57" s="50">
        <f t="shared" si="5"/>
        <v>1518775</v>
      </c>
      <c r="Q57" s="50">
        <f t="shared" si="5"/>
        <v>-791801</v>
      </c>
      <c r="R57" s="50">
        <f t="shared" si="5"/>
        <v>1784735</v>
      </c>
      <c r="S57" s="50">
        <f t="shared" si="5"/>
        <v>-12885966</v>
      </c>
      <c r="T57" s="50">
        <f t="shared" si="5"/>
        <v>-1307322</v>
      </c>
      <c r="U57" s="50">
        <f t="shared" si="5"/>
        <v>-1307322</v>
      </c>
      <c r="V57" s="50">
        <f t="shared" si="5"/>
        <v>-15500610</v>
      </c>
      <c r="W57" s="50">
        <f t="shared" si="5"/>
        <v>-4689363</v>
      </c>
      <c r="X57" s="50">
        <f t="shared" si="5"/>
        <v>2742051</v>
      </c>
      <c r="Y57" s="50">
        <f t="shared" si="5"/>
        <v>-7431414</v>
      </c>
      <c r="Z57" s="51">
        <f>+IF(X57&lt;&gt;0,+(Y57/X57)*100,0)</f>
        <v>-271.01662222912705</v>
      </c>
      <c r="AA57" s="48">
        <f>SUM(AA54:AA56)</f>
        <v>2742051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-10955058</v>
      </c>
      <c r="D60" s="65">
        <f>SUM(D57:D59)</f>
        <v>0</v>
      </c>
      <c r="E60" s="66">
        <f t="shared" si="6"/>
        <v>-315444</v>
      </c>
      <c r="F60" s="67">
        <f t="shared" si="6"/>
        <v>2742051</v>
      </c>
      <c r="G60" s="67">
        <f t="shared" si="6"/>
        <v>2327</v>
      </c>
      <c r="H60" s="67">
        <f t="shared" si="6"/>
        <v>738548</v>
      </c>
      <c r="I60" s="67">
        <f t="shared" si="6"/>
        <v>-3449413</v>
      </c>
      <c r="J60" s="67">
        <f t="shared" si="6"/>
        <v>-2708538</v>
      </c>
      <c r="K60" s="67">
        <f t="shared" si="6"/>
        <v>2166052</v>
      </c>
      <c r="L60" s="67">
        <f t="shared" si="6"/>
        <v>628163</v>
      </c>
      <c r="M60" s="67">
        <f t="shared" si="6"/>
        <v>8940835</v>
      </c>
      <c r="N60" s="67">
        <f t="shared" si="6"/>
        <v>11735050</v>
      </c>
      <c r="O60" s="67">
        <f t="shared" si="6"/>
        <v>1057761</v>
      </c>
      <c r="P60" s="67">
        <f t="shared" si="6"/>
        <v>1518775</v>
      </c>
      <c r="Q60" s="67">
        <f t="shared" si="6"/>
        <v>-791801</v>
      </c>
      <c r="R60" s="67">
        <f t="shared" si="6"/>
        <v>1784735</v>
      </c>
      <c r="S60" s="67">
        <f t="shared" si="6"/>
        <v>-12885966</v>
      </c>
      <c r="T60" s="67">
        <f t="shared" si="6"/>
        <v>-1307322</v>
      </c>
      <c r="U60" s="67">
        <f t="shared" si="6"/>
        <v>-1307322</v>
      </c>
      <c r="V60" s="67">
        <f t="shared" si="6"/>
        <v>-15500610</v>
      </c>
      <c r="W60" s="67">
        <f t="shared" si="6"/>
        <v>-4689363</v>
      </c>
      <c r="X60" s="67">
        <f t="shared" si="6"/>
        <v>2742051</v>
      </c>
      <c r="Y60" s="67">
        <f t="shared" si="6"/>
        <v>-7431414</v>
      </c>
      <c r="Z60" s="68">
        <f>+IF(X60&lt;&gt;0,+(Y60/X60)*100,0)</f>
        <v>-271.01662222912705</v>
      </c>
      <c r="AA60" s="65">
        <f>SUM(AA57:AA59)</f>
        <v>2742051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2593877</v>
      </c>
      <c r="D8" s="20"/>
      <c r="E8" s="21">
        <v>2503505</v>
      </c>
      <c r="F8" s="22">
        <v>2635039</v>
      </c>
      <c r="G8" s="22">
        <v>195677</v>
      </c>
      <c r="H8" s="22">
        <v>337621</v>
      </c>
      <c r="I8" s="22">
        <v>193101</v>
      </c>
      <c r="J8" s="22">
        <v>726399</v>
      </c>
      <c r="K8" s="22">
        <v>202310</v>
      </c>
      <c r="L8" s="22">
        <v>197843</v>
      </c>
      <c r="M8" s="22">
        <v>190965</v>
      </c>
      <c r="N8" s="22">
        <v>591118</v>
      </c>
      <c r="O8" s="22">
        <v>255768</v>
      </c>
      <c r="P8" s="22">
        <v>194856</v>
      </c>
      <c r="Q8" s="22">
        <v>193140</v>
      </c>
      <c r="R8" s="22">
        <v>643764</v>
      </c>
      <c r="S8" s="22">
        <v>205289</v>
      </c>
      <c r="T8" s="22">
        <v>235669</v>
      </c>
      <c r="U8" s="22">
        <v>248316</v>
      </c>
      <c r="V8" s="22">
        <v>689274</v>
      </c>
      <c r="W8" s="22">
        <v>2650555</v>
      </c>
      <c r="X8" s="22">
        <v>2635039</v>
      </c>
      <c r="Y8" s="22">
        <v>15516</v>
      </c>
      <c r="Z8" s="23">
        <v>0.58883378955681487</v>
      </c>
      <c r="AA8" s="20">
        <v>2635039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1704374</v>
      </c>
      <c r="D13" s="20"/>
      <c r="E13" s="21">
        <v>1718176</v>
      </c>
      <c r="F13" s="22">
        <v>1823513</v>
      </c>
      <c r="G13" s="22">
        <v>149860</v>
      </c>
      <c r="H13" s="22">
        <v>150704</v>
      </c>
      <c r="I13" s="22">
        <v>151878</v>
      </c>
      <c r="J13" s="22">
        <v>452442</v>
      </c>
      <c r="K13" s="22">
        <v>152388</v>
      </c>
      <c r="L13" s="22">
        <v>153054</v>
      </c>
      <c r="M13" s="22">
        <v>153874</v>
      </c>
      <c r="N13" s="22">
        <v>459316</v>
      </c>
      <c r="O13" s="22">
        <v>154767</v>
      </c>
      <c r="P13" s="22">
        <v>155753</v>
      </c>
      <c r="Q13" s="22">
        <v>156810</v>
      </c>
      <c r="R13" s="22">
        <v>467330</v>
      </c>
      <c r="S13" s="22">
        <v>157300</v>
      </c>
      <c r="T13" s="22">
        <v>157801</v>
      </c>
      <c r="U13" s="22">
        <v>156254</v>
      </c>
      <c r="V13" s="22">
        <v>471355</v>
      </c>
      <c r="W13" s="22">
        <v>1850443</v>
      </c>
      <c r="X13" s="22">
        <v>1823513</v>
      </c>
      <c r="Y13" s="22">
        <v>26930</v>
      </c>
      <c r="Z13" s="23">
        <v>1.47681974299059</v>
      </c>
      <c r="AA13" s="20">
        <v>1823513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4298251</v>
      </c>
      <c r="D33" s="29">
        <f t="shared" ref="D33:Y33" si="0">SUM(D6:D32)</f>
        <v>0</v>
      </c>
      <c r="E33" s="30">
        <f t="shared" si="0"/>
        <v>4221681</v>
      </c>
      <c r="F33" s="31">
        <f t="shared" si="0"/>
        <v>4458552</v>
      </c>
      <c r="G33" s="31">
        <f t="shared" si="0"/>
        <v>345537</v>
      </c>
      <c r="H33" s="31">
        <f t="shared" si="0"/>
        <v>488325</v>
      </c>
      <c r="I33" s="31">
        <f t="shared" si="0"/>
        <v>344979</v>
      </c>
      <c r="J33" s="31">
        <f t="shared" si="0"/>
        <v>1178841</v>
      </c>
      <c r="K33" s="31">
        <f t="shared" si="0"/>
        <v>354698</v>
      </c>
      <c r="L33" s="31">
        <f t="shared" si="0"/>
        <v>350897</v>
      </c>
      <c r="M33" s="31">
        <f t="shared" si="0"/>
        <v>344839</v>
      </c>
      <c r="N33" s="31">
        <f t="shared" si="0"/>
        <v>1050434</v>
      </c>
      <c r="O33" s="31">
        <f t="shared" si="0"/>
        <v>410535</v>
      </c>
      <c r="P33" s="31">
        <f t="shared" si="0"/>
        <v>350609</v>
      </c>
      <c r="Q33" s="31">
        <f t="shared" si="0"/>
        <v>349950</v>
      </c>
      <c r="R33" s="31">
        <f t="shared" si="0"/>
        <v>1111094</v>
      </c>
      <c r="S33" s="31">
        <f t="shared" si="0"/>
        <v>362589</v>
      </c>
      <c r="T33" s="31">
        <f t="shared" si="0"/>
        <v>393470</v>
      </c>
      <c r="U33" s="31">
        <f t="shared" si="0"/>
        <v>404570</v>
      </c>
      <c r="V33" s="31">
        <f t="shared" si="0"/>
        <v>1160629</v>
      </c>
      <c r="W33" s="31">
        <f t="shared" si="0"/>
        <v>4500998</v>
      </c>
      <c r="X33" s="31">
        <f t="shared" si="0"/>
        <v>4458552</v>
      </c>
      <c r="Y33" s="31">
        <f t="shared" si="0"/>
        <v>42446</v>
      </c>
      <c r="Z33" s="32">
        <f>+IF(X33&lt;&gt;0,+(Y33/X33)*100,0)</f>
        <v>0.95201311995464</v>
      </c>
      <c r="AA33" s="29">
        <f>SUM(AA6:AA32)</f>
        <v>4458552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7342956</v>
      </c>
      <c r="D35" s="20"/>
      <c r="E35" s="21">
        <v>9002708</v>
      </c>
      <c r="F35" s="22">
        <v>8928790</v>
      </c>
      <c r="G35" s="22">
        <v>597888</v>
      </c>
      <c r="H35" s="22">
        <v>621806</v>
      </c>
      <c r="I35" s="22">
        <v>526394</v>
      </c>
      <c r="J35" s="22">
        <v>1746088</v>
      </c>
      <c r="K35" s="22">
        <v>536291</v>
      </c>
      <c r="L35" s="22">
        <v>925815</v>
      </c>
      <c r="M35" s="22">
        <v>715897</v>
      </c>
      <c r="N35" s="22">
        <v>2178003</v>
      </c>
      <c r="O35" s="22">
        <v>764119</v>
      </c>
      <c r="P35" s="22">
        <v>592290</v>
      </c>
      <c r="Q35" s="22">
        <v>625319</v>
      </c>
      <c r="R35" s="22">
        <v>1981728</v>
      </c>
      <c r="S35" s="22">
        <v>632599</v>
      </c>
      <c r="T35" s="22">
        <v>609188</v>
      </c>
      <c r="U35" s="22">
        <v>594191</v>
      </c>
      <c r="V35" s="22">
        <v>1835978</v>
      </c>
      <c r="W35" s="22">
        <v>7741797</v>
      </c>
      <c r="X35" s="22">
        <v>8928790</v>
      </c>
      <c r="Y35" s="22">
        <v>-1186993</v>
      </c>
      <c r="Z35" s="23">
        <v>-13.293996162973931</v>
      </c>
      <c r="AA35" s="20">
        <v>8928790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</v>
      </c>
      <c r="D38" s="20"/>
      <c r="E38" s="21">
        <v>1000000</v>
      </c>
      <c r="F38" s="22">
        <v>1000000</v>
      </c>
      <c r="G38" s="22"/>
      <c r="H38" s="22"/>
      <c r="I38" s="22">
        <v>237</v>
      </c>
      <c r="J38" s="22">
        <v>237</v>
      </c>
      <c r="K38" s="22"/>
      <c r="L38" s="22"/>
      <c r="M38" s="22"/>
      <c r="N38" s="22"/>
      <c r="O38" s="22"/>
      <c r="P38" s="22">
        <v>392</v>
      </c>
      <c r="Q38" s="22"/>
      <c r="R38" s="22">
        <v>392</v>
      </c>
      <c r="S38" s="22">
        <v>-38825</v>
      </c>
      <c r="T38" s="22"/>
      <c r="U38" s="22"/>
      <c r="V38" s="22">
        <v>-38825</v>
      </c>
      <c r="W38" s="22">
        <v>-38196</v>
      </c>
      <c r="X38" s="22">
        <v>1000000</v>
      </c>
      <c r="Y38" s="22">
        <v>-1038196</v>
      </c>
      <c r="Z38" s="23">
        <v>-103.81959999999999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3025090</v>
      </c>
      <c r="D42" s="20"/>
      <c r="E42" s="21">
        <v>3964769</v>
      </c>
      <c r="F42" s="22">
        <v>3964769</v>
      </c>
      <c r="G42" s="22">
        <v>4480</v>
      </c>
      <c r="H42" s="22"/>
      <c r="I42" s="22">
        <v>31097</v>
      </c>
      <c r="J42" s="22">
        <v>35577</v>
      </c>
      <c r="K42" s="22">
        <v>37997</v>
      </c>
      <c r="L42" s="22">
        <v>142482</v>
      </c>
      <c r="M42" s="22"/>
      <c r="N42" s="22">
        <v>180479</v>
      </c>
      <c r="O42" s="22">
        <v>426439</v>
      </c>
      <c r="P42" s="22"/>
      <c r="Q42" s="22">
        <v>215997</v>
      </c>
      <c r="R42" s="22">
        <v>642436</v>
      </c>
      <c r="S42" s="22">
        <v>284263</v>
      </c>
      <c r="T42" s="22">
        <v>945054</v>
      </c>
      <c r="U42" s="22">
        <v>1577176</v>
      </c>
      <c r="V42" s="22">
        <v>2806493</v>
      </c>
      <c r="W42" s="22">
        <v>3664985</v>
      </c>
      <c r="X42" s="22">
        <v>3964769</v>
      </c>
      <c r="Y42" s="22">
        <v>-299784</v>
      </c>
      <c r="Z42" s="23">
        <v>-7.5611971340574939</v>
      </c>
      <c r="AA42" s="20">
        <v>3964769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13284</v>
      </c>
      <c r="F44" s="22">
        <v>13284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13284</v>
      </c>
      <c r="Y44" s="22">
        <v>-13284</v>
      </c>
      <c r="Z44" s="23">
        <v>-100</v>
      </c>
      <c r="AA44" s="20">
        <v>13284</v>
      </c>
    </row>
    <row r="45" spans="1:27" x14ac:dyDescent="0.25">
      <c r="A45" s="19" t="s">
        <v>70</v>
      </c>
      <c r="B45" s="15" t="s">
        <v>32</v>
      </c>
      <c r="C45" s="20">
        <v>60680</v>
      </c>
      <c r="D45" s="20"/>
      <c r="E45" s="21">
        <v>78239</v>
      </c>
      <c r="F45" s="22">
        <v>78239</v>
      </c>
      <c r="G45" s="22">
        <v>4819</v>
      </c>
      <c r="H45" s="22">
        <v>5961</v>
      </c>
      <c r="I45" s="22">
        <v>4223</v>
      </c>
      <c r="J45" s="22">
        <v>15003</v>
      </c>
      <c r="K45" s="22">
        <v>4346</v>
      </c>
      <c r="L45" s="22">
        <v>6046</v>
      </c>
      <c r="M45" s="22">
        <v>5407</v>
      </c>
      <c r="N45" s="22">
        <v>15799</v>
      </c>
      <c r="O45" s="22">
        <v>6478</v>
      </c>
      <c r="P45" s="22">
        <v>4730</v>
      </c>
      <c r="Q45" s="22">
        <v>5229</v>
      </c>
      <c r="R45" s="22">
        <v>16437</v>
      </c>
      <c r="S45" s="22">
        <v>5146</v>
      </c>
      <c r="T45" s="22">
        <v>4913</v>
      </c>
      <c r="U45" s="22">
        <v>4831</v>
      </c>
      <c r="V45" s="22">
        <v>14890</v>
      </c>
      <c r="W45" s="22">
        <v>62129</v>
      </c>
      <c r="X45" s="22">
        <v>78239</v>
      </c>
      <c r="Y45" s="22">
        <v>-16110</v>
      </c>
      <c r="Z45" s="23">
        <v>-20.590753971804343</v>
      </c>
      <c r="AA45" s="20">
        <v>78239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10428906</v>
      </c>
      <c r="D48" s="29">
        <f t="shared" ref="D48:Y48" si="1">SUM(D35:D47)</f>
        <v>0</v>
      </c>
      <c r="E48" s="30">
        <f t="shared" si="1"/>
        <v>14059000</v>
      </c>
      <c r="F48" s="31">
        <f t="shared" si="1"/>
        <v>13985082</v>
      </c>
      <c r="G48" s="31">
        <f t="shared" si="1"/>
        <v>607187</v>
      </c>
      <c r="H48" s="31">
        <f t="shared" si="1"/>
        <v>627767</v>
      </c>
      <c r="I48" s="31">
        <f t="shared" si="1"/>
        <v>561951</v>
      </c>
      <c r="J48" s="31">
        <f t="shared" si="1"/>
        <v>1796905</v>
      </c>
      <c r="K48" s="31">
        <f t="shared" si="1"/>
        <v>578634</v>
      </c>
      <c r="L48" s="31">
        <f t="shared" si="1"/>
        <v>1074343</v>
      </c>
      <c r="M48" s="31">
        <f t="shared" si="1"/>
        <v>721304</v>
      </c>
      <c r="N48" s="31">
        <f t="shared" si="1"/>
        <v>2374281</v>
      </c>
      <c r="O48" s="31">
        <f t="shared" si="1"/>
        <v>1197036</v>
      </c>
      <c r="P48" s="31">
        <f t="shared" si="1"/>
        <v>597412</v>
      </c>
      <c r="Q48" s="31">
        <f t="shared" si="1"/>
        <v>846545</v>
      </c>
      <c r="R48" s="31">
        <f t="shared" si="1"/>
        <v>2640993</v>
      </c>
      <c r="S48" s="31">
        <f t="shared" si="1"/>
        <v>883183</v>
      </c>
      <c r="T48" s="31">
        <f t="shared" si="1"/>
        <v>1559155</v>
      </c>
      <c r="U48" s="31">
        <f t="shared" si="1"/>
        <v>2176198</v>
      </c>
      <c r="V48" s="31">
        <f t="shared" si="1"/>
        <v>4618536</v>
      </c>
      <c r="W48" s="31">
        <f t="shared" si="1"/>
        <v>11430715</v>
      </c>
      <c r="X48" s="31">
        <f t="shared" si="1"/>
        <v>13985082</v>
      </c>
      <c r="Y48" s="31">
        <f t="shared" si="1"/>
        <v>-2554367</v>
      </c>
      <c r="Z48" s="32">
        <f>+IF(X48&lt;&gt;0,+(Y48/X48)*100,0)</f>
        <v>-18.264941170884804</v>
      </c>
      <c r="AA48" s="29">
        <f>SUM(AA35:AA47)</f>
        <v>13985082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-6130655</v>
      </c>
      <c r="D49" s="39">
        <f t="shared" si="2"/>
        <v>0</v>
      </c>
      <c r="E49" s="40">
        <f t="shared" si="2"/>
        <v>-9837319</v>
      </c>
      <c r="F49" s="41">
        <f t="shared" si="2"/>
        <v>-9526530</v>
      </c>
      <c r="G49" s="41">
        <f t="shared" si="2"/>
        <v>-261650</v>
      </c>
      <c r="H49" s="41">
        <f t="shared" si="2"/>
        <v>-139442</v>
      </c>
      <c r="I49" s="41">
        <f t="shared" si="2"/>
        <v>-216972</v>
      </c>
      <c r="J49" s="41">
        <f t="shared" si="2"/>
        <v>-618064</v>
      </c>
      <c r="K49" s="41">
        <f t="shared" si="2"/>
        <v>-223936</v>
      </c>
      <c r="L49" s="41">
        <f t="shared" si="2"/>
        <v>-723446</v>
      </c>
      <c r="M49" s="41">
        <f t="shared" si="2"/>
        <v>-376465</v>
      </c>
      <c r="N49" s="41">
        <f t="shared" si="2"/>
        <v>-1323847</v>
      </c>
      <c r="O49" s="41">
        <f t="shared" si="2"/>
        <v>-786501</v>
      </c>
      <c r="P49" s="41">
        <f t="shared" si="2"/>
        <v>-246803</v>
      </c>
      <c r="Q49" s="41">
        <f t="shared" si="2"/>
        <v>-496595</v>
      </c>
      <c r="R49" s="41">
        <f t="shared" si="2"/>
        <v>-1529899</v>
      </c>
      <c r="S49" s="41">
        <f t="shared" si="2"/>
        <v>-520594</v>
      </c>
      <c r="T49" s="41">
        <f t="shared" si="2"/>
        <v>-1165685</v>
      </c>
      <c r="U49" s="41">
        <f t="shared" si="2"/>
        <v>-1771628</v>
      </c>
      <c r="V49" s="41">
        <f t="shared" si="2"/>
        <v>-3457907</v>
      </c>
      <c r="W49" s="41">
        <f t="shared" si="2"/>
        <v>-6929717</v>
      </c>
      <c r="X49" s="41">
        <f t="shared" si="2"/>
        <v>-9526530</v>
      </c>
      <c r="Y49" s="41">
        <f t="shared" si="2"/>
        <v>2596813</v>
      </c>
      <c r="Z49" s="42">
        <f>+IF(X49&lt;&gt;0,+(Y49/X49)*100,0)</f>
        <v>-27.258750038051634</v>
      </c>
      <c r="AA49" s="39">
        <f>+AA33-AA48</f>
        <v>-9526530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-6130655</v>
      </c>
      <c r="D52" s="48">
        <f t="shared" si="3"/>
        <v>0</v>
      </c>
      <c r="E52" s="49">
        <f t="shared" si="3"/>
        <v>-9837319</v>
      </c>
      <c r="F52" s="50">
        <f t="shared" si="3"/>
        <v>-9526530</v>
      </c>
      <c r="G52" s="50">
        <f t="shared" si="3"/>
        <v>-261650</v>
      </c>
      <c r="H52" s="50">
        <f t="shared" si="3"/>
        <v>-139442</v>
      </c>
      <c r="I52" s="50">
        <f t="shared" si="3"/>
        <v>-216972</v>
      </c>
      <c r="J52" s="50">
        <f t="shared" si="3"/>
        <v>-618064</v>
      </c>
      <c r="K52" s="50">
        <f t="shared" si="3"/>
        <v>-223936</v>
      </c>
      <c r="L52" s="50">
        <f t="shared" si="3"/>
        <v>-723446</v>
      </c>
      <c r="M52" s="50">
        <f t="shared" si="3"/>
        <v>-376465</v>
      </c>
      <c r="N52" s="50">
        <f t="shared" si="3"/>
        <v>-1323847</v>
      </c>
      <c r="O52" s="50">
        <f t="shared" si="3"/>
        <v>-786501</v>
      </c>
      <c r="P52" s="50">
        <f t="shared" si="3"/>
        <v>-246803</v>
      </c>
      <c r="Q52" s="50">
        <f t="shared" si="3"/>
        <v>-496595</v>
      </c>
      <c r="R52" s="50">
        <f t="shared" si="3"/>
        <v>-1529899</v>
      </c>
      <c r="S52" s="50">
        <f t="shared" si="3"/>
        <v>-520594</v>
      </c>
      <c r="T52" s="50">
        <f t="shared" si="3"/>
        <v>-1165685</v>
      </c>
      <c r="U52" s="50">
        <f t="shared" si="3"/>
        <v>-1771628</v>
      </c>
      <c r="V52" s="50">
        <f t="shared" si="3"/>
        <v>-3457907</v>
      </c>
      <c r="W52" s="50">
        <f t="shared" si="3"/>
        <v>-6929717</v>
      </c>
      <c r="X52" s="50">
        <f t="shared" si="3"/>
        <v>-9526530</v>
      </c>
      <c r="Y52" s="50">
        <f t="shared" si="3"/>
        <v>2596813</v>
      </c>
      <c r="Z52" s="51">
        <f>+IF(X52&lt;&gt;0,+(Y52/X52)*100,0)</f>
        <v>-27.258750038051634</v>
      </c>
      <c r="AA52" s="48">
        <f>SUM(AA49:AA51)</f>
        <v>-9526530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-6130655</v>
      </c>
      <c r="D54" s="54">
        <f>+D52-D53</f>
        <v>0</v>
      </c>
      <c r="E54" s="55">
        <f t="shared" si="4"/>
        <v>-9837319</v>
      </c>
      <c r="F54" s="56">
        <f t="shared" si="4"/>
        <v>-9526530</v>
      </c>
      <c r="G54" s="56">
        <f t="shared" si="4"/>
        <v>-261650</v>
      </c>
      <c r="H54" s="56">
        <f t="shared" si="4"/>
        <v>-139442</v>
      </c>
      <c r="I54" s="56">
        <f t="shared" si="4"/>
        <v>-216972</v>
      </c>
      <c r="J54" s="56">
        <f t="shared" si="4"/>
        <v>-618064</v>
      </c>
      <c r="K54" s="56">
        <f t="shared" si="4"/>
        <v>-223936</v>
      </c>
      <c r="L54" s="56">
        <f t="shared" si="4"/>
        <v>-723446</v>
      </c>
      <c r="M54" s="56">
        <f t="shared" si="4"/>
        <v>-376465</v>
      </c>
      <c r="N54" s="56">
        <f t="shared" si="4"/>
        <v>-1323847</v>
      </c>
      <c r="O54" s="56">
        <f t="shared" si="4"/>
        <v>-786501</v>
      </c>
      <c r="P54" s="56">
        <f t="shared" si="4"/>
        <v>-246803</v>
      </c>
      <c r="Q54" s="56">
        <f t="shared" si="4"/>
        <v>-496595</v>
      </c>
      <c r="R54" s="56">
        <f t="shared" si="4"/>
        <v>-1529899</v>
      </c>
      <c r="S54" s="56">
        <f t="shared" si="4"/>
        <v>-520594</v>
      </c>
      <c r="T54" s="56">
        <f t="shared" si="4"/>
        <v>-1165685</v>
      </c>
      <c r="U54" s="56">
        <f t="shared" si="4"/>
        <v>-1771628</v>
      </c>
      <c r="V54" s="56">
        <f t="shared" si="4"/>
        <v>-3457907</v>
      </c>
      <c r="W54" s="56">
        <f t="shared" si="4"/>
        <v>-6929717</v>
      </c>
      <c r="X54" s="56">
        <f t="shared" si="4"/>
        <v>-9526530</v>
      </c>
      <c r="Y54" s="56">
        <f t="shared" si="4"/>
        <v>2596813</v>
      </c>
      <c r="Z54" s="57">
        <f>+IF(X54&lt;&gt;0,+(Y54/X54)*100,0)</f>
        <v>-27.258750038051634</v>
      </c>
      <c r="AA54" s="54">
        <f>+AA52-AA53</f>
        <v>-9526530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-6130655</v>
      </c>
      <c r="D57" s="48">
        <f>SUM(D54:D56)</f>
        <v>0</v>
      </c>
      <c r="E57" s="49">
        <f t="shared" si="5"/>
        <v>-9837319</v>
      </c>
      <c r="F57" s="50">
        <f t="shared" si="5"/>
        <v>-9526530</v>
      </c>
      <c r="G57" s="50">
        <f t="shared" si="5"/>
        <v>-261650</v>
      </c>
      <c r="H57" s="50">
        <f t="shared" si="5"/>
        <v>-139442</v>
      </c>
      <c r="I57" s="50">
        <f t="shared" si="5"/>
        <v>-216972</v>
      </c>
      <c r="J57" s="50">
        <f t="shared" si="5"/>
        <v>-618064</v>
      </c>
      <c r="K57" s="50">
        <f t="shared" si="5"/>
        <v>-223936</v>
      </c>
      <c r="L57" s="50">
        <f t="shared" si="5"/>
        <v>-723446</v>
      </c>
      <c r="M57" s="50">
        <f t="shared" si="5"/>
        <v>-376465</v>
      </c>
      <c r="N57" s="50">
        <f t="shared" si="5"/>
        <v>-1323847</v>
      </c>
      <c r="O57" s="50">
        <f t="shared" si="5"/>
        <v>-786501</v>
      </c>
      <c r="P57" s="50">
        <f t="shared" si="5"/>
        <v>-246803</v>
      </c>
      <c r="Q57" s="50">
        <f t="shared" si="5"/>
        <v>-496595</v>
      </c>
      <c r="R57" s="50">
        <f t="shared" si="5"/>
        <v>-1529899</v>
      </c>
      <c r="S57" s="50">
        <f t="shared" si="5"/>
        <v>-520594</v>
      </c>
      <c r="T57" s="50">
        <f t="shared" si="5"/>
        <v>-1165685</v>
      </c>
      <c r="U57" s="50">
        <f t="shared" si="5"/>
        <v>-1771628</v>
      </c>
      <c r="V57" s="50">
        <f t="shared" si="5"/>
        <v>-3457907</v>
      </c>
      <c r="W57" s="50">
        <f t="shared" si="5"/>
        <v>-6929717</v>
      </c>
      <c r="X57" s="50">
        <f t="shared" si="5"/>
        <v>-9526530</v>
      </c>
      <c r="Y57" s="50">
        <f t="shared" si="5"/>
        <v>2596813</v>
      </c>
      <c r="Z57" s="51">
        <f>+IF(X57&lt;&gt;0,+(Y57/X57)*100,0)</f>
        <v>-27.258750038051634</v>
      </c>
      <c r="AA57" s="48">
        <f>SUM(AA54:AA56)</f>
        <v>-9526530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-6130655</v>
      </c>
      <c r="D60" s="65">
        <f>SUM(D57:D59)</f>
        <v>0</v>
      </c>
      <c r="E60" s="66">
        <f t="shared" si="6"/>
        <v>-9837319</v>
      </c>
      <c r="F60" s="67">
        <f t="shared" si="6"/>
        <v>-9526530</v>
      </c>
      <c r="G60" s="67">
        <f t="shared" si="6"/>
        <v>-261650</v>
      </c>
      <c r="H60" s="67">
        <f t="shared" si="6"/>
        <v>-139442</v>
      </c>
      <c r="I60" s="67">
        <f t="shared" si="6"/>
        <v>-216972</v>
      </c>
      <c r="J60" s="67">
        <f t="shared" si="6"/>
        <v>-618064</v>
      </c>
      <c r="K60" s="67">
        <f t="shared" si="6"/>
        <v>-223936</v>
      </c>
      <c r="L60" s="67">
        <f t="shared" si="6"/>
        <v>-723446</v>
      </c>
      <c r="M60" s="67">
        <f t="shared" si="6"/>
        <v>-376465</v>
      </c>
      <c r="N60" s="67">
        <f t="shared" si="6"/>
        <v>-1323847</v>
      </c>
      <c r="O60" s="67">
        <f t="shared" si="6"/>
        <v>-786501</v>
      </c>
      <c r="P60" s="67">
        <f t="shared" si="6"/>
        <v>-246803</v>
      </c>
      <c r="Q60" s="67">
        <f t="shared" si="6"/>
        <v>-496595</v>
      </c>
      <c r="R60" s="67">
        <f t="shared" si="6"/>
        <v>-1529899</v>
      </c>
      <c r="S60" s="67">
        <f t="shared" si="6"/>
        <v>-520594</v>
      </c>
      <c r="T60" s="67">
        <f t="shared" si="6"/>
        <v>-1165685</v>
      </c>
      <c r="U60" s="67">
        <f t="shared" si="6"/>
        <v>-1771628</v>
      </c>
      <c r="V60" s="67">
        <f t="shared" si="6"/>
        <v>-3457907</v>
      </c>
      <c r="W60" s="67">
        <f t="shared" si="6"/>
        <v>-6929717</v>
      </c>
      <c r="X60" s="67">
        <f t="shared" si="6"/>
        <v>-9526530</v>
      </c>
      <c r="Y60" s="67">
        <f t="shared" si="6"/>
        <v>2596813</v>
      </c>
      <c r="Z60" s="68">
        <f>+IF(X60&lt;&gt;0,+(Y60/X60)*100,0)</f>
        <v>-27.258750038051634</v>
      </c>
      <c r="AA60" s="65">
        <f>SUM(AA57:AA59)</f>
        <v>-9526530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10635187</v>
      </c>
      <c r="D8" s="20"/>
      <c r="E8" s="21">
        <v>13507575</v>
      </c>
      <c r="F8" s="22">
        <v>13477575</v>
      </c>
      <c r="G8" s="22">
        <v>919084</v>
      </c>
      <c r="H8" s="22">
        <v>919084</v>
      </c>
      <c r="I8" s="22">
        <v>909044</v>
      </c>
      <c r="J8" s="22">
        <v>2747212</v>
      </c>
      <c r="K8" s="22">
        <v>911738</v>
      </c>
      <c r="L8" s="22">
        <v>897352</v>
      </c>
      <c r="M8" s="22">
        <v>908004</v>
      </c>
      <c r="N8" s="22">
        <v>2717094</v>
      </c>
      <c r="O8" s="22">
        <v>911642</v>
      </c>
      <c r="P8" s="22">
        <v>905555</v>
      </c>
      <c r="Q8" s="22">
        <v>911642</v>
      </c>
      <c r="R8" s="22">
        <v>2728839</v>
      </c>
      <c r="S8" s="22">
        <v>893333</v>
      </c>
      <c r="T8" s="22">
        <v>912965</v>
      </c>
      <c r="U8" s="22">
        <v>912965</v>
      </c>
      <c r="V8" s="22">
        <v>2719263</v>
      </c>
      <c r="W8" s="22">
        <v>10912408</v>
      </c>
      <c r="X8" s="22">
        <v>13477575</v>
      </c>
      <c r="Y8" s="22">
        <v>-2565167</v>
      </c>
      <c r="Z8" s="23">
        <v>-19.032852720166645</v>
      </c>
      <c r="AA8" s="20">
        <v>13477575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146301968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156937155</v>
      </c>
      <c r="D33" s="29">
        <f t="shared" ref="D33:Y33" si="0">SUM(D6:D32)</f>
        <v>0</v>
      </c>
      <c r="E33" s="30">
        <f t="shared" si="0"/>
        <v>13507575</v>
      </c>
      <c r="F33" s="31">
        <f t="shared" si="0"/>
        <v>13477575</v>
      </c>
      <c r="G33" s="31">
        <f t="shared" si="0"/>
        <v>919084</v>
      </c>
      <c r="H33" s="31">
        <f t="shared" si="0"/>
        <v>919084</v>
      </c>
      <c r="I33" s="31">
        <f t="shared" si="0"/>
        <v>909044</v>
      </c>
      <c r="J33" s="31">
        <f t="shared" si="0"/>
        <v>2747212</v>
      </c>
      <c r="K33" s="31">
        <f t="shared" si="0"/>
        <v>911738</v>
      </c>
      <c r="L33" s="31">
        <f t="shared" si="0"/>
        <v>897352</v>
      </c>
      <c r="M33" s="31">
        <f t="shared" si="0"/>
        <v>908004</v>
      </c>
      <c r="N33" s="31">
        <f t="shared" si="0"/>
        <v>2717094</v>
      </c>
      <c r="O33" s="31">
        <f t="shared" si="0"/>
        <v>911642</v>
      </c>
      <c r="P33" s="31">
        <f t="shared" si="0"/>
        <v>905555</v>
      </c>
      <c r="Q33" s="31">
        <f t="shared" si="0"/>
        <v>911642</v>
      </c>
      <c r="R33" s="31">
        <f t="shared" si="0"/>
        <v>2728839</v>
      </c>
      <c r="S33" s="31">
        <f t="shared" si="0"/>
        <v>893333</v>
      </c>
      <c r="T33" s="31">
        <f t="shared" si="0"/>
        <v>912965</v>
      </c>
      <c r="U33" s="31">
        <f t="shared" si="0"/>
        <v>912965</v>
      </c>
      <c r="V33" s="31">
        <f t="shared" si="0"/>
        <v>2719263</v>
      </c>
      <c r="W33" s="31">
        <f t="shared" si="0"/>
        <v>10912408</v>
      </c>
      <c r="X33" s="31">
        <f t="shared" si="0"/>
        <v>13477575</v>
      </c>
      <c r="Y33" s="31">
        <f t="shared" si="0"/>
        <v>-2565167</v>
      </c>
      <c r="Z33" s="32">
        <f>+IF(X33&lt;&gt;0,+(Y33/X33)*100,0)</f>
        <v>-19.032852720166645</v>
      </c>
      <c r="AA33" s="29">
        <f>SUM(AA6:AA32)</f>
        <v>13477575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>
        <v>370432</v>
      </c>
      <c r="L38" s="22"/>
      <c r="M38" s="22"/>
      <c r="N38" s="22">
        <v>370432</v>
      </c>
      <c r="O38" s="22"/>
      <c r="P38" s="22"/>
      <c r="Q38" s="22"/>
      <c r="R38" s="22"/>
      <c r="S38" s="22"/>
      <c r="T38" s="22"/>
      <c r="U38" s="22"/>
      <c r="V38" s="22"/>
      <c r="W38" s="22">
        <v>370432</v>
      </c>
      <c r="X38" s="22">
        <v>500000</v>
      </c>
      <c r="Y38" s="22">
        <v>-129568</v>
      </c>
      <c r="Z38" s="23">
        <v>-25.913599999999999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4153363</v>
      </c>
      <c r="F39" s="22">
        <v>4153363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4153363</v>
      </c>
      <c r="Y39" s="22">
        <v>-4153363</v>
      </c>
      <c r="Z39" s="23">
        <v>-100</v>
      </c>
      <c r="AA39" s="20">
        <v>4153363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6809435</v>
      </c>
      <c r="D42" s="20"/>
      <c r="E42" s="21">
        <v>8000000</v>
      </c>
      <c r="F42" s="22">
        <v>6000000</v>
      </c>
      <c r="G42" s="22"/>
      <c r="H42" s="22">
        <v>983282</v>
      </c>
      <c r="I42" s="22"/>
      <c r="J42" s="22">
        <v>983282</v>
      </c>
      <c r="K42" s="22">
        <v>133147</v>
      </c>
      <c r="L42" s="22">
        <v>222180</v>
      </c>
      <c r="M42" s="22">
        <v>601861</v>
      </c>
      <c r="N42" s="22">
        <v>957188</v>
      </c>
      <c r="O42" s="22">
        <v>809273</v>
      </c>
      <c r="P42" s="22"/>
      <c r="Q42" s="22">
        <v>342681</v>
      </c>
      <c r="R42" s="22">
        <v>1151954</v>
      </c>
      <c r="S42" s="22">
        <v>676251</v>
      </c>
      <c r="T42" s="22"/>
      <c r="U42" s="22">
        <v>1633495</v>
      </c>
      <c r="V42" s="22">
        <v>2309746</v>
      </c>
      <c r="W42" s="22">
        <v>5402170</v>
      </c>
      <c r="X42" s="22">
        <v>6000000</v>
      </c>
      <c r="Y42" s="22">
        <v>-597830</v>
      </c>
      <c r="Z42" s="23">
        <v>-9.9638333333333335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6809435</v>
      </c>
      <c r="D48" s="29">
        <f t="shared" ref="D48:Y48" si="1">SUM(D35:D47)</f>
        <v>0</v>
      </c>
      <c r="E48" s="30">
        <f t="shared" si="1"/>
        <v>12653363</v>
      </c>
      <c r="F48" s="31">
        <f t="shared" si="1"/>
        <v>10653363</v>
      </c>
      <c r="G48" s="31">
        <f t="shared" si="1"/>
        <v>0</v>
      </c>
      <c r="H48" s="31">
        <f t="shared" si="1"/>
        <v>983282</v>
      </c>
      <c r="I48" s="31">
        <f t="shared" si="1"/>
        <v>0</v>
      </c>
      <c r="J48" s="31">
        <f t="shared" si="1"/>
        <v>983282</v>
      </c>
      <c r="K48" s="31">
        <f t="shared" si="1"/>
        <v>503579</v>
      </c>
      <c r="L48" s="31">
        <f t="shared" si="1"/>
        <v>222180</v>
      </c>
      <c r="M48" s="31">
        <f t="shared" si="1"/>
        <v>601861</v>
      </c>
      <c r="N48" s="31">
        <f t="shared" si="1"/>
        <v>1327620</v>
      </c>
      <c r="O48" s="31">
        <f t="shared" si="1"/>
        <v>809273</v>
      </c>
      <c r="P48" s="31">
        <f t="shared" si="1"/>
        <v>0</v>
      </c>
      <c r="Q48" s="31">
        <f t="shared" si="1"/>
        <v>342681</v>
      </c>
      <c r="R48" s="31">
        <f t="shared" si="1"/>
        <v>1151954</v>
      </c>
      <c r="S48" s="31">
        <f t="shared" si="1"/>
        <v>676251</v>
      </c>
      <c r="T48" s="31">
        <f t="shared" si="1"/>
        <v>0</v>
      </c>
      <c r="U48" s="31">
        <f t="shared" si="1"/>
        <v>1633495</v>
      </c>
      <c r="V48" s="31">
        <f t="shared" si="1"/>
        <v>2309746</v>
      </c>
      <c r="W48" s="31">
        <f t="shared" si="1"/>
        <v>5772602</v>
      </c>
      <c r="X48" s="31">
        <f t="shared" si="1"/>
        <v>10653363</v>
      </c>
      <c r="Y48" s="31">
        <f t="shared" si="1"/>
        <v>-4880761</v>
      </c>
      <c r="Z48" s="32">
        <f>+IF(X48&lt;&gt;0,+(Y48/X48)*100,0)</f>
        <v>-45.814274797545153</v>
      </c>
      <c r="AA48" s="29">
        <f>SUM(AA35:AA47)</f>
        <v>10653363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150127720</v>
      </c>
      <c r="D49" s="39">
        <f t="shared" si="2"/>
        <v>0</v>
      </c>
      <c r="E49" s="40">
        <f t="shared" si="2"/>
        <v>854212</v>
      </c>
      <c r="F49" s="41">
        <f t="shared" si="2"/>
        <v>2824212</v>
      </c>
      <c r="G49" s="41">
        <f t="shared" si="2"/>
        <v>919084</v>
      </c>
      <c r="H49" s="41">
        <f t="shared" si="2"/>
        <v>-64198</v>
      </c>
      <c r="I49" s="41">
        <f t="shared" si="2"/>
        <v>909044</v>
      </c>
      <c r="J49" s="41">
        <f t="shared" si="2"/>
        <v>1763930</v>
      </c>
      <c r="K49" s="41">
        <f t="shared" si="2"/>
        <v>408159</v>
      </c>
      <c r="L49" s="41">
        <f t="shared" si="2"/>
        <v>675172</v>
      </c>
      <c r="M49" s="41">
        <f t="shared" si="2"/>
        <v>306143</v>
      </c>
      <c r="N49" s="41">
        <f t="shared" si="2"/>
        <v>1389474</v>
      </c>
      <c r="O49" s="41">
        <f t="shared" si="2"/>
        <v>102369</v>
      </c>
      <c r="P49" s="41">
        <f t="shared" si="2"/>
        <v>905555</v>
      </c>
      <c r="Q49" s="41">
        <f t="shared" si="2"/>
        <v>568961</v>
      </c>
      <c r="R49" s="41">
        <f t="shared" si="2"/>
        <v>1576885</v>
      </c>
      <c r="S49" s="41">
        <f t="shared" si="2"/>
        <v>217082</v>
      </c>
      <c r="T49" s="41">
        <f t="shared" si="2"/>
        <v>912965</v>
      </c>
      <c r="U49" s="41">
        <f t="shared" si="2"/>
        <v>-720530</v>
      </c>
      <c r="V49" s="41">
        <f t="shared" si="2"/>
        <v>409517</v>
      </c>
      <c r="W49" s="41">
        <f t="shared" si="2"/>
        <v>5139806</v>
      </c>
      <c r="X49" s="41">
        <f t="shared" si="2"/>
        <v>2824212</v>
      </c>
      <c r="Y49" s="41">
        <f t="shared" si="2"/>
        <v>2315594</v>
      </c>
      <c r="Z49" s="42">
        <f>+IF(X49&lt;&gt;0,+(Y49/X49)*100,0)</f>
        <v>81.990799557540299</v>
      </c>
      <c r="AA49" s="39">
        <f>+AA33-AA48</f>
        <v>2824212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150127720</v>
      </c>
      <c r="D52" s="48">
        <f t="shared" si="3"/>
        <v>0</v>
      </c>
      <c r="E52" s="49">
        <f t="shared" si="3"/>
        <v>854212</v>
      </c>
      <c r="F52" s="50">
        <f t="shared" si="3"/>
        <v>2824212</v>
      </c>
      <c r="G52" s="50">
        <f t="shared" si="3"/>
        <v>919084</v>
      </c>
      <c r="H52" s="50">
        <f t="shared" si="3"/>
        <v>-64198</v>
      </c>
      <c r="I52" s="50">
        <f t="shared" si="3"/>
        <v>909044</v>
      </c>
      <c r="J52" s="50">
        <f t="shared" si="3"/>
        <v>1763930</v>
      </c>
      <c r="K52" s="50">
        <f t="shared" si="3"/>
        <v>408159</v>
      </c>
      <c r="L52" s="50">
        <f t="shared" si="3"/>
        <v>675172</v>
      </c>
      <c r="M52" s="50">
        <f t="shared" si="3"/>
        <v>306143</v>
      </c>
      <c r="N52" s="50">
        <f t="shared" si="3"/>
        <v>1389474</v>
      </c>
      <c r="O52" s="50">
        <f t="shared" si="3"/>
        <v>102369</v>
      </c>
      <c r="P52" s="50">
        <f t="shared" si="3"/>
        <v>905555</v>
      </c>
      <c r="Q52" s="50">
        <f t="shared" si="3"/>
        <v>568961</v>
      </c>
      <c r="R52" s="50">
        <f t="shared" si="3"/>
        <v>1576885</v>
      </c>
      <c r="S52" s="50">
        <f t="shared" si="3"/>
        <v>217082</v>
      </c>
      <c r="T52" s="50">
        <f t="shared" si="3"/>
        <v>912965</v>
      </c>
      <c r="U52" s="50">
        <f t="shared" si="3"/>
        <v>-720530</v>
      </c>
      <c r="V52" s="50">
        <f t="shared" si="3"/>
        <v>409517</v>
      </c>
      <c r="W52" s="50">
        <f t="shared" si="3"/>
        <v>5139806</v>
      </c>
      <c r="X52" s="50">
        <f t="shared" si="3"/>
        <v>2824212</v>
      </c>
      <c r="Y52" s="50">
        <f t="shared" si="3"/>
        <v>2315594</v>
      </c>
      <c r="Z52" s="51">
        <f>+IF(X52&lt;&gt;0,+(Y52/X52)*100,0)</f>
        <v>81.990799557540299</v>
      </c>
      <c r="AA52" s="48">
        <f>SUM(AA49:AA51)</f>
        <v>2824212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150127720</v>
      </c>
      <c r="D54" s="54">
        <f>+D52-D53</f>
        <v>0</v>
      </c>
      <c r="E54" s="55">
        <f t="shared" si="4"/>
        <v>854212</v>
      </c>
      <c r="F54" s="56">
        <f t="shared" si="4"/>
        <v>2824212</v>
      </c>
      <c r="G54" s="56">
        <f t="shared" si="4"/>
        <v>919084</v>
      </c>
      <c r="H54" s="56">
        <f t="shared" si="4"/>
        <v>-64198</v>
      </c>
      <c r="I54" s="56">
        <f t="shared" si="4"/>
        <v>909044</v>
      </c>
      <c r="J54" s="56">
        <f t="shared" si="4"/>
        <v>1763930</v>
      </c>
      <c r="K54" s="56">
        <f t="shared" si="4"/>
        <v>408159</v>
      </c>
      <c r="L54" s="56">
        <f t="shared" si="4"/>
        <v>675172</v>
      </c>
      <c r="M54" s="56">
        <f t="shared" si="4"/>
        <v>306143</v>
      </c>
      <c r="N54" s="56">
        <f t="shared" si="4"/>
        <v>1389474</v>
      </c>
      <c r="O54" s="56">
        <f t="shared" si="4"/>
        <v>102369</v>
      </c>
      <c r="P54" s="56">
        <f t="shared" si="4"/>
        <v>905555</v>
      </c>
      <c r="Q54" s="56">
        <f t="shared" si="4"/>
        <v>568961</v>
      </c>
      <c r="R54" s="56">
        <f t="shared" si="4"/>
        <v>1576885</v>
      </c>
      <c r="S54" s="56">
        <f t="shared" si="4"/>
        <v>217082</v>
      </c>
      <c r="T54" s="56">
        <f t="shared" si="4"/>
        <v>912965</v>
      </c>
      <c r="U54" s="56">
        <f t="shared" si="4"/>
        <v>-720530</v>
      </c>
      <c r="V54" s="56">
        <f t="shared" si="4"/>
        <v>409517</v>
      </c>
      <c r="W54" s="56">
        <f t="shared" si="4"/>
        <v>5139806</v>
      </c>
      <c r="X54" s="56">
        <f t="shared" si="4"/>
        <v>2824212</v>
      </c>
      <c r="Y54" s="56">
        <f t="shared" si="4"/>
        <v>2315594</v>
      </c>
      <c r="Z54" s="57">
        <f>+IF(X54&lt;&gt;0,+(Y54/X54)*100,0)</f>
        <v>81.990799557540299</v>
      </c>
      <c r="AA54" s="54">
        <f>+AA52-AA53</f>
        <v>2824212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150127720</v>
      </c>
      <c r="D57" s="48">
        <f>SUM(D54:D56)</f>
        <v>0</v>
      </c>
      <c r="E57" s="49">
        <f t="shared" si="5"/>
        <v>854212</v>
      </c>
      <c r="F57" s="50">
        <f t="shared" si="5"/>
        <v>2824212</v>
      </c>
      <c r="G57" s="50">
        <f t="shared" si="5"/>
        <v>919084</v>
      </c>
      <c r="H57" s="50">
        <f t="shared" si="5"/>
        <v>-64198</v>
      </c>
      <c r="I57" s="50">
        <f t="shared" si="5"/>
        <v>909044</v>
      </c>
      <c r="J57" s="50">
        <f t="shared" si="5"/>
        <v>1763930</v>
      </c>
      <c r="K57" s="50">
        <f t="shared" si="5"/>
        <v>408159</v>
      </c>
      <c r="L57" s="50">
        <f t="shared" si="5"/>
        <v>675172</v>
      </c>
      <c r="M57" s="50">
        <f t="shared" si="5"/>
        <v>306143</v>
      </c>
      <c r="N57" s="50">
        <f t="shared" si="5"/>
        <v>1389474</v>
      </c>
      <c r="O57" s="50">
        <f t="shared" si="5"/>
        <v>102369</v>
      </c>
      <c r="P57" s="50">
        <f t="shared" si="5"/>
        <v>905555</v>
      </c>
      <c r="Q57" s="50">
        <f t="shared" si="5"/>
        <v>568961</v>
      </c>
      <c r="R57" s="50">
        <f t="shared" si="5"/>
        <v>1576885</v>
      </c>
      <c r="S57" s="50">
        <f t="shared" si="5"/>
        <v>217082</v>
      </c>
      <c r="T57" s="50">
        <f t="shared" si="5"/>
        <v>912965</v>
      </c>
      <c r="U57" s="50">
        <f t="shared" si="5"/>
        <v>-720530</v>
      </c>
      <c r="V57" s="50">
        <f t="shared" si="5"/>
        <v>409517</v>
      </c>
      <c r="W57" s="50">
        <f t="shared" si="5"/>
        <v>5139806</v>
      </c>
      <c r="X57" s="50">
        <f t="shared" si="5"/>
        <v>2824212</v>
      </c>
      <c r="Y57" s="50">
        <f t="shared" si="5"/>
        <v>2315594</v>
      </c>
      <c r="Z57" s="51">
        <f>+IF(X57&lt;&gt;0,+(Y57/X57)*100,0)</f>
        <v>81.990799557540299</v>
      </c>
      <c r="AA57" s="48">
        <f>SUM(AA54:AA56)</f>
        <v>2824212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150127720</v>
      </c>
      <c r="D60" s="65">
        <f>SUM(D57:D59)</f>
        <v>0</v>
      </c>
      <c r="E60" s="66">
        <f t="shared" si="6"/>
        <v>854212</v>
      </c>
      <c r="F60" s="67">
        <f t="shared" si="6"/>
        <v>2824212</v>
      </c>
      <c r="G60" s="67">
        <f t="shared" si="6"/>
        <v>919084</v>
      </c>
      <c r="H60" s="67">
        <f t="shared" si="6"/>
        <v>-64198</v>
      </c>
      <c r="I60" s="67">
        <f t="shared" si="6"/>
        <v>909044</v>
      </c>
      <c r="J60" s="67">
        <f t="shared" si="6"/>
        <v>1763930</v>
      </c>
      <c r="K60" s="67">
        <f t="shared" si="6"/>
        <v>408159</v>
      </c>
      <c r="L60" s="67">
        <f t="shared" si="6"/>
        <v>675172</v>
      </c>
      <c r="M60" s="67">
        <f t="shared" si="6"/>
        <v>306143</v>
      </c>
      <c r="N60" s="67">
        <f t="shared" si="6"/>
        <v>1389474</v>
      </c>
      <c r="O60" s="67">
        <f t="shared" si="6"/>
        <v>102369</v>
      </c>
      <c r="P60" s="67">
        <f t="shared" si="6"/>
        <v>905555</v>
      </c>
      <c r="Q60" s="67">
        <f t="shared" si="6"/>
        <v>568961</v>
      </c>
      <c r="R60" s="67">
        <f t="shared" si="6"/>
        <v>1576885</v>
      </c>
      <c r="S60" s="67">
        <f t="shared" si="6"/>
        <v>217082</v>
      </c>
      <c r="T60" s="67">
        <f t="shared" si="6"/>
        <v>912965</v>
      </c>
      <c r="U60" s="67">
        <f t="shared" si="6"/>
        <v>-720530</v>
      </c>
      <c r="V60" s="67">
        <f t="shared" si="6"/>
        <v>409517</v>
      </c>
      <c r="W60" s="67">
        <f t="shared" si="6"/>
        <v>5139806</v>
      </c>
      <c r="X60" s="67">
        <f t="shared" si="6"/>
        <v>2824212</v>
      </c>
      <c r="Y60" s="67">
        <f t="shared" si="6"/>
        <v>2315594</v>
      </c>
      <c r="Z60" s="68">
        <f>+IF(X60&lt;&gt;0,+(Y60/X60)*100,0)</f>
        <v>81.990799557540299</v>
      </c>
      <c r="AA60" s="65">
        <f>SUM(AA57:AA59)</f>
        <v>2824212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20119930</v>
      </c>
      <c r="D8" s="20"/>
      <c r="E8" s="21">
        <v>22898013</v>
      </c>
      <c r="F8" s="22">
        <v>21418826</v>
      </c>
      <c r="G8" s="22">
        <v>1766150</v>
      </c>
      <c r="H8" s="22">
        <v>1795230</v>
      </c>
      <c r="I8" s="22">
        <v>1800577</v>
      </c>
      <c r="J8" s="22">
        <v>5361957</v>
      </c>
      <c r="K8" s="22">
        <v>1805466</v>
      </c>
      <c r="L8" s="22">
        <v>1773985</v>
      </c>
      <c r="M8" s="22">
        <v>1785084</v>
      </c>
      <c r="N8" s="22">
        <v>5364535</v>
      </c>
      <c r="O8" s="22">
        <v>1777132</v>
      </c>
      <c r="P8" s="22">
        <v>1821660</v>
      </c>
      <c r="Q8" s="22">
        <v>1768851</v>
      </c>
      <c r="R8" s="22">
        <v>5367643</v>
      </c>
      <c r="S8" s="22">
        <v>1792996</v>
      </c>
      <c r="T8" s="22">
        <v>1791868</v>
      </c>
      <c r="U8" s="22">
        <v>1760573</v>
      </c>
      <c r="V8" s="22">
        <v>5345437</v>
      </c>
      <c r="W8" s="22">
        <v>21439572</v>
      </c>
      <c r="X8" s="22">
        <v>21418826</v>
      </c>
      <c r="Y8" s="22">
        <v>20746</v>
      </c>
      <c r="Z8" s="23">
        <v>9.6858716719581184E-2</v>
      </c>
      <c r="AA8" s="20">
        <v>21418826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25000</v>
      </c>
      <c r="F10" s="22">
        <v>25000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25000</v>
      </c>
      <c r="Y10" s="22">
        <v>-25000</v>
      </c>
      <c r="Z10" s="23">
        <v>-100</v>
      </c>
      <c r="AA10" s="20">
        <v>25000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4773824</v>
      </c>
      <c r="D13" s="20"/>
      <c r="E13" s="21">
        <v>4563448</v>
      </c>
      <c r="F13" s="22">
        <v>636869</v>
      </c>
      <c r="G13" s="22">
        <v>438856</v>
      </c>
      <c r="H13" s="22">
        <v>445528</v>
      </c>
      <c r="I13" s="22">
        <v>453318</v>
      </c>
      <c r="J13" s="22">
        <v>1337702</v>
      </c>
      <c r="K13" s="22">
        <v>450116</v>
      </c>
      <c r="L13" s="22">
        <v>456362</v>
      </c>
      <c r="M13" s="22">
        <v>462012</v>
      </c>
      <c r="N13" s="22">
        <v>1368490</v>
      </c>
      <c r="O13" s="22">
        <v>459968</v>
      </c>
      <c r="P13" s="22">
        <v>456142</v>
      </c>
      <c r="Q13" s="22">
        <v>461776</v>
      </c>
      <c r="R13" s="22">
        <v>1377886</v>
      </c>
      <c r="S13" s="22">
        <v>467513</v>
      </c>
      <c r="T13" s="22">
        <v>474249</v>
      </c>
      <c r="U13" s="22">
        <v>468986</v>
      </c>
      <c r="V13" s="22">
        <v>1410748</v>
      </c>
      <c r="W13" s="22">
        <v>5494826</v>
      </c>
      <c r="X13" s="22">
        <v>636869</v>
      </c>
      <c r="Y13" s="22">
        <v>4857957</v>
      </c>
      <c r="Z13" s="23">
        <v>762.78748062788418</v>
      </c>
      <c r="AA13" s="20">
        <v>636869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2949837</v>
      </c>
      <c r="D29" s="20"/>
      <c r="E29" s="21">
        <v>1215175</v>
      </c>
      <c r="F29" s="22">
        <v>1215175</v>
      </c>
      <c r="G29" s="22">
        <v>260648</v>
      </c>
      <c r="H29" s="22">
        <v>260043</v>
      </c>
      <c r="I29" s="22">
        <v>260043</v>
      </c>
      <c r="J29" s="22">
        <v>780734</v>
      </c>
      <c r="K29" s="22">
        <v>259137</v>
      </c>
      <c r="L29" s="22">
        <v>258834</v>
      </c>
      <c r="M29" s="22">
        <v>258834</v>
      </c>
      <c r="N29" s="22">
        <v>776805</v>
      </c>
      <c r="O29" s="22">
        <v>258230</v>
      </c>
      <c r="P29" s="22">
        <v>257928</v>
      </c>
      <c r="Q29" s="22">
        <v>257474</v>
      </c>
      <c r="R29" s="22">
        <v>773632</v>
      </c>
      <c r="S29" s="22">
        <v>257172</v>
      </c>
      <c r="T29" s="22">
        <v>255661</v>
      </c>
      <c r="U29" s="22">
        <v>256417</v>
      </c>
      <c r="V29" s="22">
        <v>769250</v>
      </c>
      <c r="W29" s="22">
        <v>3100421</v>
      </c>
      <c r="X29" s="22">
        <v>1215175</v>
      </c>
      <c r="Y29" s="22">
        <v>1885246</v>
      </c>
      <c r="Z29" s="23">
        <v>155.14193428929991</v>
      </c>
      <c r="AA29" s="20">
        <v>1215175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27843591</v>
      </c>
      <c r="D33" s="29">
        <f t="shared" ref="D33:Y33" si="0">SUM(D6:D32)</f>
        <v>0</v>
      </c>
      <c r="E33" s="30">
        <f t="shared" si="0"/>
        <v>28701636</v>
      </c>
      <c r="F33" s="31">
        <f t="shared" si="0"/>
        <v>23295870</v>
      </c>
      <c r="G33" s="31">
        <f t="shared" si="0"/>
        <v>2465654</v>
      </c>
      <c r="H33" s="31">
        <f t="shared" si="0"/>
        <v>2500801</v>
      </c>
      <c r="I33" s="31">
        <f t="shared" si="0"/>
        <v>2513938</v>
      </c>
      <c r="J33" s="31">
        <f t="shared" si="0"/>
        <v>7480393</v>
      </c>
      <c r="K33" s="31">
        <f t="shared" si="0"/>
        <v>2514719</v>
      </c>
      <c r="L33" s="31">
        <f t="shared" si="0"/>
        <v>2489181</v>
      </c>
      <c r="M33" s="31">
        <f t="shared" si="0"/>
        <v>2505930</v>
      </c>
      <c r="N33" s="31">
        <f t="shared" si="0"/>
        <v>7509830</v>
      </c>
      <c r="O33" s="31">
        <f t="shared" si="0"/>
        <v>2495330</v>
      </c>
      <c r="P33" s="31">
        <f t="shared" si="0"/>
        <v>2535730</v>
      </c>
      <c r="Q33" s="31">
        <f t="shared" si="0"/>
        <v>2488101</v>
      </c>
      <c r="R33" s="31">
        <f t="shared" si="0"/>
        <v>7519161</v>
      </c>
      <c r="S33" s="31">
        <f t="shared" si="0"/>
        <v>2517681</v>
      </c>
      <c r="T33" s="31">
        <f t="shared" si="0"/>
        <v>2521778</v>
      </c>
      <c r="U33" s="31">
        <f t="shared" si="0"/>
        <v>2485976</v>
      </c>
      <c r="V33" s="31">
        <f t="shared" si="0"/>
        <v>7525435</v>
      </c>
      <c r="W33" s="31">
        <f t="shared" si="0"/>
        <v>30034819</v>
      </c>
      <c r="X33" s="31">
        <f t="shared" si="0"/>
        <v>23295870</v>
      </c>
      <c r="Y33" s="31">
        <f t="shared" si="0"/>
        <v>6738949</v>
      </c>
      <c r="Z33" s="32">
        <f>+IF(X33&lt;&gt;0,+(Y33/X33)*100,0)</f>
        <v>28.927655417033151</v>
      </c>
      <c r="AA33" s="29">
        <f>SUM(AA6:AA32)</f>
        <v>23295870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18902448</v>
      </c>
      <c r="D35" s="20"/>
      <c r="E35" s="21">
        <v>21364497</v>
      </c>
      <c r="F35" s="22">
        <v>20516586</v>
      </c>
      <c r="G35" s="22">
        <v>1623970</v>
      </c>
      <c r="H35" s="22">
        <v>1592973</v>
      </c>
      <c r="I35" s="22">
        <v>1834304</v>
      </c>
      <c r="J35" s="22">
        <v>5051247</v>
      </c>
      <c r="K35" s="22">
        <v>1853346</v>
      </c>
      <c r="L35" s="22">
        <v>1637426</v>
      </c>
      <c r="M35" s="22">
        <v>1779921</v>
      </c>
      <c r="N35" s="22">
        <v>5270693</v>
      </c>
      <c r="O35" s="22">
        <v>1684626</v>
      </c>
      <c r="P35" s="22">
        <v>1621272</v>
      </c>
      <c r="Q35" s="22">
        <v>1722026</v>
      </c>
      <c r="R35" s="22">
        <v>5027924</v>
      </c>
      <c r="S35" s="22">
        <v>1769031</v>
      </c>
      <c r="T35" s="22">
        <v>1800191</v>
      </c>
      <c r="U35" s="22">
        <v>1702604</v>
      </c>
      <c r="V35" s="22">
        <v>5271826</v>
      </c>
      <c r="W35" s="22">
        <v>20621690</v>
      </c>
      <c r="X35" s="22">
        <v>20516586</v>
      </c>
      <c r="Y35" s="22">
        <v>105104</v>
      </c>
      <c r="Z35" s="23">
        <v>0.5122879605797962</v>
      </c>
      <c r="AA35" s="20">
        <v>20516586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11081</v>
      </c>
      <c r="D38" s="20"/>
      <c r="E38" s="21">
        <v>1000000</v>
      </c>
      <c r="F38" s="22">
        <v>2009996</v>
      </c>
      <c r="G38" s="22">
        <v>267</v>
      </c>
      <c r="H38" s="22"/>
      <c r="I38" s="22"/>
      <c r="J38" s="22">
        <v>267</v>
      </c>
      <c r="K38" s="22">
        <v>256000</v>
      </c>
      <c r="L38" s="22">
        <v>10125</v>
      </c>
      <c r="M38" s="22"/>
      <c r="N38" s="22">
        <v>266125</v>
      </c>
      <c r="O38" s="22"/>
      <c r="P38" s="22">
        <v>257139</v>
      </c>
      <c r="Q38" s="22"/>
      <c r="R38" s="22">
        <v>257139</v>
      </c>
      <c r="S38" s="22">
        <v>5824</v>
      </c>
      <c r="T38" s="22"/>
      <c r="U38" s="22">
        <v>284480</v>
      </c>
      <c r="V38" s="22">
        <v>290304</v>
      </c>
      <c r="W38" s="22">
        <v>813835</v>
      </c>
      <c r="X38" s="22">
        <v>2009996</v>
      </c>
      <c r="Y38" s="22">
        <v>-1196161</v>
      </c>
      <c r="Z38" s="23">
        <v>-59.510615941524257</v>
      </c>
      <c r="AA38" s="20">
        <v>2009996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33600000</v>
      </c>
      <c r="F39" s="22">
        <v>21220207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21220207</v>
      </c>
      <c r="Y39" s="22">
        <v>-21220207</v>
      </c>
      <c r="Z39" s="23">
        <v>-100</v>
      </c>
      <c r="AA39" s="20">
        <v>21220207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2745656</v>
      </c>
      <c r="D42" s="20"/>
      <c r="E42" s="21">
        <v>4000000</v>
      </c>
      <c r="F42" s="22">
        <v>3300000</v>
      </c>
      <c r="G42" s="22"/>
      <c r="H42" s="22">
        <v>2075</v>
      </c>
      <c r="I42" s="22"/>
      <c r="J42" s="22">
        <v>2075</v>
      </c>
      <c r="K42" s="22">
        <v>728313</v>
      </c>
      <c r="L42" s="22">
        <v>2622</v>
      </c>
      <c r="M42" s="22"/>
      <c r="N42" s="22">
        <v>730935</v>
      </c>
      <c r="O42" s="22"/>
      <c r="P42" s="22"/>
      <c r="Q42" s="22">
        <v>668000</v>
      </c>
      <c r="R42" s="22">
        <v>668000</v>
      </c>
      <c r="S42" s="22">
        <v>137000</v>
      </c>
      <c r="T42" s="22">
        <v>985103</v>
      </c>
      <c r="U42" s="22">
        <v>730820</v>
      </c>
      <c r="V42" s="22">
        <v>1852923</v>
      </c>
      <c r="W42" s="22">
        <v>3253933</v>
      </c>
      <c r="X42" s="22">
        <v>3300000</v>
      </c>
      <c r="Y42" s="22">
        <v>-46067</v>
      </c>
      <c r="Z42" s="23">
        <v>-1.3959696969696969</v>
      </c>
      <c r="AA42" s="20">
        <v>3300000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449926</v>
      </c>
      <c r="D44" s="20"/>
      <c r="E44" s="21">
        <v>1125002</v>
      </c>
      <c r="F44" s="22">
        <v>1125002</v>
      </c>
      <c r="G44" s="22">
        <v>40623</v>
      </c>
      <c r="H44" s="22">
        <v>86201</v>
      </c>
      <c r="I44" s="22">
        <v>74249</v>
      </c>
      <c r="J44" s="22">
        <v>201073</v>
      </c>
      <c r="K44" s="22">
        <v>96390</v>
      </c>
      <c r="L44" s="22">
        <v>104097</v>
      </c>
      <c r="M44" s="22">
        <v>116510</v>
      </c>
      <c r="N44" s="22">
        <v>316997</v>
      </c>
      <c r="O44" s="22">
        <v>91055</v>
      </c>
      <c r="P44" s="22">
        <v>91670</v>
      </c>
      <c r="Q44" s="22">
        <v>98124</v>
      </c>
      <c r="R44" s="22">
        <v>280849</v>
      </c>
      <c r="S44" s="22">
        <v>104223</v>
      </c>
      <c r="T44" s="22">
        <v>62597</v>
      </c>
      <c r="U44" s="22">
        <v>35973</v>
      </c>
      <c r="V44" s="22">
        <v>202793</v>
      </c>
      <c r="W44" s="22">
        <v>1001712</v>
      </c>
      <c r="X44" s="22">
        <v>1125002</v>
      </c>
      <c r="Y44" s="22">
        <v>-123290</v>
      </c>
      <c r="Z44" s="23">
        <v>-10.95909162828155</v>
      </c>
      <c r="AA44" s="20">
        <v>1125002</v>
      </c>
    </row>
    <row r="45" spans="1:27" x14ac:dyDescent="0.25">
      <c r="A45" s="19" t="s">
        <v>70</v>
      </c>
      <c r="B45" s="15" t="s">
        <v>32</v>
      </c>
      <c r="C45" s="20">
        <v>170357</v>
      </c>
      <c r="D45" s="20"/>
      <c r="E45" s="21">
        <v>178728</v>
      </c>
      <c r="F45" s="22">
        <v>178728</v>
      </c>
      <c r="G45" s="22">
        <v>17579</v>
      </c>
      <c r="H45" s="22">
        <v>13450</v>
      </c>
      <c r="I45" s="22">
        <v>15817</v>
      </c>
      <c r="J45" s="22">
        <v>46846</v>
      </c>
      <c r="K45" s="22">
        <v>15447</v>
      </c>
      <c r="L45" s="22">
        <v>13829</v>
      </c>
      <c r="M45" s="22">
        <v>14195</v>
      </c>
      <c r="N45" s="22">
        <v>43471</v>
      </c>
      <c r="O45" s="22">
        <v>14244</v>
      </c>
      <c r="P45" s="22">
        <v>13185</v>
      </c>
      <c r="Q45" s="22">
        <v>14057</v>
      </c>
      <c r="R45" s="22">
        <v>41486</v>
      </c>
      <c r="S45" s="22">
        <v>14613</v>
      </c>
      <c r="T45" s="22">
        <v>15878</v>
      </c>
      <c r="U45" s="22">
        <v>13946</v>
      </c>
      <c r="V45" s="22">
        <v>44437</v>
      </c>
      <c r="W45" s="22">
        <v>176240</v>
      </c>
      <c r="X45" s="22">
        <v>178728</v>
      </c>
      <c r="Y45" s="22">
        <v>-2488</v>
      </c>
      <c r="Z45" s="23">
        <v>-1.392059442281008</v>
      </c>
      <c r="AA45" s="20">
        <v>178728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22279468</v>
      </c>
      <c r="D48" s="29">
        <f t="shared" ref="D48:Y48" si="1">SUM(D35:D47)</f>
        <v>0</v>
      </c>
      <c r="E48" s="30">
        <f t="shared" si="1"/>
        <v>61268227</v>
      </c>
      <c r="F48" s="31">
        <f t="shared" si="1"/>
        <v>48350519</v>
      </c>
      <c r="G48" s="31">
        <f t="shared" si="1"/>
        <v>1682439</v>
      </c>
      <c r="H48" s="31">
        <f t="shared" si="1"/>
        <v>1694699</v>
      </c>
      <c r="I48" s="31">
        <f t="shared" si="1"/>
        <v>1924370</v>
      </c>
      <c r="J48" s="31">
        <f t="shared" si="1"/>
        <v>5301508</v>
      </c>
      <c r="K48" s="31">
        <f t="shared" si="1"/>
        <v>2949496</v>
      </c>
      <c r="L48" s="31">
        <f t="shared" si="1"/>
        <v>1768099</v>
      </c>
      <c r="M48" s="31">
        <f t="shared" si="1"/>
        <v>1910626</v>
      </c>
      <c r="N48" s="31">
        <f t="shared" si="1"/>
        <v>6628221</v>
      </c>
      <c r="O48" s="31">
        <f t="shared" si="1"/>
        <v>1789925</v>
      </c>
      <c r="P48" s="31">
        <f t="shared" si="1"/>
        <v>1983266</v>
      </c>
      <c r="Q48" s="31">
        <f t="shared" si="1"/>
        <v>2502207</v>
      </c>
      <c r="R48" s="31">
        <f t="shared" si="1"/>
        <v>6275398</v>
      </c>
      <c r="S48" s="31">
        <f t="shared" si="1"/>
        <v>2030691</v>
      </c>
      <c r="T48" s="31">
        <f t="shared" si="1"/>
        <v>2863769</v>
      </c>
      <c r="U48" s="31">
        <f t="shared" si="1"/>
        <v>2767823</v>
      </c>
      <c r="V48" s="31">
        <f t="shared" si="1"/>
        <v>7662283</v>
      </c>
      <c r="W48" s="31">
        <f t="shared" si="1"/>
        <v>25867410</v>
      </c>
      <c r="X48" s="31">
        <f t="shared" si="1"/>
        <v>48350519</v>
      </c>
      <c r="Y48" s="31">
        <f t="shared" si="1"/>
        <v>-22483109</v>
      </c>
      <c r="Z48" s="32">
        <f>+IF(X48&lt;&gt;0,+(Y48/X48)*100,0)</f>
        <v>-46.500243358297766</v>
      </c>
      <c r="AA48" s="29">
        <f>SUM(AA35:AA47)</f>
        <v>48350519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5564123</v>
      </c>
      <c r="D49" s="39">
        <f t="shared" si="2"/>
        <v>0</v>
      </c>
      <c r="E49" s="40">
        <f t="shared" si="2"/>
        <v>-32566591</v>
      </c>
      <c r="F49" s="41">
        <f t="shared" si="2"/>
        <v>-25054649</v>
      </c>
      <c r="G49" s="41">
        <f t="shared" si="2"/>
        <v>783215</v>
      </c>
      <c r="H49" s="41">
        <f t="shared" si="2"/>
        <v>806102</v>
      </c>
      <c r="I49" s="41">
        <f t="shared" si="2"/>
        <v>589568</v>
      </c>
      <c r="J49" s="41">
        <f t="shared" si="2"/>
        <v>2178885</v>
      </c>
      <c r="K49" s="41">
        <f t="shared" si="2"/>
        <v>-434777</v>
      </c>
      <c r="L49" s="41">
        <f t="shared" si="2"/>
        <v>721082</v>
      </c>
      <c r="M49" s="41">
        <f t="shared" si="2"/>
        <v>595304</v>
      </c>
      <c r="N49" s="41">
        <f t="shared" si="2"/>
        <v>881609</v>
      </c>
      <c r="O49" s="41">
        <f t="shared" si="2"/>
        <v>705405</v>
      </c>
      <c r="P49" s="41">
        <f t="shared" si="2"/>
        <v>552464</v>
      </c>
      <c r="Q49" s="41">
        <f t="shared" si="2"/>
        <v>-14106</v>
      </c>
      <c r="R49" s="41">
        <f t="shared" si="2"/>
        <v>1243763</v>
      </c>
      <c r="S49" s="41">
        <f t="shared" si="2"/>
        <v>486990</v>
      </c>
      <c r="T49" s="41">
        <f t="shared" si="2"/>
        <v>-341991</v>
      </c>
      <c r="U49" s="41">
        <f t="shared" si="2"/>
        <v>-281847</v>
      </c>
      <c r="V49" s="41">
        <f t="shared" si="2"/>
        <v>-136848</v>
      </c>
      <c r="W49" s="41">
        <f t="shared" si="2"/>
        <v>4167409</v>
      </c>
      <c r="X49" s="41">
        <f t="shared" si="2"/>
        <v>-25054649</v>
      </c>
      <c r="Y49" s="41">
        <f t="shared" si="2"/>
        <v>29222058</v>
      </c>
      <c r="Z49" s="42">
        <f>+IF(X49&lt;&gt;0,+(Y49/X49)*100,0)</f>
        <v>-116.63327632328834</v>
      </c>
      <c r="AA49" s="39">
        <f>+AA33-AA48</f>
        <v>-25054649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5564123</v>
      </c>
      <c r="D52" s="48">
        <f t="shared" si="3"/>
        <v>0</v>
      </c>
      <c r="E52" s="49">
        <f t="shared" si="3"/>
        <v>-32566591</v>
      </c>
      <c r="F52" s="50">
        <f t="shared" si="3"/>
        <v>-25054649</v>
      </c>
      <c r="G52" s="50">
        <f t="shared" si="3"/>
        <v>783215</v>
      </c>
      <c r="H52" s="50">
        <f t="shared" si="3"/>
        <v>806102</v>
      </c>
      <c r="I52" s="50">
        <f t="shared" si="3"/>
        <v>589568</v>
      </c>
      <c r="J52" s="50">
        <f t="shared" si="3"/>
        <v>2178885</v>
      </c>
      <c r="K52" s="50">
        <f t="shared" si="3"/>
        <v>-434777</v>
      </c>
      <c r="L52" s="50">
        <f t="shared" si="3"/>
        <v>721082</v>
      </c>
      <c r="M52" s="50">
        <f t="shared" si="3"/>
        <v>595304</v>
      </c>
      <c r="N52" s="50">
        <f t="shared" si="3"/>
        <v>881609</v>
      </c>
      <c r="O52" s="50">
        <f t="shared" si="3"/>
        <v>705405</v>
      </c>
      <c r="P52" s="50">
        <f t="shared" si="3"/>
        <v>552464</v>
      </c>
      <c r="Q52" s="50">
        <f t="shared" si="3"/>
        <v>-14106</v>
      </c>
      <c r="R52" s="50">
        <f t="shared" si="3"/>
        <v>1243763</v>
      </c>
      <c r="S52" s="50">
        <f t="shared" si="3"/>
        <v>486990</v>
      </c>
      <c r="T52" s="50">
        <f t="shared" si="3"/>
        <v>-341991</v>
      </c>
      <c r="U52" s="50">
        <f t="shared" si="3"/>
        <v>-281847</v>
      </c>
      <c r="V52" s="50">
        <f t="shared" si="3"/>
        <v>-136848</v>
      </c>
      <c r="W52" s="50">
        <f t="shared" si="3"/>
        <v>4167409</v>
      </c>
      <c r="X52" s="50">
        <f t="shared" si="3"/>
        <v>-25054649</v>
      </c>
      <c r="Y52" s="50">
        <f t="shared" si="3"/>
        <v>29222058</v>
      </c>
      <c r="Z52" s="51">
        <f>+IF(X52&lt;&gt;0,+(Y52/X52)*100,0)</f>
        <v>-116.63327632328834</v>
      </c>
      <c r="AA52" s="48">
        <f>SUM(AA49:AA51)</f>
        <v>-25054649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5564123</v>
      </c>
      <c r="D54" s="54">
        <f>+D52-D53</f>
        <v>0</v>
      </c>
      <c r="E54" s="55">
        <f t="shared" si="4"/>
        <v>-32566591</v>
      </c>
      <c r="F54" s="56">
        <f t="shared" si="4"/>
        <v>-25054649</v>
      </c>
      <c r="G54" s="56">
        <f t="shared" si="4"/>
        <v>783215</v>
      </c>
      <c r="H54" s="56">
        <f t="shared" si="4"/>
        <v>806102</v>
      </c>
      <c r="I54" s="56">
        <f t="shared" si="4"/>
        <v>589568</v>
      </c>
      <c r="J54" s="56">
        <f t="shared" si="4"/>
        <v>2178885</v>
      </c>
      <c r="K54" s="56">
        <f t="shared" si="4"/>
        <v>-434777</v>
      </c>
      <c r="L54" s="56">
        <f t="shared" si="4"/>
        <v>721082</v>
      </c>
      <c r="M54" s="56">
        <f t="shared" si="4"/>
        <v>595304</v>
      </c>
      <c r="N54" s="56">
        <f t="shared" si="4"/>
        <v>881609</v>
      </c>
      <c r="O54" s="56">
        <f t="shared" si="4"/>
        <v>705405</v>
      </c>
      <c r="P54" s="56">
        <f t="shared" si="4"/>
        <v>552464</v>
      </c>
      <c r="Q54" s="56">
        <f t="shared" si="4"/>
        <v>-14106</v>
      </c>
      <c r="R54" s="56">
        <f t="shared" si="4"/>
        <v>1243763</v>
      </c>
      <c r="S54" s="56">
        <f t="shared" si="4"/>
        <v>486990</v>
      </c>
      <c r="T54" s="56">
        <f t="shared" si="4"/>
        <v>-341991</v>
      </c>
      <c r="U54" s="56">
        <f t="shared" si="4"/>
        <v>-281847</v>
      </c>
      <c r="V54" s="56">
        <f t="shared" si="4"/>
        <v>-136848</v>
      </c>
      <c r="W54" s="56">
        <f t="shared" si="4"/>
        <v>4167409</v>
      </c>
      <c r="X54" s="56">
        <f t="shared" si="4"/>
        <v>-25054649</v>
      </c>
      <c r="Y54" s="56">
        <f t="shared" si="4"/>
        <v>29222058</v>
      </c>
      <c r="Z54" s="57">
        <f>+IF(X54&lt;&gt;0,+(Y54/X54)*100,0)</f>
        <v>-116.63327632328834</v>
      </c>
      <c r="AA54" s="54">
        <f>+AA52-AA53</f>
        <v>-25054649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5564123</v>
      </c>
      <c r="D57" s="48">
        <f>SUM(D54:D56)</f>
        <v>0</v>
      </c>
      <c r="E57" s="49">
        <f t="shared" si="5"/>
        <v>-32566591</v>
      </c>
      <c r="F57" s="50">
        <f t="shared" si="5"/>
        <v>-25054649</v>
      </c>
      <c r="G57" s="50">
        <f t="shared" si="5"/>
        <v>783215</v>
      </c>
      <c r="H57" s="50">
        <f t="shared" si="5"/>
        <v>806102</v>
      </c>
      <c r="I57" s="50">
        <f t="shared" si="5"/>
        <v>589568</v>
      </c>
      <c r="J57" s="50">
        <f t="shared" si="5"/>
        <v>2178885</v>
      </c>
      <c r="K57" s="50">
        <f t="shared" si="5"/>
        <v>-434777</v>
      </c>
      <c r="L57" s="50">
        <f t="shared" si="5"/>
        <v>721082</v>
      </c>
      <c r="M57" s="50">
        <f t="shared" si="5"/>
        <v>595304</v>
      </c>
      <c r="N57" s="50">
        <f t="shared" si="5"/>
        <v>881609</v>
      </c>
      <c r="O57" s="50">
        <f t="shared" si="5"/>
        <v>705405</v>
      </c>
      <c r="P57" s="50">
        <f t="shared" si="5"/>
        <v>552464</v>
      </c>
      <c r="Q57" s="50">
        <f t="shared" si="5"/>
        <v>-14106</v>
      </c>
      <c r="R57" s="50">
        <f t="shared" si="5"/>
        <v>1243763</v>
      </c>
      <c r="S57" s="50">
        <f t="shared" si="5"/>
        <v>486990</v>
      </c>
      <c r="T57" s="50">
        <f t="shared" si="5"/>
        <v>-341991</v>
      </c>
      <c r="U57" s="50">
        <f t="shared" si="5"/>
        <v>-281847</v>
      </c>
      <c r="V57" s="50">
        <f t="shared" si="5"/>
        <v>-136848</v>
      </c>
      <c r="W57" s="50">
        <f t="shared" si="5"/>
        <v>4167409</v>
      </c>
      <c r="X57" s="50">
        <f t="shared" si="5"/>
        <v>-25054649</v>
      </c>
      <c r="Y57" s="50">
        <f t="shared" si="5"/>
        <v>29222058</v>
      </c>
      <c r="Z57" s="51">
        <f>+IF(X57&lt;&gt;0,+(Y57/X57)*100,0)</f>
        <v>-116.63327632328834</v>
      </c>
      <c r="AA57" s="48">
        <f>SUM(AA54:AA56)</f>
        <v>-25054649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5564123</v>
      </c>
      <c r="D60" s="65">
        <f>SUM(D57:D59)</f>
        <v>0</v>
      </c>
      <c r="E60" s="66">
        <f t="shared" si="6"/>
        <v>-32566591</v>
      </c>
      <c r="F60" s="67">
        <f t="shared" si="6"/>
        <v>-25054649</v>
      </c>
      <c r="G60" s="67">
        <f t="shared" si="6"/>
        <v>783215</v>
      </c>
      <c r="H60" s="67">
        <f t="shared" si="6"/>
        <v>806102</v>
      </c>
      <c r="I60" s="67">
        <f t="shared" si="6"/>
        <v>589568</v>
      </c>
      <c r="J60" s="67">
        <f t="shared" si="6"/>
        <v>2178885</v>
      </c>
      <c r="K60" s="67">
        <f t="shared" si="6"/>
        <v>-434777</v>
      </c>
      <c r="L60" s="67">
        <f t="shared" si="6"/>
        <v>721082</v>
      </c>
      <c r="M60" s="67">
        <f t="shared" si="6"/>
        <v>595304</v>
      </c>
      <c r="N60" s="67">
        <f t="shared" si="6"/>
        <v>881609</v>
      </c>
      <c r="O60" s="67">
        <f t="shared" si="6"/>
        <v>705405</v>
      </c>
      <c r="P60" s="67">
        <f t="shared" si="6"/>
        <v>552464</v>
      </c>
      <c r="Q60" s="67">
        <f t="shared" si="6"/>
        <v>-14106</v>
      </c>
      <c r="R60" s="67">
        <f t="shared" si="6"/>
        <v>1243763</v>
      </c>
      <c r="S60" s="67">
        <f t="shared" si="6"/>
        <v>486990</v>
      </c>
      <c r="T60" s="67">
        <f t="shared" si="6"/>
        <v>-341991</v>
      </c>
      <c r="U60" s="67">
        <f t="shared" si="6"/>
        <v>-281847</v>
      </c>
      <c r="V60" s="67">
        <f t="shared" si="6"/>
        <v>-136848</v>
      </c>
      <c r="W60" s="67">
        <f t="shared" si="6"/>
        <v>4167409</v>
      </c>
      <c r="X60" s="67">
        <f t="shared" si="6"/>
        <v>-25054649</v>
      </c>
      <c r="Y60" s="67">
        <f t="shared" si="6"/>
        <v>29222058</v>
      </c>
      <c r="Z60" s="68">
        <f>+IF(X60&lt;&gt;0,+(Y60/X60)*100,0)</f>
        <v>-116.63327632328834</v>
      </c>
      <c r="AA60" s="65">
        <f>SUM(AA57:AA59)</f>
        <v>-25054649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8054383</v>
      </c>
      <c r="D8" s="20"/>
      <c r="E8" s="21">
        <v>7181442</v>
      </c>
      <c r="F8" s="22">
        <v>7181442</v>
      </c>
      <c r="G8" s="22">
        <v>518712</v>
      </c>
      <c r="H8" s="22">
        <v>568851</v>
      </c>
      <c r="I8" s="22">
        <v>556255</v>
      </c>
      <c r="J8" s="22">
        <v>1643818</v>
      </c>
      <c r="K8" s="22">
        <v>573209</v>
      </c>
      <c r="L8" s="22">
        <v>570064</v>
      </c>
      <c r="M8" s="22">
        <v>575057</v>
      </c>
      <c r="N8" s="22">
        <v>1718330</v>
      </c>
      <c r="O8" s="22">
        <v>568636</v>
      </c>
      <c r="P8" s="22">
        <v>568088</v>
      </c>
      <c r="Q8" s="22">
        <v>568641</v>
      </c>
      <c r="R8" s="22">
        <v>1705365</v>
      </c>
      <c r="S8" s="22">
        <v>568722</v>
      </c>
      <c r="T8" s="22">
        <v>1073492</v>
      </c>
      <c r="U8" s="22">
        <v>908076</v>
      </c>
      <c r="V8" s="22">
        <v>2550290</v>
      </c>
      <c r="W8" s="22">
        <v>7617803</v>
      </c>
      <c r="X8" s="22">
        <v>7181442</v>
      </c>
      <c r="Y8" s="22">
        <v>436361</v>
      </c>
      <c r="Z8" s="23">
        <v>6.0762309296656571</v>
      </c>
      <c r="AA8" s="20">
        <v>7181442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270788</v>
      </c>
      <c r="D13" s="20"/>
      <c r="E13" s="21">
        <v>197658</v>
      </c>
      <c r="F13" s="22">
        <v>197658</v>
      </c>
      <c r="G13" s="22">
        <v>99213</v>
      </c>
      <c r="H13" s="22">
        <v>100216</v>
      </c>
      <c r="I13" s="22">
        <v>103608</v>
      </c>
      <c r="J13" s="22">
        <v>303037</v>
      </c>
      <c r="K13" s="22">
        <v>102112</v>
      </c>
      <c r="L13" s="22">
        <v>86362</v>
      </c>
      <c r="M13" s="22">
        <v>100756</v>
      </c>
      <c r="N13" s="22">
        <v>289230</v>
      </c>
      <c r="O13" s="22">
        <v>103155</v>
      </c>
      <c r="P13" s="22">
        <v>103769</v>
      </c>
      <c r="Q13" s="22">
        <v>102939</v>
      </c>
      <c r="R13" s="22">
        <v>309863</v>
      </c>
      <c r="S13" s="22">
        <v>106093</v>
      </c>
      <c r="T13" s="22">
        <v>102918</v>
      </c>
      <c r="U13" s="22">
        <v>103230</v>
      </c>
      <c r="V13" s="22">
        <v>312241</v>
      </c>
      <c r="W13" s="22">
        <v>1214371</v>
      </c>
      <c r="X13" s="22">
        <v>197658</v>
      </c>
      <c r="Y13" s="22">
        <v>1016713</v>
      </c>
      <c r="Z13" s="23">
        <v>514.3798884942679</v>
      </c>
      <c r="AA13" s="20">
        <v>197658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146938912</v>
      </c>
      <c r="D26" s="20"/>
      <c r="E26" s="21">
        <v>147031643</v>
      </c>
      <c r="F26" s="22">
        <v>148129651</v>
      </c>
      <c r="G26" s="22">
        <v>55846574</v>
      </c>
      <c r="H26" s="22">
        <v>405242</v>
      </c>
      <c r="I26" s="22"/>
      <c r="J26" s="22">
        <v>56251816</v>
      </c>
      <c r="K26" s="22">
        <v>1915785</v>
      </c>
      <c r="L26" s="22">
        <v>7421902</v>
      </c>
      <c r="M26" s="22">
        <v>46638956</v>
      </c>
      <c r="N26" s="22">
        <v>55976643</v>
      </c>
      <c r="O26" s="22"/>
      <c r="P26" s="22">
        <v>415458</v>
      </c>
      <c r="Q26" s="22">
        <v>33507817</v>
      </c>
      <c r="R26" s="22">
        <v>33923275</v>
      </c>
      <c r="S26" s="22"/>
      <c r="T26" s="22"/>
      <c r="U26" s="22">
        <v>1002472</v>
      </c>
      <c r="V26" s="22">
        <v>1002472</v>
      </c>
      <c r="W26" s="22">
        <v>147154206</v>
      </c>
      <c r="X26" s="22">
        <v>148129651</v>
      </c>
      <c r="Y26" s="22">
        <v>-975445</v>
      </c>
      <c r="Z26" s="23">
        <v>-0.65850759345946208</v>
      </c>
      <c r="AA26" s="20">
        <v>148129651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2993</v>
      </c>
      <c r="H27" s="22">
        <v>2994</v>
      </c>
      <c r="I27" s="22">
        <v>2991</v>
      </c>
      <c r="J27" s="22">
        <v>8978</v>
      </c>
      <c r="K27" s="22">
        <v>2919</v>
      </c>
      <c r="L27" s="22">
        <v>2901</v>
      </c>
      <c r="M27" s="22">
        <v>2794</v>
      </c>
      <c r="N27" s="22">
        <v>8614</v>
      </c>
      <c r="O27" s="22">
        <v>2790</v>
      </c>
      <c r="P27" s="22">
        <v>2708</v>
      </c>
      <c r="Q27" s="22">
        <v>2658</v>
      </c>
      <c r="R27" s="22">
        <v>8156</v>
      </c>
      <c r="S27" s="22">
        <v>2459</v>
      </c>
      <c r="T27" s="22">
        <v>2424</v>
      </c>
      <c r="U27" s="22">
        <v>2325</v>
      </c>
      <c r="V27" s="22">
        <v>7208</v>
      </c>
      <c r="W27" s="22">
        <v>32956</v>
      </c>
      <c r="X27" s="22"/>
      <c r="Y27" s="22">
        <v>32956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2626</v>
      </c>
      <c r="H29" s="22">
        <v>2626</v>
      </c>
      <c r="I29" s="22">
        <v>2626</v>
      </c>
      <c r="J29" s="22">
        <v>7878</v>
      </c>
      <c r="K29" s="22">
        <v>2626</v>
      </c>
      <c r="L29" s="22">
        <v>2626</v>
      </c>
      <c r="M29" s="22">
        <v>2626</v>
      </c>
      <c r="N29" s="22">
        <v>7878</v>
      </c>
      <c r="O29" s="22">
        <v>2626</v>
      </c>
      <c r="P29" s="22">
        <v>2626</v>
      </c>
      <c r="Q29" s="22">
        <v>2626</v>
      </c>
      <c r="R29" s="22">
        <v>7878</v>
      </c>
      <c r="S29" s="22">
        <v>2626</v>
      </c>
      <c r="T29" s="22">
        <v>11443</v>
      </c>
      <c r="U29" s="22">
        <v>4131</v>
      </c>
      <c r="V29" s="22">
        <v>18200</v>
      </c>
      <c r="W29" s="22">
        <v>41834</v>
      </c>
      <c r="X29" s="22"/>
      <c r="Y29" s="22">
        <v>41834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155264083</v>
      </c>
      <c r="D33" s="29">
        <f t="shared" ref="D33:Y33" si="0">SUM(D6:D32)</f>
        <v>0</v>
      </c>
      <c r="E33" s="30">
        <f t="shared" si="0"/>
        <v>154410743</v>
      </c>
      <c r="F33" s="31">
        <f t="shared" si="0"/>
        <v>155508751</v>
      </c>
      <c r="G33" s="31">
        <f t="shared" si="0"/>
        <v>56470118</v>
      </c>
      <c r="H33" s="31">
        <f t="shared" si="0"/>
        <v>1079929</v>
      </c>
      <c r="I33" s="31">
        <f t="shared" si="0"/>
        <v>665480</v>
      </c>
      <c r="J33" s="31">
        <f t="shared" si="0"/>
        <v>58215527</v>
      </c>
      <c r="K33" s="31">
        <f t="shared" si="0"/>
        <v>2596651</v>
      </c>
      <c r="L33" s="31">
        <f t="shared" si="0"/>
        <v>8083855</v>
      </c>
      <c r="M33" s="31">
        <f t="shared" si="0"/>
        <v>47320189</v>
      </c>
      <c r="N33" s="31">
        <f t="shared" si="0"/>
        <v>58000695</v>
      </c>
      <c r="O33" s="31">
        <f t="shared" si="0"/>
        <v>677207</v>
      </c>
      <c r="P33" s="31">
        <f t="shared" si="0"/>
        <v>1092649</v>
      </c>
      <c r="Q33" s="31">
        <f t="shared" si="0"/>
        <v>34184681</v>
      </c>
      <c r="R33" s="31">
        <f t="shared" si="0"/>
        <v>35954537</v>
      </c>
      <c r="S33" s="31">
        <f t="shared" si="0"/>
        <v>679900</v>
      </c>
      <c r="T33" s="31">
        <f t="shared" si="0"/>
        <v>1190277</v>
      </c>
      <c r="U33" s="31">
        <f t="shared" si="0"/>
        <v>2020234</v>
      </c>
      <c r="V33" s="31">
        <f t="shared" si="0"/>
        <v>3890411</v>
      </c>
      <c r="W33" s="31">
        <f t="shared" si="0"/>
        <v>156061170</v>
      </c>
      <c r="X33" s="31">
        <f t="shared" si="0"/>
        <v>155508751</v>
      </c>
      <c r="Y33" s="31">
        <f t="shared" si="0"/>
        <v>552419</v>
      </c>
      <c r="Z33" s="32">
        <f>+IF(X33&lt;&gt;0,+(Y33/X33)*100,0)</f>
        <v>0.35523338490449324</v>
      </c>
      <c r="AA33" s="29">
        <f>SUM(AA6:AA32)</f>
        <v>155508751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6371362</v>
      </c>
      <c r="D35" s="20"/>
      <c r="E35" s="21">
        <v>4736834</v>
      </c>
      <c r="F35" s="22">
        <v>5092005</v>
      </c>
      <c r="G35" s="22">
        <v>572591</v>
      </c>
      <c r="H35" s="22">
        <v>446780</v>
      </c>
      <c r="I35" s="22">
        <v>462675</v>
      </c>
      <c r="J35" s="22">
        <v>1482046</v>
      </c>
      <c r="K35" s="22">
        <v>443078</v>
      </c>
      <c r="L35" s="22">
        <v>705437</v>
      </c>
      <c r="M35" s="22">
        <v>464405</v>
      </c>
      <c r="N35" s="22">
        <v>1612920</v>
      </c>
      <c r="O35" s="22">
        <v>471218</v>
      </c>
      <c r="P35" s="22">
        <v>455271</v>
      </c>
      <c r="Q35" s="22">
        <v>459324</v>
      </c>
      <c r="R35" s="22">
        <v>1385813</v>
      </c>
      <c r="S35" s="22">
        <v>452613</v>
      </c>
      <c r="T35" s="22">
        <v>480943</v>
      </c>
      <c r="U35" s="22">
        <v>365279</v>
      </c>
      <c r="V35" s="22">
        <v>1298835</v>
      </c>
      <c r="W35" s="22">
        <v>5779614</v>
      </c>
      <c r="X35" s="22">
        <v>5092005</v>
      </c>
      <c r="Y35" s="22">
        <v>687609</v>
      </c>
      <c r="Z35" s="23">
        <v>13.503698444915116</v>
      </c>
      <c r="AA35" s="20">
        <v>5092005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1590865</v>
      </c>
      <c r="D38" s="20"/>
      <c r="E38" s="21">
        <v>1517688</v>
      </c>
      <c r="F38" s="22">
        <v>1517688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118400</v>
      </c>
      <c r="V38" s="22">
        <v>118400</v>
      </c>
      <c r="W38" s="22">
        <v>118400</v>
      </c>
      <c r="X38" s="22">
        <v>1517688</v>
      </c>
      <c r="Y38" s="22">
        <v>-1399288</v>
      </c>
      <c r="Z38" s="23">
        <v>-92.198660067154776</v>
      </c>
      <c r="AA38" s="20">
        <v>1517688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349608</v>
      </c>
      <c r="D40" s="20"/>
      <c r="E40" s="21">
        <v>378803</v>
      </c>
      <c r="F40" s="22">
        <v>534227</v>
      </c>
      <c r="G40" s="22"/>
      <c r="H40" s="22">
        <v>63134</v>
      </c>
      <c r="I40" s="22">
        <v>31567</v>
      </c>
      <c r="J40" s="22">
        <v>94701</v>
      </c>
      <c r="K40" s="22">
        <v>31567</v>
      </c>
      <c r="L40" s="22"/>
      <c r="M40" s="22">
        <v>193463</v>
      </c>
      <c r="N40" s="22">
        <v>225030</v>
      </c>
      <c r="O40" s="22">
        <v>53288</v>
      </c>
      <c r="P40" s="22">
        <v>53288</v>
      </c>
      <c r="Q40" s="22">
        <v>53288</v>
      </c>
      <c r="R40" s="22">
        <v>159864</v>
      </c>
      <c r="S40" s="22">
        <v>53288</v>
      </c>
      <c r="T40" s="22">
        <v>53288</v>
      </c>
      <c r="U40" s="22"/>
      <c r="V40" s="22">
        <v>106576</v>
      </c>
      <c r="W40" s="22">
        <v>586171</v>
      </c>
      <c r="X40" s="22">
        <v>534227</v>
      </c>
      <c r="Y40" s="22">
        <v>51944</v>
      </c>
      <c r="Z40" s="23">
        <v>9.7232075503484481</v>
      </c>
      <c r="AA40" s="20">
        <v>534227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1561005</v>
      </c>
      <c r="F42" s="22">
        <v>1561005</v>
      </c>
      <c r="G42" s="22"/>
      <c r="H42" s="22"/>
      <c r="I42" s="22">
        <v>5000</v>
      </c>
      <c r="J42" s="22">
        <v>5000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5000</v>
      </c>
      <c r="X42" s="22">
        <v>1561005</v>
      </c>
      <c r="Y42" s="22">
        <v>-1556005</v>
      </c>
      <c r="Z42" s="23">
        <v>-99.679693530770237</v>
      </c>
      <c r="AA42" s="20">
        <v>1561005</v>
      </c>
    </row>
    <row r="43" spans="1:27" x14ac:dyDescent="0.25">
      <c r="A43" s="19" t="s">
        <v>68</v>
      </c>
      <c r="B43" s="15" t="s">
        <v>32</v>
      </c>
      <c r="C43" s="20">
        <v>16669341</v>
      </c>
      <c r="D43" s="20"/>
      <c r="E43" s="21">
        <v>13000000</v>
      </c>
      <c r="F43" s="22">
        <v>14098008</v>
      </c>
      <c r="G43" s="22"/>
      <c r="H43" s="22">
        <v>352384</v>
      </c>
      <c r="I43" s="22"/>
      <c r="J43" s="22">
        <v>352384</v>
      </c>
      <c r="K43" s="22">
        <v>1499310</v>
      </c>
      <c r="L43" s="22">
        <v>5841926</v>
      </c>
      <c r="M43" s="22">
        <v>1591454</v>
      </c>
      <c r="N43" s="22">
        <v>8932690</v>
      </c>
      <c r="O43" s="22"/>
      <c r="P43" s="22">
        <v>314141</v>
      </c>
      <c r="Q43" s="22"/>
      <c r="R43" s="22">
        <v>314141</v>
      </c>
      <c r="S43" s="22"/>
      <c r="T43" s="22"/>
      <c r="U43" s="22">
        <v>841919</v>
      </c>
      <c r="V43" s="22">
        <v>841919</v>
      </c>
      <c r="W43" s="22">
        <v>10441134</v>
      </c>
      <c r="X43" s="22">
        <v>14098008</v>
      </c>
      <c r="Y43" s="22">
        <v>-3656874</v>
      </c>
      <c r="Z43" s="23">
        <v>-25.938941161049133</v>
      </c>
      <c r="AA43" s="20">
        <v>14098008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382950</v>
      </c>
      <c r="D45" s="20"/>
      <c r="E45" s="21">
        <v>248936</v>
      </c>
      <c r="F45" s="22">
        <v>248936</v>
      </c>
      <c r="G45" s="22">
        <v>27085</v>
      </c>
      <c r="H45" s="22">
        <v>23525</v>
      </c>
      <c r="I45" s="22">
        <v>15664</v>
      </c>
      <c r="J45" s="22">
        <v>66274</v>
      </c>
      <c r="K45" s="22">
        <v>15547</v>
      </c>
      <c r="L45" s="22">
        <v>15422</v>
      </c>
      <c r="M45" s="22">
        <v>15444</v>
      </c>
      <c r="N45" s="22">
        <v>46413</v>
      </c>
      <c r="O45" s="22">
        <v>15507</v>
      </c>
      <c r="P45" s="22">
        <v>15519</v>
      </c>
      <c r="Q45" s="22">
        <v>15036</v>
      </c>
      <c r="R45" s="22">
        <v>46062</v>
      </c>
      <c r="S45" s="22">
        <v>15445</v>
      </c>
      <c r="T45" s="22">
        <v>15349</v>
      </c>
      <c r="U45" s="22"/>
      <c r="V45" s="22">
        <v>30794</v>
      </c>
      <c r="W45" s="22">
        <v>189543</v>
      </c>
      <c r="X45" s="22">
        <v>248936</v>
      </c>
      <c r="Y45" s="22">
        <v>-59393</v>
      </c>
      <c r="Z45" s="23">
        <v>-23.858742809396794</v>
      </c>
      <c r="AA45" s="20">
        <v>248936</v>
      </c>
    </row>
    <row r="46" spans="1:27" x14ac:dyDescent="0.25">
      <c r="A46" s="19" t="s">
        <v>71</v>
      </c>
      <c r="B46" s="15" t="s">
        <v>32</v>
      </c>
      <c r="C46" s="20">
        <v>175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25364301</v>
      </c>
      <c r="D48" s="29">
        <f t="shared" ref="D48:Y48" si="1">SUM(D35:D47)</f>
        <v>0</v>
      </c>
      <c r="E48" s="30">
        <f t="shared" si="1"/>
        <v>21443266</v>
      </c>
      <c r="F48" s="31">
        <f t="shared" si="1"/>
        <v>23051869</v>
      </c>
      <c r="G48" s="31">
        <f t="shared" si="1"/>
        <v>599676</v>
      </c>
      <c r="H48" s="31">
        <f t="shared" si="1"/>
        <v>885823</v>
      </c>
      <c r="I48" s="31">
        <f t="shared" si="1"/>
        <v>514906</v>
      </c>
      <c r="J48" s="31">
        <f t="shared" si="1"/>
        <v>2000405</v>
      </c>
      <c r="K48" s="31">
        <f t="shared" si="1"/>
        <v>1989502</v>
      </c>
      <c r="L48" s="31">
        <f t="shared" si="1"/>
        <v>6562785</v>
      </c>
      <c r="M48" s="31">
        <f t="shared" si="1"/>
        <v>2264766</v>
      </c>
      <c r="N48" s="31">
        <f t="shared" si="1"/>
        <v>10817053</v>
      </c>
      <c r="O48" s="31">
        <f t="shared" si="1"/>
        <v>540013</v>
      </c>
      <c r="P48" s="31">
        <f t="shared" si="1"/>
        <v>838219</v>
      </c>
      <c r="Q48" s="31">
        <f t="shared" si="1"/>
        <v>527648</v>
      </c>
      <c r="R48" s="31">
        <f t="shared" si="1"/>
        <v>1905880</v>
      </c>
      <c r="S48" s="31">
        <f t="shared" si="1"/>
        <v>521346</v>
      </c>
      <c r="T48" s="31">
        <f t="shared" si="1"/>
        <v>549580</v>
      </c>
      <c r="U48" s="31">
        <f t="shared" si="1"/>
        <v>1325598</v>
      </c>
      <c r="V48" s="31">
        <f t="shared" si="1"/>
        <v>2396524</v>
      </c>
      <c r="W48" s="31">
        <f t="shared" si="1"/>
        <v>17119862</v>
      </c>
      <c r="X48" s="31">
        <f t="shared" si="1"/>
        <v>23051869</v>
      </c>
      <c r="Y48" s="31">
        <f t="shared" si="1"/>
        <v>-5932007</v>
      </c>
      <c r="Z48" s="32">
        <f>+IF(X48&lt;&gt;0,+(Y48/X48)*100,0)</f>
        <v>-25.73330171189156</v>
      </c>
      <c r="AA48" s="29">
        <f>SUM(AA35:AA47)</f>
        <v>23051869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129899782</v>
      </c>
      <c r="D49" s="39">
        <f t="shared" si="2"/>
        <v>0</v>
      </c>
      <c r="E49" s="40">
        <f t="shared" si="2"/>
        <v>132967477</v>
      </c>
      <c r="F49" s="41">
        <f t="shared" si="2"/>
        <v>132456882</v>
      </c>
      <c r="G49" s="41">
        <f t="shared" si="2"/>
        <v>55870442</v>
      </c>
      <c r="H49" s="41">
        <f t="shared" si="2"/>
        <v>194106</v>
      </c>
      <c r="I49" s="41">
        <f t="shared" si="2"/>
        <v>150574</v>
      </c>
      <c r="J49" s="41">
        <f t="shared" si="2"/>
        <v>56215122</v>
      </c>
      <c r="K49" s="41">
        <f t="shared" si="2"/>
        <v>607149</v>
      </c>
      <c r="L49" s="41">
        <f t="shared" si="2"/>
        <v>1521070</v>
      </c>
      <c r="M49" s="41">
        <f t="shared" si="2"/>
        <v>45055423</v>
      </c>
      <c r="N49" s="41">
        <f t="shared" si="2"/>
        <v>47183642</v>
      </c>
      <c r="O49" s="41">
        <f t="shared" si="2"/>
        <v>137194</v>
      </c>
      <c r="P49" s="41">
        <f t="shared" si="2"/>
        <v>254430</v>
      </c>
      <c r="Q49" s="41">
        <f t="shared" si="2"/>
        <v>33657033</v>
      </c>
      <c r="R49" s="41">
        <f t="shared" si="2"/>
        <v>34048657</v>
      </c>
      <c r="S49" s="41">
        <f t="shared" si="2"/>
        <v>158554</v>
      </c>
      <c r="T49" s="41">
        <f t="shared" si="2"/>
        <v>640697</v>
      </c>
      <c r="U49" s="41">
        <f t="shared" si="2"/>
        <v>694636</v>
      </c>
      <c r="V49" s="41">
        <f t="shared" si="2"/>
        <v>1493887</v>
      </c>
      <c r="W49" s="41">
        <f t="shared" si="2"/>
        <v>138941308</v>
      </c>
      <c r="X49" s="41">
        <f t="shared" si="2"/>
        <v>132456882</v>
      </c>
      <c r="Y49" s="41">
        <f t="shared" si="2"/>
        <v>6484426</v>
      </c>
      <c r="Z49" s="42">
        <f>+IF(X49&lt;&gt;0,+(Y49/X49)*100,0)</f>
        <v>4.895499503000531</v>
      </c>
      <c r="AA49" s="39">
        <f>+AA33-AA48</f>
        <v>132456882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129899782</v>
      </c>
      <c r="D52" s="48">
        <f t="shared" si="3"/>
        <v>0</v>
      </c>
      <c r="E52" s="49">
        <f t="shared" si="3"/>
        <v>132967477</v>
      </c>
      <c r="F52" s="50">
        <f t="shared" si="3"/>
        <v>132456882</v>
      </c>
      <c r="G52" s="50">
        <f t="shared" si="3"/>
        <v>55870442</v>
      </c>
      <c r="H52" s="50">
        <f t="shared" si="3"/>
        <v>194106</v>
      </c>
      <c r="I52" s="50">
        <f t="shared" si="3"/>
        <v>150574</v>
      </c>
      <c r="J52" s="50">
        <f t="shared" si="3"/>
        <v>56215122</v>
      </c>
      <c r="K52" s="50">
        <f t="shared" si="3"/>
        <v>607149</v>
      </c>
      <c r="L52" s="50">
        <f t="shared" si="3"/>
        <v>1521070</v>
      </c>
      <c r="M52" s="50">
        <f t="shared" si="3"/>
        <v>45055423</v>
      </c>
      <c r="N52" s="50">
        <f t="shared" si="3"/>
        <v>47183642</v>
      </c>
      <c r="O52" s="50">
        <f t="shared" si="3"/>
        <v>137194</v>
      </c>
      <c r="P52" s="50">
        <f t="shared" si="3"/>
        <v>254430</v>
      </c>
      <c r="Q52" s="50">
        <f t="shared" si="3"/>
        <v>33657033</v>
      </c>
      <c r="R52" s="50">
        <f t="shared" si="3"/>
        <v>34048657</v>
      </c>
      <c r="S52" s="50">
        <f t="shared" si="3"/>
        <v>158554</v>
      </c>
      <c r="T52" s="50">
        <f t="shared" si="3"/>
        <v>640697</v>
      </c>
      <c r="U52" s="50">
        <f t="shared" si="3"/>
        <v>694636</v>
      </c>
      <c r="V52" s="50">
        <f t="shared" si="3"/>
        <v>1493887</v>
      </c>
      <c r="W52" s="50">
        <f t="shared" si="3"/>
        <v>138941308</v>
      </c>
      <c r="X52" s="50">
        <f t="shared" si="3"/>
        <v>132456882</v>
      </c>
      <c r="Y52" s="50">
        <f t="shared" si="3"/>
        <v>6484426</v>
      </c>
      <c r="Z52" s="51">
        <f>+IF(X52&lt;&gt;0,+(Y52/X52)*100,0)</f>
        <v>4.895499503000531</v>
      </c>
      <c r="AA52" s="48">
        <f>SUM(AA49:AA51)</f>
        <v>132456882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129899782</v>
      </c>
      <c r="D54" s="54">
        <f>+D52-D53</f>
        <v>0</v>
      </c>
      <c r="E54" s="55">
        <f t="shared" si="4"/>
        <v>132967477</v>
      </c>
      <c r="F54" s="56">
        <f t="shared" si="4"/>
        <v>132456882</v>
      </c>
      <c r="G54" s="56">
        <f t="shared" si="4"/>
        <v>55870442</v>
      </c>
      <c r="H54" s="56">
        <f t="shared" si="4"/>
        <v>194106</v>
      </c>
      <c r="I54" s="56">
        <f t="shared" si="4"/>
        <v>150574</v>
      </c>
      <c r="J54" s="56">
        <f t="shared" si="4"/>
        <v>56215122</v>
      </c>
      <c r="K54" s="56">
        <f t="shared" si="4"/>
        <v>607149</v>
      </c>
      <c r="L54" s="56">
        <f t="shared" si="4"/>
        <v>1521070</v>
      </c>
      <c r="M54" s="56">
        <f t="shared" si="4"/>
        <v>45055423</v>
      </c>
      <c r="N54" s="56">
        <f t="shared" si="4"/>
        <v>47183642</v>
      </c>
      <c r="O54" s="56">
        <f t="shared" si="4"/>
        <v>137194</v>
      </c>
      <c r="P54" s="56">
        <f t="shared" si="4"/>
        <v>254430</v>
      </c>
      <c r="Q54" s="56">
        <f t="shared" si="4"/>
        <v>33657033</v>
      </c>
      <c r="R54" s="56">
        <f t="shared" si="4"/>
        <v>34048657</v>
      </c>
      <c r="S54" s="56">
        <f t="shared" si="4"/>
        <v>158554</v>
      </c>
      <c r="T54" s="56">
        <f t="shared" si="4"/>
        <v>640697</v>
      </c>
      <c r="U54" s="56">
        <f t="shared" si="4"/>
        <v>694636</v>
      </c>
      <c r="V54" s="56">
        <f t="shared" si="4"/>
        <v>1493887</v>
      </c>
      <c r="W54" s="56">
        <f t="shared" si="4"/>
        <v>138941308</v>
      </c>
      <c r="X54" s="56">
        <f t="shared" si="4"/>
        <v>132456882</v>
      </c>
      <c r="Y54" s="56">
        <f t="shared" si="4"/>
        <v>6484426</v>
      </c>
      <c r="Z54" s="57">
        <f>+IF(X54&lt;&gt;0,+(Y54/X54)*100,0)</f>
        <v>4.895499503000531</v>
      </c>
      <c r="AA54" s="54">
        <f>+AA52-AA53</f>
        <v>132456882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129899782</v>
      </c>
      <c r="D57" s="48">
        <f>SUM(D54:D56)</f>
        <v>0</v>
      </c>
      <c r="E57" s="49">
        <f t="shared" si="5"/>
        <v>132967477</v>
      </c>
      <c r="F57" s="50">
        <f t="shared" si="5"/>
        <v>132456882</v>
      </c>
      <c r="G57" s="50">
        <f t="shared" si="5"/>
        <v>55870442</v>
      </c>
      <c r="H57" s="50">
        <f t="shared" si="5"/>
        <v>194106</v>
      </c>
      <c r="I57" s="50">
        <f t="shared" si="5"/>
        <v>150574</v>
      </c>
      <c r="J57" s="50">
        <f t="shared" si="5"/>
        <v>56215122</v>
      </c>
      <c r="K57" s="50">
        <f t="shared" si="5"/>
        <v>607149</v>
      </c>
      <c r="L57" s="50">
        <f t="shared" si="5"/>
        <v>1521070</v>
      </c>
      <c r="M57" s="50">
        <f t="shared" si="5"/>
        <v>45055423</v>
      </c>
      <c r="N57" s="50">
        <f t="shared" si="5"/>
        <v>47183642</v>
      </c>
      <c r="O57" s="50">
        <f t="shared" si="5"/>
        <v>137194</v>
      </c>
      <c r="P57" s="50">
        <f t="shared" si="5"/>
        <v>254430</v>
      </c>
      <c r="Q57" s="50">
        <f t="shared" si="5"/>
        <v>33657033</v>
      </c>
      <c r="R57" s="50">
        <f t="shared" si="5"/>
        <v>34048657</v>
      </c>
      <c r="S57" s="50">
        <f t="shared" si="5"/>
        <v>158554</v>
      </c>
      <c r="T57" s="50">
        <f t="shared" si="5"/>
        <v>640697</v>
      </c>
      <c r="U57" s="50">
        <f t="shared" si="5"/>
        <v>694636</v>
      </c>
      <c r="V57" s="50">
        <f t="shared" si="5"/>
        <v>1493887</v>
      </c>
      <c r="W57" s="50">
        <f t="shared" si="5"/>
        <v>138941308</v>
      </c>
      <c r="X57" s="50">
        <f t="shared" si="5"/>
        <v>132456882</v>
      </c>
      <c r="Y57" s="50">
        <f t="shared" si="5"/>
        <v>6484426</v>
      </c>
      <c r="Z57" s="51">
        <f>+IF(X57&lt;&gt;0,+(Y57/X57)*100,0)</f>
        <v>4.895499503000531</v>
      </c>
      <c r="AA57" s="48">
        <f>SUM(AA54:AA56)</f>
        <v>132456882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129899782</v>
      </c>
      <c r="D60" s="65">
        <f>SUM(D57:D59)</f>
        <v>0</v>
      </c>
      <c r="E60" s="66">
        <f t="shared" si="6"/>
        <v>132967477</v>
      </c>
      <c r="F60" s="67">
        <f t="shared" si="6"/>
        <v>132456882</v>
      </c>
      <c r="G60" s="67">
        <f t="shared" si="6"/>
        <v>55870442</v>
      </c>
      <c r="H60" s="67">
        <f t="shared" si="6"/>
        <v>194106</v>
      </c>
      <c r="I60" s="67">
        <f t="shared" si="6"/>
        <v>150574</v>
      </c>
      <c r="J60" s="67">
        <f t="shared" si="6"/>
        <v>56215122</v>
      </c>
      <c r="K60" s="67">
        <f t="shared" si="6"/>
        <v>607149</v>
      </c>
      <c r="L60" s="67">
        <f t="shared" si="6"/>
        <v>1521070</v>
      </c>
      <c r="M60" s="67">
        <f t="shared" si="6"/>
        <v>45055423</v>
      </c>
      <c r="N60" s="67">
        <f t="shared" si="6"/>
        <v>47183642</v>
      </c>
      <c r="O60" s="67">
        <f t="shared" si="6"/>
        <v>137194</v>
      </c>
      <c r="P60" s="67">
        <f t="shared" si="6"/>
        <v>254430</v>
      </c>
      <c r="Q60" s="67">
        <f t="shared" si="6"/>
        <v>33657033</v>
      </c>
      <c r="R60" s="67">
        <f t="shared" si="6"/>
        <v>34048657</v>
      </c>
      <c r="S60" s="67">
        <f t="shared" si="6"/>
        <v>158554</v>
      </c>
      <c r="T60" s="67">
        <f t="shared" si="6"/>
        <v>640697</v>
      </c>
      <c r="U60" s="67">
        <f t="shared" si="6"/>
        <v>694636</v>
      </c>
      <c r="V60" s="67">
        <f t="shared" si="6"/>
        <v>1493887</v>
      </c>
      <c r="W60" s="67">
        <f t="shared" si="6"/>
        <v>138941308</v>
      </c>
      <c r="X60" s="67">
        <f t="shared" si="6"/>
        <v>132456882</v>
      </c>
      <c r="Y60" s="67">
        <f t="shared" si="6"/>
        <v>6484426</v>
      </c>
      <c r="Z60" s="68">
        <f>+IF(X60&lt;&gt;0,+(Y60/X60)*100,0)</f>
        <v>4.895499503000531</v>
      </c>
      <c r="AA60" s="65">
        <f>SUM(AA57:AA59)</f>
        <v>132456882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4906660</v>
      </c>
      <c r="D8" s="20"/>
      <c r="E8" s="21">
        <v>5100263</v>
      </c>
      <c r="F8" s="22">
        <v>5111192</v>
      </c>
      <c r="G8" s="22">
        <v>354911</v>
      </c>
      <c r="H8" s="22">
        <v>354101</v>
      </c>
      <c r="I8" s="22">
        <v>354161</v>
      </c>
      <c r="J8" s="22">
        <v>1063173</v>
      </c>
      <c r="K8" s="22">
        <v>354161</v>
      </c>
      <c r="L8" s="22">
        <v>356088</v>
      </c>
      <c r="M8" s="22">
        <v>354016</v>
      </c>
      <c r="N8" s="22">
        <v>1064265</v>
      </c>
      <c r="O8" s="22">
        <v>354089</v>
      </c>
      <c r="P8" s="22">
        <v>354089</v>
      </c>
      <c r="Q8" s="22">
        <v>355798</v>
      </c>
      <c r="R8" s="22">
        <v>1063976</v>
      </c>
      <c r="S8" s="22">
        <v>326890</v>
      </c>
      <c r="T8" s="22">
        <v>376956</v>
      </c>
      <c r="U8" s="22">
        <v>413163</v>
      </c>
      <c r="V8" s="22">
        <v>1117009</v>
      </c>
      <c r="W8" s="22">
        <v>4308423</v>
      </c>
      <c r="X8" s="22">
        <v>5111192</v>
      </c>
      <c r="Y8" s="22">
        <v>-802769</v>
      </c>
      <c r="Z8" s="23">
        <v>-15.706101433872959</v>
      </c>
      <c r="AA8" s="20">
        <v>5111192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4906660</v>
      </c>
      <c r="D33" s="29">
        <f t="shared" ref="D33:Y33" si="0">SUM(D6:D32)</f>
        <v>0</v>
      </c>
      <c r="E33" s="30">
        <f t="shared" si="0"/>
        <v>5100263</v>
      </c>
      <c r="F33" s="31">
        <f t="shared" si="0"/>
        <v>5111192</v>
      </c>
      <c r="G33" s="31">
        <f t="shared" si="0"/>
        <v>354911</v>
      </c>
      <c r="H33" s="31">
        <f t="shared" si="0"/>
        <v>354101</v>
      </c>
      <c r="I33" s="31">
        <f t="shared" si="0"/>
        <v>354161</v>
      </c>
      <c r="J33" s="31">
        <f t="shared" si="0"/>
        <v>1063173</v>
      </c>
      <c r="K33" s="31">
        <f t="shared" si="0"/>
        <v>354161</v>
      </c>
      <c r="L33" s="31">
        <f t="shared" si="0"/>
        <v>356088</v>
      </c>
      <c r="M33" s="31">
        <f t="shared" si="0"/>
        <v>354016</v>
      </c>
      <c r="N33" s="31">
        <f t="shared" si="0"/>
        <v>1064265</v>
      </c>
      <c r="O33" s="31">
        <f t="shared" si="0"/>
        <v>354089</v>
      </c>
      <c r="P33" s="31">
        <f t="shared" si="0"/>
        <v>354089</v>
      </c>
      <c r="Q33" s="31">
        <f t="shared" si="0"/>
        <v>355798</v>
      </c>
      <c r="R33" s="31">
        <f t="shared" si="0"/>
        <v>1063976</v>
      </c>
      <c r="S33" s="31">
        <f t="shared" si="0"/>
        <v>326890</v>
      </c>
      <c r="T33" s="31">
        <f t="shared" si="0"/>
        <v>376956</v>
      </c>
      <c r="U33" s="31">
        <f t="shared" si="0"/>
        <v>413163</v>
      </c>
      <c r="V33" s="31">
        <f t="shared" si="0"/>
        <v>1117009</v>
      </c>
      <c r="W33" s="31">
        <f t="shared" si="0"/>
        <v>4308423</v>
      </c>
      <c r="X33" s="31">
        <f t="shared" si="0"/>
        <v>5111192</v>
      </c>
      <c r="Y33" s="31">
        <f t="shared" si="0"/>
        <v>-802769</v>
      </c>
      <c r="Z33" s="32">
        <f>+IF(X33&lt;&gt;0,+(Y33/X33)*100,0)</f>
        <v>-15.706101433872959</v>
      </c>
      <c r="AA33" s="29">
        <f>SUM(AA6:AA32)</f>
        <v>5111192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20762549</v>
      </c>
      <c r="D35" s="20"/>
      <c r="E35" s="21">
        <v>23286477</v>
      </c>
      <c r="F35" s="22">
        <v>23717029</v>
      </c>
      <c r="G35" s="22"/>
      <c r="H35" s="22"/>
      <c r="I35" s="22">
        <v>1709630</v>
      </c>
      <c r="J35" s="22">
        <v>1709630</v>
      </c>
      <c r="K35" s="22">
        <v>4882760</v>
      </c>
      <c r="L35" s="22">
        <v>1716170</v>
      </c>
      <c r="M35" s="22">
        <v>2554108</v>
      </c>
      <c r="N35" s="22">
        <v>9153038</v>
      </c>
      <c r="O35" s="22">
        <v>1617546</v>
      </c>
      <c r="P35" s="22">
        <v>1345124</v>
      </c>
      <c r="Q35" s="22">
        <v>1369203</v>
      </c>
      <c r="R35" s="22">
        <v>4331873</v>
      </c>
      <c r="S35" s="22">
        <v>1528146</v>
      </c>
      <c r="T35" s="22">
        <v>1809791</v>
      </c>
      <c r="U35" s="22">
        <v>1719330</v>
      </c>
      <c r="V35" s="22">
        <v>5057267</v>
      </c>
      <c r="W35" s="22">
        <v>20251808</v>
      </c>
      <c r="X35" s="22">
        <v>23717029</v>
      </c>
      <c r="Y35" s="22">
        <v>-3465221</v>
      </c>
      <c r="Z35" s="23">
        <v>-14.610687535947273</v>
      </c>
      <c r="AA35" s="20">
        <v>23717029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24583770</v>
      </c>
      <c r="F39" s="22">
        <v>24583770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24583770</v>
      </c>
      <c r="Y39" s="22">
        <v>-24583770</v>
      </c>
      <c r="Z39" s="23">
        <v>-100</v>
      </c>
      <c r="AA39" s="20">
        <v>24583770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9587494</v>
      </c>
      <c r="D42" s="20"/>
      <c r="E42" s="21">
        <v>5000000</v>
      </c>
      <c r="F42" s="22">
        <v>7000000</v>
      </c>
      <c r="G42" s="22">
        <v>17100</v>
      </c>
      <c r="H42" s="22">
        <v>385</v>
      </c>
      <c r="I42" s="22"/>
      <c r="J42" s="22">
        <v>17485</v>
      </c>
      <c r="K42" s="22"/>
      <c r="L42" s="22"/>
      <c r="M42" s="22"/>
      <c r="N42" s="22"/>
      <c r="O42" s="22"/>
      <c r="P42" s="22"/>
      <c r="Q42" s="22">
        <v>1165674</v>
      </c>
      <c r="R42" s="22">
        <v>1165674</v>
      </c>
      <c r="S42" s="22">
        <v>2053525</v>
      </c>
      <c r="T42" s="22">
        <v>4996</v>
      </c>
      <c r="U42" s="22">
        <v>1203285</v>
      </c>
      <c r="V42" s="22">
        <v>3261806</v>
      </c>
      <c r="W42" s="22">
        <v>4444965</v>
      </c>
      <c r="X42" s="22">
        <v>7000000</v>
      </c>
      <c r="Y42" s="22">
        <v>-2555035</v>
      </c>
      <c r="Z42" s="23">
        <v>-36.500500000000002</v>
      </c>
      <c r="AA42" s="20">
        <v>7000000</v>
      </c>
    </row>
    <row r="43" spans="1:27" x14ac:dyDescent="0.25">
      <c r="A43" s="19" t="s">
        <v>68</v>
      </c>
      <c r="B43" s="15" t="s">
        <v>32</v>
      </c>
      <c r="C43" s="20">
        <v>20</v>
      </c>
      <c r="D43" s="20"/>
      <c r="E43" s="21">
        <v>5000000</v>
      </c>
      <c r="F43" s="22">
        <v>7000000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7000000</v>
      </c>
      <c r="Y43" s="22">
        <v>-7000000</v>
      </c>
      <c r="Z43" s="23">
        <v>-100</v>
      </c>
      <c r="AA43" s="20">
        <v>7000000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183840</v>
      </c>
      <c r="D45" s="20"/>
      <c r="E45" s="21">
        <v>232849</v>
      </c>
      <c r="F45" s="22">
        <v>232849</v>
      </c>
      <c r="G45" s="22"/>
      <c r="H45" s="22"/>
      <c r="I45" s="22">
        <v>16409</v>
      </c>
      <c r="J45" s="22">
        <v>16409</v>
      </c>
      <c r="K45" s="22">
        <v>43126</v>
      </c>
      <c r="L45" s="22">
        <v>15174</v>
      </c>
      <c r="M45" s="22">
        <v>23556</v>
      </c>
      <c r="N45" s="22">
        <v>81856</v>
      </c>
      <c r="O45" s="22">
        <v>14284</v>
      </c>
      <c r="P45" s="22">
        <v>12930</v>
      </c>
      <c r="Q45" s="22">
        <v>11790</v>
      </c>
      <c r="R45" s="22">
        <v>39004</v>
      </c>
      <c r="S45" s="22">
        <v>13319</v>
      </c>
      <c r="T45" s="22">
        <v>16196</v>
      </c>
      <c r="U45" s="22">
        <v>15326</v>
      </c>
      <c r="V45" s="22">
        <v>44841</v>
      </c>
      <c r="W45" s="22">
        <v>182110</v>
      </c>
      <c r="X45" s="22">
        <v>232849</v>
      </c>
      <c r="Y45" s="22">
        <v>-50739</v>
      </c>
      <c r="Z45" s="23">
        <v>-21.790516600887269</v>
      </c>
      <c r="AA45" s="20">
        <v>232849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30533903</v>
      </c>
      <c r="D48" s="29">
        <f t="shared" ref="D48:Y48" si="1">SUM(D35:D47)</f>
        <v>0</v>
      </c>
      <c r="E48" s="30">
        <f t="shared" si="1"/>
        <v>58103096</v>
      </c>
      <c r="F48" s="31">
        <f t="shared" si="1"/>
        <v>62533648</v>
      </c>
      <c r="G48" s="31">
        <f t="shared" si="1"/>
        <v>17100</v>
      </c>
      <c r="H48" s="31">
        <f t="shared" si="1"/>
        <v>385</v>
      </c>
      <c r="I48" s="31">
        <f t="shared" si="1"/>
        <v>1726039</v>
      </c>
      <c r="J48" s="31">
        <f t="shared" si="1"/>
        <v>1743524</v>
      </c>
      <c r="K48" s="31">
        <f t="shared" si="1"/>
        <v>4925886</v>
      </c>
      <c r="L48" s="31">
        <f t="shared" si="1"/>
        <v>1731344</v>
      </c>
      <c r="M48" s="31">
        <f t="shared" si="1"/>
        <v>2577664</v>
      </c>
      <c r="N48" s="31">
        <f t="shared" si="1"/>
        <v>9234894</v>
      </c>
      <c r="O48" s="31">
        <f t="shared" si="1"/>
        <v>1631830</v>
      </c>
      <c r="P48" s="31">
        <f t="shared" si="1"/>
        <v>1358054</v>
      </c>
      <c r="Q48" s="31">
        <f t="shared" si="1"/>
        <v>2546667</v>
      </c>
      <c r="R48" s="31">
        <f t="shared" si="1"/>
        <v>5536551</v>
      </c>
      <c r="S48" s="31">
        <f t="shared" si="1"/>
        <v>3594990</v>
      </c>
      <c r="T48" s="31">
        <f t="shared" si="1"/>
        <v>1830983</v>
      </c>
      <c r="U48" s="31">
        <f t="shared" si="1"/>
        <v>2937941</v>
      </c>
      <c r="V48" s="31">
        <f t="shared" si="1"/>
        <v>8363914</v>
      </c>
      <c r="W48" s="31">
        <f t="shared" si="1"/>
        <v>24878883</v>
      </c>
      <c r="X48" s="31">
        <f t="shared" si="1"/>
        <v>62533648</v>
      </c>
      <c r="Y48" s="31">
        <f t="shared" si="1"/>
        <v>-37654765</v>
      </c>
      <c r="Z48" s="32">
        <f>+IF(X48&lt;&gt;0,+(Y48/X48)*100,0)</f>
        <v>-60.215206059943917</v>
      </c>
      <c r="AA48" s="29">
        <f>SUM(AA35:AA47)</f>
        <v>62533648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-25627243</v>
      </c>
      <c r="D49" s="39">
        <f t="shared" si="2"/>
        <v>0</v>
      </c>
      <c r="E49" s="40">
        <f t="shared" si="2"/>
        <v>-53002833</v>
      </c>
      <c r="F49" s="41">
        <f t="shared" si="2"/>
        <v>-57422456</v>
      </c>
      <c r="G49" s="41">
        <f t="shared" si="2"/>
        <v>337811</v>
      </c>
      <c r="H49" s="41">
        <f t="shared" si="2"/>
        <v>353716</v>
      </c>
      <c r="I49" s="41">
        <f t="shared" si="2"/>
        <v>-1371878</v>
      </c>
      <c r="J49" s="41">
        <f t="shared" si="2"/>
        <v>-680351</v>
      </c>
      <c r="K49" s="41">
        <f t="shared" si="2"/>
        <v>-4571725</v>
      </c>
      <c r="L49" s="41">
        <f t="shared" si="2"/>
        <v>-1375256</v>
      </c>
      <c r="M49" s="41">
        <f t="shared" si="2"/>
        <v>-2223648</v>
      </c>
      <c r="N49" s="41">
        <f t="shared" si="2"/>
        <v>-8170629</v>
      </c>
      <c r="O49" s="41">
        <f t="shared" si="2"/>
        <v>-1277741</v>
      </c>
      <c r="P49" s="41">
        <f t="shared" si="2"/>
        <v>-1003965</v>
      </c>
      <c r="Q49" s="41">
        <f t="shared" si="2"/>
        <v>-2190869</v>
      </c>
      <c r="R49" s="41">
        <f t="shared" si="2"/>
        <v>-4472575</v>
      </c>
      <c r="S49" s="41">
        <f t="shared" si="2"/>
        <v>-3268100</v>
      </c>
      <c r="T49" s="41">
        <f t="shared" si="2"/>
        <v>-1454027</v>
      </c>
      <c r="U49" s="41">
        <f t="shared" si="2"/>
        <v>-2524778</v>
      </c>
      <c r="V49" s="41">
        <f t="shared" si="2"/>
        <v>-7246905</v>
      </c>
      <c r="W49" s="41">
        <f t="shared" si="2"/>
        <v>-20570460</v>
      </c>
      <c r="X49" s="41">
        <f t="shared" si="2"/>
        <v>-57422456</v>
      </c>
      <c r="Y49" s="41">
        <f t="shared" si="2"/>
        <v>36851996</v>
      </c>
      <c r="Z49" s="42">
        <f>+IF(X49&lt;&gt;0,+(Y49/X49)*100,0)</f>
        <v>-64.176976338316152</v>
      </c>
      <c r="AA49" s="39">
        <f>+AA33-AA48</f>
        <v>-57422456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-25627243</v>
      </c>
      <c r="D52" s="48">
        <f t="shared" si="3"/>
        <v>0</v>
      </c>
      <c r="E52" s="49">
        <f t="shared" si="3"/>
        <v>-53002833</v>
      </c>
      <c r="F52" s="50">
        <f t="shared" si="3"/>
        <v>-57422456</v>
      </c>
      <c r="G52" s="50">
        <f t="shared" si="3"/>
        <v>337811</v>
      </c>
      <c r="H52" s="50">
        <f t="shared" si="3"/>
        <v>353716</v>
      </c>
      <c r="I52" s="50">
        <f t="shared" si="3"/>
        <v>-1371878</v>
      </c>
      <c r="J52" s="50">
        <f t="shared" si="3"/>
        <v>-680351</v>
      </c>
      <c r="K52" s="50">
        <f t="shared" si="3"/>
        <v>-4571725</v>
      </c>
      <c r="L52" s="50">
        <f t="shared" si="3"/>
        <v>-1375256</v>
      </c>
      <c r="M52" s="50">
        <f t="shared" si="3"/>
        <v>-2223648</v>
      </c>
      <c r="N52" s="50">
        <f t="shared" si="3"/>
        <v>-8170629</v>
      </c>
      <c r="O52" s="50">
        <f t="shared" si="3"/>
        <v>-1277741</v>
      </c>
      <c r="P52" s="50">
        <f t="shared" si="3"/>
        <v>-1003965</v>
      </c>
      <c r="Q52" s="50">
        <f t="shared" si="3"/>
        <v>-2190869</v>
      </c>
      <c r="R52" s="50">
        <f t="shared" si="3"/>
        <v>-4472575</v>
      </c>
      <c r="S52" s="50">
        <f t="shared" si="3"/>
        <v>-3268100</v>
      </c>
      <c r="T52" s="50">
        <f t="shared" si="3"/>
        <v>-1454027</v>
      </c>
      <c r="U52" s="50">
        <f t="shared" si="3"/>
        <v>-2524778</v>
      </c>
      <c r="V52" s="50">
        <f t="shared" si="3"/>
        <v>-7246905</v>
      </c>
      <c r="W52" s="50">
        <f t="shared" si="3"/>
        <v>-20570460</v>
      </c>
      <c r="X52" s="50">
        <f t="shared" si="3"/>
        <v>-57422456</v>
      </c>
      <c r="Y52" s="50">
        <f t="shared" si="3"/>
        <v>36851996</v>
      </c>
      <c r="Z52" s="51">
        <f>+IF(X52&lt;&gt;0,+(Y52/X52)*100,0)</f>
        <v>-64.176976338316152</v>
      </c>
      <c r="AA52" s="48">
        <f>SUM(AA49:AA51)</f>
        <v>-57422456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-25627243</v>
      </c>
      <c r="D54" s="54">
        <f>+D52-D53</f>
        <v>0</v>
      </c>
      <c r="E54" s="55">
        <f t="shared" si="4"/>
        <v>-53002833</v>
      </c>
      <c r="F54" s="56">
        <f t="shared" si="4"/>
        <v>-57422456</v>
      </c>
      <c r="G54" s="56">
        <f t="shared" si="4"/>
        <v>337811</v>
      </c>
      <c r="H54" s="56">
        <f t="shared" si="4"/>
        <v>353716</v>
      </c>
      <c r="I54" s="56">
        <f t="shared" si="4"/>
        <v>-1371878</v>
      </c>
      <c r="J54" s="56">
        <f t="shared" si="4"/>
        <v>-680351</v>
      </c>
      <c r="K54" s="56">
        <f t="shared" si="4"/>
        <v>-4571725</v>
      </c>
      <c r="L54" s="56">
        <f t="shared" si="4"/>
        <v>-1375256</v>
      </c>
      <c r="M54" s="56">
        <f t="shared" si="4"/>
        <v>-2223648</v>
      </c>
      <c r="N54" s="56">
        <f t="shared" si="4"/>
        <v>-8170629</v>
      </c>
      <c r="O54" s="56">
        <f t="shared" si="4"/>
        <v>-1277741</v>
      </c>
      <c r="P54" s="56">
        <f t="shared" si="4"/>
        <v>-1003965</v>
      </c>
      <c r="Q54" s="56">
        <f t="shared" si="4"/>
        <v>-2190869</v>
      </c>
      <c r="R54" s="56">
        <f t="shared" si="4"/>
        <v>-4472575</v>
      </c>
      <c r="S54" s="56">
        <f t="shared" si="4"/>
        <v>-3268100</v>
      </c>
      <c r="T54" s="56">
        <f t="shared" si="4"/>
        <v>-1454027</v>
      </c>
      <c r="U54" s="56">
        <f t="shared" si="4"/>
        <v>-2524778</v>
      </c>
      <c r="V54" s="56">
        <f t="shared" si="4"/>
        <v>-7246905</v>
      </c>
      <c r="W54" s="56">
        <f t="shared" si="4"/>
        <v>-20570460</v>
      </c>
      <c r="X54" s="56">
        <f t="shared" si="4"/>
        <v>-57422456</v>
      </c>
      <c r="Y54" s="56">
        <f t="shared" si="4"/>
        <v>36851996</v>
      </c>
      <c r="Z54" s="57">
        <f>+IF(X54&lt;&gt;0,+(Y54/X54)*100,0)</f>
        <v>-64.176976338316152</v>
      </c>
      <c r="AA54" s="54">
        <f>+AA52-AA53</f>
        <v>-57422456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-25627243</v>
      </c>
      <c r="D57" s="48">
        <f>SUM(D54:D56)</f>
        <v>0</v>
      </c>
      <c r="E57" s="49">
        <f t="shared" si="5"/>
        <v>-53002833</v>
      </c>
      <c r="F57" s="50">
        <f t="shared" si="5"/>
        <v>-57422456</v>
      </c>
      <c r="G57" s="50">
        <f t="shared" si="5"/>
        <v>337811</v>
      </c>
      <c r="H57" s="50">
        <f t="shared" si="5"/>
        <v>353716</v>
      </c>
      <c r="I57" s="50">
        <f t="shared" si="5"/>
        <v>-1371878</v>
      </c>
      <c r="J57" s="50">
        <f t="shared" si="5"/>
        <v>-680351</v>
      </c>
      <c r="K57" s="50">
        <f t="shared" si="5"/>
        <v>-4571725</v>
      </c>
      <c r="L57" s="50">
        <f t="shared" si="5"/>
        <v>-1375256</v>
      </c>
      <c r="M57" s="50">
        <f t="shared" si="5"/>
        <v>-2223648</v>
      </c>
      <c r="N57" s="50">
        <f t="shared" si="5"/>
        <v>-8170629</v>
      </c>
      <c r="O57" s="50">
        <f t="shared" si="5"/>
        <v>-1277741</v>
      </c>
      <c r="P57" s="50">
        <f t="shared" si="5"/>
        <v>-1003965</v>
      </c>
      <c r="Q57" s="50">
        <f t="shared" si="5"/>
        <v>-2190869</v>
      </c>
      <c r="R57" s="50">
        <f t="shared" si="5"/>
        <v>-4472575</v>
      </c>
      <c r="S57" s="50">
        <f t="shared" si="5"/>
        <v>-3268100</v>
      </c>
      <c r="T57" s="50">
        <f t="shared" si="5"/>
        <v>-1454027</v>
      </c>
      <c r="U57" s="50">
        <f t="shared" si="5"/>
        <v>-2524778</v>
      </c>
      <c r="V57" s="50">
        <f t="shared" si="5"/>
        <v>-7246905</v>
      </c>
      <c r="W57" s="50">
        <f t="shared" si="5"/>
        <v>-20570460</v>
      </c>
      <c r="X57" s="50">
        <f t="shared" si="5"/>
        <v>-57422456</v>
      </c>
      <c r="Y57" s="50">
        <f t="shared" si="5"/>
        <v>36851996</v>
      </c>
      <c r="Z57" s="51">
        <f>+IF(X57&lt;&gt;0,+(Y57/X57)*100,0)</f>
        <v>-64.176976338316152</v>
      </c>
      <c r="AA57" s="48">
        <f>SUM(AA54:AA56)</f>
        <v>-57422456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-25627243</v>
      </c>
      <c r="D60" s="65">
        <f>SUM(D57:D59)</f>
        <v>0</v>
      </c>
      <c r="E60" s="66">
        <f t="shared" si="6"/>
        <v>-53002833</v>
      </c>
      <c r="F60" s="67">
        <f t="shared" si="6"/>
        <v>-57422456</v>
      </c>
      <c r="G60" s="67">
        <f t="shared" si="6"/>
        <v>337811</v>
      </c>
      <c r="H60" s="67">
        <f t="shared" si="6"/>
        <v>353716</v>
      </c>
      <c r="I60" s="67">
        <f t="shared" si="6"/>
        <v>-1371878</v>
      </c>
      <c r="J60" s="67">
        <f t="shared" si="6"/>
        <v>-680351</v>
      </c>
      <c r="K60" s="67">
        <f t="shared" si="6"/>
        <v>-4571725</v>
      </c>
      <c r="L60" s="67">
        <f t="shared" si="6"/>
        <v>-1375256</v>
      </c>
      <c r="M60" s="67">
        <f t="shared" si="6"/>
        <v>-2223648</v>
      </c>
      <c r="N60" s="67">
        <f t="shared" si="6"/>
        <v>-8170629</v>
      </c>
      <c r="O60" s="67">
        <f t="shared" si="6"/>
        <v>-1277741</v>
      </c>
      <c r="P60" s="67">
        <f t="shared" si="6"/>
        <v>-1003965</v>
      </c>
      <c r="Q60" s="67">
        <f t="shared" si="6"/>
        <v>-2190869</v>
      </c>
      <c r="R60" s="67">
        <f t="shared" si="6"/>
        <v>-4472575</v>
      </c>
      <c r="S60" s="67">
        <f t="shared" si="6"/>
        <v>-3268100</v>
      </c>
      <c r="T60" s="67">
        <f t="shared" si="6"/>
        <v>-1454027</v>
      </c>
      <c r="U60" s="67">
        <f t="shared" si="6"/>
        <v>-2524778</v>
      </c>
      <c r="V60" s="67">
        <f t="shared" si="6"/>
        <v>-7246905</v>
      </c>
      <c r="W60" s="67">
        <f t="shared" si="6"/>
        <v>-20570460</v>
      </c>
      <c r="X60" s="67">
        <f t="shared" si="6"/>
        <v>-57422456</v>
      </c>
      <c r="Y60" s="67">
        <f t="shared" si="6"/>
        <v>36851996</v>
      </c>
      <c r="Z60" s="68">
        <f>+IF(X60&lt;&gt;0,+(Y60/X60)*100,0)</f>
        <v>-64.176976338316152</v>
      </c>
      <c r="AA60" s="65">
        <f>SUM(AA57:AA59)</f>
        <v>-57422456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25879733</v>
      </c>
      <c r="D8" s="20"/>
      <c r="E8" s="21">
        <v>25627417</v>
      </c>
      <c r="F8" s="22">
        <v>35627417</v>
      </c>
      <c r="G8" s="22">
        <v>1674310</v>
      </c>
      <c r="H8" s="22">
        <v>1951551</v>
      </c>
      <c r="I8" s="22">
        <v>2185320</v>
      </c>
      <c r="J8" s="22">
        <v>5811181</v>
      </c>
      <c r="K8" s="22">
        <v>2694842</v>
      </c>
      <c r="L8" s="22">
        <v>2419697</v>
      </c>
      <c r="M8" s="22">
        <v>1841869</v>
      </c>
      <c r="N8" s="22">
        <v>6956408</v>
      </c>
      <c r="O8" s="22">
        <v>2423486</v>
      </c>
      <c r="P8" s="22">
        <v>2141276</v>
      </c>
      <c r="Q8" s="22">
        <v>2012913</v>
      </c>
      <c r="R8" s="22">
        <v>6577675</v>
      </c>
      <c r="S8" s="22">
        <v>2869776</v>
      </c>
      <c r="T8" s="22">
        <v>1089334</v>
      </c>
      <c r="U8" s="22">
        <v>2586450</v>
      </c>
      <c r="V8" s="22">
        <v>6545560</v>
      </c>
      <c r="W8" s="22">
        <v>25890824</v>
      </c>
      <c r="X8" s="22">
        <v>35627417</v>
      </c>
      <c r="Y8" s="22">
        <v>-9736593</v>
      </c>
      <c r="Z8" s="23">
        <v>-27.328933220165808</v>
      </c>
      <c r="AA8" s="20">
        <v>35627417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2365880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2099196</v>
      </c>
      <c r="D20" s="20"/>
      <c r="E20" s="21">
        <v>18758</v>
      </c>
      <c r="F20" s="22">
        <v>189680</v>
      </c>
      <c r="G20" s="22"/>
      <c r="H20" s="22">
        <v>72151</v>
      </c>
      <c r="I20" s="22"/>
      <c r="J20" s="22">
        <v>72151</v>
      </c>
      <c r="K20" s="22"/>
      <c r="L20" s="22">
        <v>83148</v>
      </c>
      <c r="M20" s="22"/>
      <c r="N20" s="22">
        <v>83148</v>
      </c>
      <c r="O20" s="22"/>
      <c r="P20" s="22"/>
      <c r="Q20" s="22"/>
      <c r="R20" s="22"/>
      <c r="S20" s="22"/>
      <c r="T20" s="22"/>
      <c r="U20" s="22">
        <v>-126039</v>
      </c>
      <c r="V20" s="22">
        <v>-126039</v>
      </c>
      <c r="W20" s="22">
        <v>29260</v>
      </c>
      <c r="X20" s="22">
        <v>189680</v>
      </c>
      <c r="Y20" s="22">
        <v>-160420</v>
      </c>
      <c r="Z20" s="18">
        <v>-84.574019401096578</v>
      </c>
      <c r="AA20" s="20">
        <v>189680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211381247</v>
      </c>
      <c r="D26" s="20"/>
      <c r="E26" s="21">
        <v>218392010</v>
      </c>
      <c r="F26" s="22">
        <v>221484631</v>
      </c>
      <c r="G26" s="22"/>
      <c r="H26" s="22"/>
      <c r="I26" s="22"/>
      <c r="J26" s="22"/>
      <c r="K26" s="22">
        <v>1578797</v>
      </c>
      <c r="L26" s="22"/>
      <c r="M26" s="22">
        <v>170750771</v>
      </c>
      <c r="N26" s="22">
        <v>172329568</v>
      </c>
      <c r="O26" s="22"/>
      <c r="P26" s="22"/>
      <c r="Q26" s="22">
        <v>47641239</v>
      </c>
      <c r="R26" s="22">
        <v>47641239</v>
      </c>
      <c r="S26" s="22"/>
      <c r="T26" s="22"/>
      <c r="U26" s="22"/>
      <c r="V26" s="22"/>
      <c r="W26" s="22">
        <v>219970807</v>
      </c>
      <c r="X26" s="22">
        <v>221484631</v>
      </c>
      <c r="Y26" s="22">
        <v>-1513824</v>
      </c>
      <c r="Z26" s="23">
        <v>-0.68348941105534311</v>
      </c>
      <c r="AA26" s="20">
        <v>221484631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241726056</v>
      </c>
      <c r="D33" s="29">
        <f t="shared" ref="D33:Y33" si="0">SUM(D6:D32)</f>
        <v>0</v>
      </c>
      <c r="E33" s="30">
        <f t="shared" si="0"/>
        <v>244038185</v>
      </c>
      <c r="F33" s="31">
        <f t="shared" si="0"/>
        <v>257301728</v>
      </c>
      <c r="G33" s="31">
        <f t="shared" si="0"/>
        <v>1674310</v>
      </c>
      <c r="H33" s="31">
        <f t="shared" si="0"/>
        <v>2023702</v>
      </c>
      <c r="I33" s="31">
        <f t="shared" si="0"/>
        <v>2185320</v>
      </c>
      <c r="J33" s="31">
        <f t="shared" si="0"/>
        <v>5883332</v>
      </c>
      <c r="K33" s="31">
        <f t="shared" si="0"/>
        <v>4273639</v>
      </c>
      <c r="L33" s="31">
        <f t="shared" si="0"/>
        <v>2502845</v>
      </c>
      <c r="M33" s="31">
        <f t="shared" si="0"/>
        <v>172592640</v>
      </c>
      <c r="N33" s="31">
        <f t="shared" si="0"/>
        <v>179369124</v>
      </c>
      <c r="O33" s="31">
        <f t="shared" si="0"/>
        <v>2423486</v>
      </c>
      <c r="P33" s="31">
        <f t="shared" si="0"/>
        <v>2141276</v>
      </c>
      <c r="Q33" s="31">
        <f t="shared" si="0"/>
        <v>49654152</v>
      </c>
      <c r="R33" s="31">
        <f t="shared" si="0"/>
        <v>54218914</v>
      </c>
      <c r="S33" s="31">
        <f t="shared" si="0"/>
        <v>2869776</v>
      </c>
      <c r="T33" s="31">
        <f t="shared" si="0"/>
        <v>1089334</v>
      </c>
      <c r="U33" s="31">
        <f t="shared" si="0"/>
        <v>2460411</v>
      </c>
      <c r="V33" s="31">
        <f t="shared" si="0"/>
        <v>6419521</v>
      </c>
      <c r="W33" s="31">
        <f t="shared" si="0"/>
        <v>245890891</v>
      </c>
      <c r="X33" s="31">
        <f t="shared" si="0"/>
        <v>257301728</v>
      </c>
      <c r="Y33" s="31">
        <f t="shared" si="0"/>
        <v>-11410837</v>
      </c>
      <c r="Z33" s="32">
        <f>+IF(X33&lt;&gt;0,+(Y33/X33)*100,0)</f>
        <v>-4.4348077600162874</v>
      </c>
      <c r="AA33" s="29">
        <f>SUM(AA6:AA32)</f>
        <v>257301728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43054824</v>
      </c>
      <c r="D35" s="20"/>
      <c r="E35" s="21">
        <v>43273632</v>
      </c>
      <c r="F35" s="22">
        <v>17089611</v>
      </c>
      <c r="G35" s="22">
        <v>3633296</v>
      </c>
      <c r="H35" s="22">
        <v>3372402</v>
      </c>
      <c r="I35" s="22">
        <v>3812820</v>
      </c>
      <c r="J35" s="22">
        <v>10818518</v>
      </c>
      <c r="K35" s="22">
        <v>3500955</v>
      </c>
      <c r="L35" s="22">
        <v>3838307</v>
      </c>
      <c r="M35" s="22">
        <v>3553552</v>
      </c>
      <c r="N35" s="22">
        <v>10892814</v>
      </c>
      <c r="O35" s="22">
        <v>3824638</v>
      </c>
      <c r="P35" s="22">
        <v>3838524</v>
      </c>
      <c r="Q35" s="22">
        <v>3776543</v>
      </c>
      <c r="R35" s="22">
        <v>11439705</v>
      </c>
      <c r="S35" s="22">
        <v>3635012</v>
      </c>
      <c r="T35" s="22">
        <v>3729298</v>
      </c>
      <c r="U35" s="22">
        <v>4390152</v>
      </c>
      <c r="V35" s="22">
        <v>11754462</v>
      </c>
      <c r="W35" s="22">
        <v>44905499</v>
      </c>
      <c r="X35" s="22">
        <v>17089611</v>
      </c>
      <c r="Y35" s="22">
        <v>27815888</v>
      </c>
      <c r="Z35" s="23">
        <v>162.76489851056292</v>
      </c>
      <c r="AA35" s="20">
        <v>17089611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4022104</v>
      </c>
      <c r="D38" s="20"/>
      <c r="E38" s="21">
        <v>6473447</v>
      </c>
      <c r="F38" s="22">
        <v>6473447</v>
      </c>
      <c r="G38" s="22">
        <v>2500</v>
      </c>
      <c r="H38" s="22">
        <v>34141</v>
      </c>
      <c r="I38" s="22">
        <v>7125</v>
      </c>
      <c r="J38" s="22">
        <v>43766</v>
      </c>
      <c r="K38" s="22">
        <v>2734608</v>
      </c>
      <c r="L38" s="22">
        <v>919410</v>
      </c>
      <c r="M38" s="22"/>
      <c r="N38" s="22">
        <v>3654018</v>
      </c>
      <c r="O38" s="22">
        <v>15987</v>
      </c>
      <c r="P38" s="22">
        <v>222376</v>
      </c>
      <c r="Q38" s="22">
        <v>386337</v>
      </c>
      <c r="R38" s="22">
        <v>624700</v>
      </c>
      <c r="S38" s="22">
        <v>1084279</v>
      </c>
      <c r="T38" s="22">
        <v>1206382</v>
      </c>
      <c r="U38" s="22">
        <v>131437</v>
      </c>
      <c r="V38" s="22">
        <v>2422098</v>
      </c>
      <c r="W38" s="22">
        <v>6744582</v>
      </c>
      <c r="X38" s="22">
        <v>6473447</v>
      </c>
      <c r="Y38" s="22">
        <v>271135</v>
      </c>
      <c r="Z38" s="23">
        <v>4.1884177008014429</v>
      </c>
      <c r="AA38" s="20">
        <v>6473447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58130993</v>
      </c>
      <c r="D40" s="20"/>
      <c r="E40" s="21">
        <v>67786902</v>
      </c>
      <c r="F40" s="22">
        <v>81201049</v>
      </c>
      <c r="G40" s="22"/>
      <c r="H40" s="22">
        <v>11076291</v>
      </c>
      <c r="I40" s="22">
        <v>5538146</v>
      </c>
      <c r="J40" s="22">
        <v>16614437</v>
      </c>
      <c r="K40" s="22">
        <v>5538146</v>
      </c>
      <c r="L40" s="22">
        <v>5538146</v>
      </c>
      <c r="M40" s="22">
        <v>5538146</v>
      </c>
      <c r="N40" s="22">
        <v>16614438</v>
      </c>
      <c r="O40" s="22">
        <v>5538146</v>
      </c>
      <c r="P40" s="22">
        <v>5538146</v>
      </c>
      <c r="Q40" s="22">
        <v>5538146</v>
      </c>
      <c r="R40" s="22">
        <v>16614438</v>
      </c>
      <c r="S40" s="22">
        <v>5538146</v>
      </c>
      <c r="T40" s="22">
        <v>5538146</v>
      </c>
      <c r="U40" s="22">
        <v>5538146</v>
      </c>
      <c r="V40" s="22">
        <v>16614438</v>
      </c>
      <c r="W40" s="22">
        <v>66457751</v>
      </c>
      <c r="X40" s="22">
        <v>81201049</v>
      </c>
      <c r="Y40" s="22">
        <v>-14743298</v>
      </c>
      <c r="Z40" s="23">
        <v>-18.156536376765281</v>
      </c>
      <c r="AA40" s="20">
        <v>81201049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12232369</v>
      </c>
      <c r="D42" s="20"/>
      <c r="E42" s="21">
        <v>2879037</v>
      </c>
      <c r="F42" s="22">
        <v>4186460</v>
      </c>
      <c r="G42" s="22"/>
      <c r="H42" s="22"/>
      <c r="I42" s="22"/>
      <c r="J42" s="22"/>
      <c r="K42" s="22">
        <v>727348</v>
      </c>
      <c r="L42" s="22">
        <v>1399259</v>
      </c>
      <c r="M42" s="22"/>
      <c r="N42" s="22">
        <v>2126607</v>
      </c>
      <c r="O42" s="22">
        <v>394783</v>
      </c>
      <c r="P42" s="22"/>
      <c r="Q42" s="22"/>
      <c r="R42" s="22">
        <v>394783</v>
      </c>
      <c r="S42" s="22"/>
      <c r="T42" s="22">
        <v>1072313</v>
      </c>
      <c r="U42" s="22">
        <v>1351167</v>
      </c>
      <c r="V42" s="22">
        <v>2423480</v>
      </c>
      <c r="W42" s="22">
        <v>4944870</v>
      </c>
      <c r="X42" s="22">
        <v>4186460</v>
      </c>
      <c r="Y42" s="22">
        <v>758410</v>
      </c>
      <c r="Z42" s="23">
        <v>18.11578278545597</v>
      </c>
      <c r="AA42" s="20">
        <v>4186460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7737349</v>
      </c>
      <c r="D44" s="20"/>
      <c r="E44" s="21">
        <v>912139</v>
      </c>
      <c r="F44" s="22"/>
      <c r="G44" s="22">
        <v>19223</v>
      </c>
      <c r="H44" s="22">
        <v>1510</v>
      </c>
      <c r="I44" s="22">
        <v>1960</v>
      </c>
      <c r="J44" s="22">
        <v>22693</v>
      </c>
      <c r="K44" s="22"/>
      <c r="L44" s="22">
        <v>78166</v>
      </c>
      <c r="M44" s="22">
        <v>30790</v>
      </c>
      <c r="N44" s="22">
        <v>108956</v>
      </c>
      <c r="O44" s="22">
        <v>4538</v>
      </c>
      <c r="P44" s="22">
        <v>114365</v>
      </c>
      <c r="Q44" s="22"/>
      <c r="R44" s="22">
        <v>118903</v>
      </c>
      <c r="S44" s="22"/>
      <c r="T44" s="22"/>
      <c r="U44" s="22">
        <v>1589533</v>
      </c>
      <c r="V44" s="22">
        <v>1589533</v>
      </c>
      <c r="W44" s="22">
        <v>1840085</v>
      </c>
      <c r="X44" s="22"/>
      <c r="Y44" s="22">
        <v>1840085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91824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>
        <v>93438</v>
      </c>
      <c r="V45" s="22">
        <v>93438</v>
      </c>
      <c r="W45" s="22">
        <v>93438</v>
      </c>
      <c r="X45" s="22"/>
      <c r="Y45" s="22">
        <v>93438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125269463</v>
      </c>
      <c r="D48" s="29">
        <f t="shared" ref="D48:Y48" si="1">SUM(D35:D47)</f>
        <v>0</v>
      </c>
      <c r="E48" s="30">
        <f t="shared" si="1"/>
        <v>121325157</v>
      </c>
      <c r="F48" s="31">
        <f t="shared" si="1"/>
        <v>108950567</v>
      </c>
      <c r="G48" s="31">
        <f t="shared" si="1"/>
        <v>3655019</v>
      </c>
      <c r="H48" s="31">
        <f t="shared" si="1"/>
        <v>14484344</v>
      </c>
      <c r="I48" s="31">
        <f t="shared" si="1"/>
        <v>9360051</v>
      </c>
      <c r="J48" s="31">
        <f t="shared" si="1"/>
        <v>27499414</v>
      </c>
      <c r="K48" s="31">
        <f t="shared" si="1"/>
        <v>12501057</v>
      </c>
      <c r="L48" s="31">
        <f t="shared" si="1"/>
        <v>11773288</v>
      </c>
      <c r="M48" s="31">
        <f t="shared" si="1"/>
        <v>9122488</v>
      </c>
      <c r="N48" s="31">
        <f t="shared" si="1"/>
        <v>33396833</v>
      </c>
      <c r="O48" s="31">
        <f t="shared" si="1"/>
        <v>9778092</v>
      </c>
      <c r="P48" s="31">
        <f t="shared" si="1"/>
        <v>9713411</v>
      </c>
      <c r="Q48" s="31">
        <f t="shared" si="1"/>
        <v>9701026</v>
      </c>
      <c r="R48" s="31">
        <f t="shared" si="1"/>
        <v>29192529</v>
      </c>
      <c r="S48" s="31">
        <f t="shared" si="1"/>
        <v>10257437</v>
      </c>
      <c r="T48" s="31">
        <f t="shared" si="1"/>
        <v>11546139</v>
      </c>
      <c r="U48" s="31">
        <f t="shared" si="1"/>
        <v>13093873</v>
      </c>
      <c r="V48" s="31">
        <f t="shared" si="1"/>
        <v>34897449</v>
      </c>
      <c r="W48" s="31">
        <f t="shared" si="1"/>
        <v>124986225</v>
      </c>
      <c r="X48" s="31">
        <f t="shared" si="1"/>
        <v>108950567</v>
      </c>
      <c r="Y48" s="31">
        <f t="shared" si="1"/>
        <v>16035658</v>
      </c>
      <c r="Z48" s="32">
        <f>+IF(X48&lt;&gt;0,+(Y48/X48)*100,0)</f>
        <v>14.718287790094751</v>
      </c>
      <c r="AA48" s="29">
        <f>SUM(AA35:AA47)</f>
        <v>108950567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116456593</v>
      </c>
      <c r="D49" s="39">
        <f t="shared" si="2"/>
        <v>0</v>
      </c>
      <c r="E49" s="40">
        <f t="shared" si="2"/>
        <v>122713028</v>
      </c>
      <c r="F49" s="41">
        <f t="shared" si="2"/>
        <v>148351161</v>
      </c>
      <c r="G49" s="41">
        <f t="shared" si="2"/>
        <v>-1980709</v>
      </c>
      <c r="H49" s="41">
        <f t="shared" si="2"/>
        <v>-12460642</v>
      </c>
      <c r="I49" s="41">
        <f t="shared" si="2"/>
        <v>-7174731</v>
      </c>
      <c r="J49" s="41">
        <f t="shared" si="2"/>
        <v>-21616082</v>
      </c>
      <c r="K49" s="41">
        <f t="shared" si="2"/>
        <v>-8227418</v>
      </c>
      <c r="L49" s="41">
        <f t="shared" si="2"/>
        <v>-9270443</v>
      </c>
      <c r="M49" s="41">
        <f t="shared" si="2"/>
        <v>163470152</v>
      </c>
      <c r="N49" s="41">
        <f t="shared" si="2"/>
        <v>145972291</v>
      </c>
      <c r="O49" s="41">
        <f t="shared" si="2"/>
        <v>-7354606</v>
      </c>
      <c r="P49" s="41">
        <f t="shared" si="2"/>
        <v>-7572135</v>
      </c>
      <c r="Q49" s="41">
        <f t="shared" si="2"/>
        <v>39953126</v>
      </c>
      <c r="R49" s="41">
        <f t="shared" si="2"/>
        <v>25026385</v>
      </c>
      <c r="S49" s="41">
        <f t="shared" si="2"/>
        <v>-7387661</v>
      </c>
      <c r="T49" s="41">
        <f t="shared" si="2"/>
        <v>-10456805</v>
      </c>
      <c r="U49" s="41">
        <f t="shared" si="2"/>
        <v>-10633462</v>
      </c>
      <c r="V49" s="41">
        <f t="shared" si="2"/>
        <v>-28477928</v>
      </c>
      <c r="W49" s="41">
        <f t="shared" si="2"/>
        <v>120904666</v>
      </c>
      <c r="X49" s="41">
        <f t="shared" si="2"/>
        <v>148351161</v>
      </c>
      <c r="Y49" s="41">
        <f t="shared" si="2"/>
        <v>-27446495</v>
      </c>
      <c r="Z49" s="42">
        <f>+IF(X49&lt;&gt;0,+(Y49/X49)*100,0)</f>
        <v>-18.501031481647793</v>
      </c>
      <c r="AA49" s="39">
        <f>+AA33-AA48</f>
        <v>148351161</v>
      </c>
    </row>
    <row r="50" spans="1:27" x14ac:dyDescent="0.25">
      <c r="A50" s="43" t="s">
        <v>75</v>
      </c>
      <c r="B50" s="15" t="s">
        <v>32</v>
      </c>
      <c r="C50" s="20">
        <v>1826150</v>
      </c>
      <c r="D50" s="20"/>
      <c r="E50" s="21"/>
      <c r="F50" s="22">
        <v>24307306</v>
      </c>
      <c r="G50" s="22"/>
      <c r="H50" s="22"/>
      <c r="I50" s="22"/>
      <c r="J50" s="22"/>
      <c r="K50" s="22">
        <v>1964039</v>
      </c>
      <c r="L50" s="22">
        <v>58509034</v>
      </c>
      <c r="M50" s="22">
        <v>-49643316</v>
      </c>
      <c r="N50" s="22">
        <v>10829757</v>
      </c>
      <c r="O50" s="22">
        <v>825758</v>
      </c>
      <c r="P50" s="22">
        <v>494500</v>
      </c>
      <c r="Q50" s="22">
        <v>4687017</v>
      </c>
      <c r="R50" s="22">
        <v>6007275</v>
      </c>
      <c r="S50" s="22"/>
      <c r="T50" s="22">
        <v>3559644</v>
      </c>
      <c r="U50" s="22">
        <v>527718</v>
      </c>
      <c r="V50" s="22">
        <v>4087362</v>
      </c>
      <c r="W50" s="22">
        <v>20924394</v>
      </c>
      <c r="X50" s="22">
        <v>24307306</v>
      </c>
      <c r="Y50" s="22">
        <v>-3382912</v>
      </c>
      <c r="Z50" s="23">
        <v>-13.917264216774988</v>
      </c>
      <c r="AA50" s="20">
        <v>24307306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118282743</v>
      </c>
      <c r="D52" s="48">
        <f t="shared" si="3"/>
        <v>0</v>
      </c>
      <c r="E52" s="49">
        <f t="shared" si="3"/>
        <v>122713028</v>
      </c>
      <c r="F52" s="50">
        <f t="shared" si="3"/>
        <v>172658467</v>
      </c>
      <c r="G52" s="50">
        <f t="shared" si="3"/>
        <v>-1980709</v>
      </c>
      <c r="H52" s="50">
        <f t="shared" si="3"/>
        <v>-12460642</v>
      </c>
      <c r="I52" s="50">
        <f t="shared" si="3"/>
        <v>-7174731</v>
      </c>
      <c r="J52" s="50">
        <f t="shared" si="3"/>
        <v>-21616082</v>
      </c>
      <c r="K52" s="50">
        <f t="shared" si="3"/>
        <v>-6263379</v>
      </c>
      <c r="L52" s="50">
        <f t="shared" si="3"/>
        <v>49238591</v>
      </c>
      <c r="M52" s="50">
        <f t="shared" si="3"/>
        <v>113826836</v>
      </c>
      <c r="N52" s="50">
        <f t="shared" si="3"/>
        <v>156802048</v>
      </c>
      <c r="O52" s="50">
        <f t="shared" si="3"/>
        <v>-6528848</v>
      </c>
      <c r="P52" s="50">
        <f t="shared" si="3"/>
        <v>-7077635</v>
      </c>
      <c r="Q52" s="50">
        <f t="shared" si="3"/>
        <v>44640143</v>
      </c>
      <c r="R52" s="50">
        <f t="shared" si="3"/>
        <v>31033660</v>
      </c>
      <c r="S52" s="50">
        <f t="shared" si="3"/>
        <v>-7387661</v>
      </c>
      <c r="T52" s="50">
        <f t="shared" si="3"/>
        <v>-6897161</v>
      </c>
      <c r="U52" s="50">
        <f t="shared" si="3"/>
        <v>-10105744</v>
      </c>
      <c r="V52" s="50">
        <f t="shared" si="3"/>
        <v>-24390566</v>
      </c>
      <c r="W52" s="50">
        <f t="shared" si="3"/>
        <v>141829060</v>
      </c>
      <c r="X52" s="50">
        <f t="shared" si="3"/>
        <v>172658467</v>
      </c>
      <c r="Y52" s="50">
        <f t="shared" si="3"/>
        <v>-30829407</v>
      </c>
      <c r="Z52" s="51">
        <f>+IF(X52&lt;&gt;0,+(Y52/X52)*100,0)</f>
        <v>-17.85571685864673</v>
      </c>
      <c r="AA52" s="48">
        <f>SUM(AA49:AA51)</f>
        <v>172658467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118282743</v>
      </c>
      <c r="D54" s="54">
        <f>+D52-D53</f>
        <v>0</v>
      </c>
      <c r="E54" s="55">
        <f t="shared" si="4"/>
        <v>122713028</v>
      </c>
      <c r="F54" s="56">
        <f t="shared" si="4"/>
        <v>172658467</v>
      </c>
      <c r="G54" s="56">
        <f t="shared" si="4"/>
        <v>-1980709</v>
      </c>
      <c r="H54" s="56">
        <f t="shared" si="4"/>
        <v>-12460642</v>
      </c>
      <c r="I54" s="56">
        <f t="shared" si="4"/>
        <v>-7174731</v>
      </c>
      <c r="J54" s="56">
        <f t="shared" si="4"/>
        <v>-21616082</v>
      </c>
      <c r="K54" s="56">
        <f t="shared" si="4"/>
        <v>-6263379</v>
      </c>
      <c r="L54" s="56">
        <f t="shared" si="4"/>
        <v>49238591</v>
      </c>
      <c r="M54" s="56">
        <f t="shared" si="4"/>
        <v>113826836</v>
      </c>
      <c r="N54" s="56">
        <f t="shared" si="4"/>
        <v>156802048</v>
      </c>
      <c r="O54" s="56">
        <f t="shared" si="4"/>
        <v>-6528848</v>
      </c>
      <c r="P54" s="56">
        <f t="shared" si="4"/>
        <v>-7077635</v>
      </c>
      <c r="Q54" s="56">
        <f t="shared" si="4"/>
        <v>44640143</v>
      </c>
      <c r="R54" s="56">
        <f t="shared" si="4"/>
        <v>31033660</v>
      </c>
      <c r="S54" s="56">
        <f t="shared" si="4"/>
        <v>-7387661</v>
      </c>
      <c r="T54" s="56">
        <f t="shared" si="4"/>
        <v>-6897161</v>
      </c>
      <c r="U54" s="56">
        <f t="shared" si="4"/>
        <v>-10105744</v>
      </c>
      <c r="V54" s="56">
        <f t="shared" si="4"/>
        <v>-24390566</v>
      </c>
      <c r="W54" s="56">
        <f t="shared" si="4"/>
        <v>141829060</v>
      </c>
      <c r="X54" s="56">
        <f t="shared" si="4"/>
        <v>172658467</v>
      </c>
      <c r="Y54" s="56">
        <f t="shared" si="4"/>
        <v>-30829407</v>
      </c>
      <c r="Z54" s="57">
        <f>+IF(X54&lt;&gt;0,+(Y54/X54)*100,0)</f>
        <v>-17.85571685864673</v>
      </c>
      <c r="AA54" s="54">
        <f>+AA52-AA53</f>
        <v>172658467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118282743</v>
      </c>
      <c r="D57" s="48">
        <f>SUM(D54:D56)</f>
        <v>0</v>
      </c>
      <c r="E57" s="49">
        <f t="shared" si="5"/>
        <v>122713028</v>
      </c>
      <c r="F57" s="50">
        <f t="shared" si="5"/>
        <v>172658467</v>
      </c>
      <c r="G57" s="50">
        <f t="shared" si="5"/>
        <v>-1980709</v>
      </c>
      <c r="H57" s="50">
        <f t="shared" si="5"/>
        <v>-12460642</v>
      </c>
      <c r="I57" s="50">
        <f t="shared" si="5"/>
        <v>-7174731</v>
      </c>
      <c r="J57" s="50">
        <f t="shared" si="5"/>
        <v>-21616082</v>
      </c>
      <c r="K57" s="50">
        <f t="shared" si="5"/>
        <v>-6263379</v>
      </c>
      <c r="L57" s="50">
        <f t="shared" si="5"/>
        <v>49238591</v>
      </c>
      <c r="M57" s="50">
        <f t="shared" si="5"/>
        <v>113826836</v>
      </c>
      <c r="N57" s="50">
        <f t="shared" si="5"/>
        <v>156802048</v>
      </c>
      <c r="O57" s="50">
        <f t="shared" si="5"/>
        <v>-6528848</v>
      </c>
      <c r="P57" s="50">
        <f t="shared" si="5"/>
        <v>-7077635</v>
      </c>
      <c r="Q57" s="50">
        <f t="shared" si="5"/>
        <v>44640143</v>
      </c>
      <c r="R57" s="50">
        <f t="shared" si="5"/>
        <v>31033660</v>
      </c>
      <c r="S57" s="50">
        <f t="shared" si="5"/>
        <v>-7387661</v>
      </c>
      <c r="T57" s="50">
        <f t="shared" si="5"/>
        <v>-6897161</v>
      </c>
      <c r="U57" s="50">
        <f t="shared" si="5"/>
        <v>-10105744</v>
      </c>
      <c r="V57" s="50">
        <f t="shared" si="5"/>
        <v>-24390566</v>
      </c>
      <c r="W57" s="50">
        <f t="shared" si="5"/>
        <v>141829060</v>
      </c>
      <c r="X57" s="50">
        <f t="shared" si="5"/>
        <v>172658467</v>
      </c>
      <c r="Y57" s="50">
        <f t="shared" si="5"/>
        <v>-30829407</v>
      </c>
      <c r="Z57" s="51">
        <f>+IF(X57&lt;&gt;0,+(Y57/X57)*100,0)</f>
        <v>-17.85571685864673</v>
      </c>
      <c r="AA57" s="48">
        <f>SUM(AA54:AA56)</f>
        <v>172658467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118282743</v>
      </c>
      <c r="D60" s="65">
        <f>SUM(D57:D59)</f>
        <v>0</v>
      </c>
      <c r="E60" s="66">
        <f t="shared" si="6"/>
        <v>122713028</v>
      </c>
      <c r="F60" s="67">
        <f t="shared" si="6"/>
        <v>172658467</v>
      </c>
      <c r="G60" s="67">
        <f t="shared" si="6"/>
        <v>-1980709</v>
      </c>
      <c r="H60" s="67">
        <f t="shared" si="6"/>
        <v>-12460642</v>
      </c>
      <c r="I60" s="67">
        <f t="shared" si="6"/>
        <v>-7174731</v>
      </c>
      <c r="J60" s="67">
        <f t="shared" si="6"/>
        <v>-21616082</v>
      </c>
      <c r="K60" s="67">
        <f t="shared" si="6"/>
        <v>-6263379</v>
      </c>
      <c r="L60" s="67">
        <f t="shared" si="6"/>
        <v>49238591</v>
      </c>
      <c r="M60" s="67">
        <f t="shared" si="6"/>
        <v>113826836</v>
      </c>
      <c r="N60" s="67">
        <f t="shared" si="6"/>
        <v>156802048</v>
      </c>
      <c r="O60" s="67">
        <f t="shared" si="6"/>
        <v>-6528848</v>
      </c>
      <c r="P60" s="67">
        <f t="shared" si="6"/>
        <v>-7077635</v>
      </c>
      <c r="Q60" s="67">
        <f t="shared" si="6"/>
        <v>44640143</v>
      </c>
      <c r="R60" s="67">
        <f t="shared" si="6"/>
        <v>31033660</v>
      </c>
      <c r="S60" s="67">
        <f t="shared" si="6"/>
        <v>-7387661</v>
      </c>
      <c r="T60" s="67">
        <f t="shared" si="6"/>
        <v>-6897161</v>
      </c>
      <c r="U60" s="67">
        <f t="shared" si="6"/>
        <v>-10105744</v>
      </c>
      <c r="V60" s="67">
        <f t="shared" si="6"/>
        <v>-24390566</v>
      </c>
      <c r="W60" s="67">
        <f t="shared" si="6"/>
        <v>141829060</v>
      </c>
      <c r="X60" s="67">
        <f t="shared" si="6"/>
        <v>172658467</v>
      </c>
      <c r="Y60" s="67">
        <f t="shared" si="6"/>
        <v>-30829407</v>
      </c>
      <c r="Z60" s="68">
        <f>+IF(X60&lt;&gt;0,+(Y60/X60)*100,0)</f>
        <v>-17.85571685864673</v>
      </c>
      <c r="AA60" s="65">
        <f>SUM(AA57:AA59)</f>
        <v>172658467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1472403</v>
      </c>
      <c r="D8" s="20"/>
      <c r="E8" s="21">
        <v>1706301</v>
      </c>
      <c r="F8" s="22">
        <v>2333422</v>
      </c>
      <c r="G8" s="22">
        <v>127715</v>
      </c>
      <c r="H8" s="22">
        <v>127715</v>
      </c>
      <c r="I8" s="22">
        <v>127715</v>
      </c>
      <c r="J8" s="22">
        <v>383145</v>
      </c>
      <c r="K8" s="22">
        <v>118197</v>
      </c>
      <c r="L8" s="22">
        <v>118786</v>
      </c>
      <c r="M8" s="22">
        <v>118786</v>
      </c>
      <c r="N8" s="22">
        <v>355769</v>
      </c>
      <c r="O8" s="22">
        <v>118542</v>
      </c>
      <c r="P8" s="22">
        <v>117684</v>
      </c>
      <c r="Q8" s="22">
        <v>117684</v>
      </c>
      <c r="R8" s="22">
        <v>353910</v>
      </c>
      <c r="S8" s="22">
        <v>117684</v>
      </c>
      <c r="T8" s="22">
        <v>117684</v>
      </c>
      <c r="U8" s="22">
        <v>121671</v>
      </c>
      <c r="V8" s="22">
        <v>357039</v>
      </c>
      <c r="W8" s="22">
        <v>1449863</v>
      </c>
      <c r="X8" s="22">
        <v>2333422</v>
      </c>
      <c r="Y8" s="22">
        <v>-883559</v>
      </c>
      <c r="Z8" s="23">
        <v>-37.865375401449029</v>
      </c>
      <c r="AA8" s="20">
        <v>2333422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1682773</v>
      </c>
      <c r="D13" s="20"/>
      <c r="E13" s="21">
        <v>1435149</v>
      </c>
      <c r="F13" s="22">
        <v>2735149</v>
      </c>
      <c r="G13" s="22">
        <v>140044</v>
      </c>
      <c r="H13" s="22">
        <v>112463</v>
      </c>
      <c r="I13" s="22">
        <v>111761</v>
      </c>
      <c r="J13" s="22">
        <v>364268</v>
      </c>
      <c r="K13" s="22">
        <v>111597</v>
      </c>
      <c r="L13" s="22">
        <v>112864</v>
      </c>
      <c r="M13" s="22">
        <v>111214</v>
      </c>
      <c r="N13" s="22">
        <v>335675</v>
      </c>
      <c r="O13" s="22">
        <v>112566</v>
      </c>
      <c r="P13" s="22">
        <v>113584</v>
      </c>
      <c r="Q13" s="22">
        <v>114932</v>
      </c>
      <c r="R13" s="22">
        <v>341082</v>
      </c>
      <c r="S13" s="22">
        <v>116247</v>
      </c>
      <c r="T13" s="22">
        <v>120764</v>
      </c>
      <c r="U13" s="22">
        <v>160341</v>
      </c>
      <c r="V13" s="22">
        <v>397352</v>
      </c>
      <c r="W13" s="22">
        <v>1438377</v>
      </c>
      <c r="X13" s="22">
        <v>2735149</v>
      </c>
      <c r="Y13" s="22">
        <v>-1296772</v>
      </c>
      <c r="Z13" s="23">
        <v>-47.411384169564435</v>
      </c>
      <c r="AA13" s="20">
        <v>2735149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200000</v>
      </c>
      <c r="Y30" s="22">
        <v>-200000</v>
      </c>
      <c r="Z30" s="23">
        <v>-100</v>
      </c>
      <c r="AA30" s="20">
        <v>200000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3155176</v>
      </c>
      <c r="D33" s="29">
        <f t="shared" ref="D33:Y33" si="0">SUM(D6:D32)</f>
        <v>0</v>
      </c>
      <c r="E33" s="30">
        <f t="shared" si="0"/>
        <v>3141450</v>
      </c>
      <c r="F33" s="31">
        <f t="shared" si="0"/>
        <v>5268571</v>
      </c>
      <c r="G33" s="31">
        <f t="shared" si="0"/>
        <v>267759</v>
      </c>
      <c r="H33" s="31">
        <f t="shared" si="0"/>
        <v>240178</v>
      </c>
      <c r="I33" s="31">
        <f t="shared" si="0"/>
        <v>239476</v>
      </c>
      <c r="J33" s="31">
        <f t="shared" si="0"/>
        <v>747413</v>
      </c>
      <c r="K33" s="31">
        <f t="shared" si="0"/>
        <v>229794</v>
      </c>
      <c r="L33" s="31">
        <f t="shared" si="0"/>
        <v>231650</v>
      </c>
      <c r="M33" s="31">
        <f t="shared" si="0"/>
        <v>230000</v>
      </c>
      <c r="N33" s="31">
        <f t="shared" si="0"/>
        <v>691444</v>
      </c>
      <c r="O33" s="31">
        <f t="shared" si="0"/>
        <v>231108</v>
      </c>
      <c r="P33" s="31">
        <f t="shared" si="0"/>
        <v>231268</v>
      </c>
      <c r="Q33" s="31">
        <f t="shared" si="0"/>
        <v>232616</v>
      </c>
      <c r="R33" s="31">
        <f t="shared" si="0"/>
        <v>694992</v>
      </c>
      <c r="S33" s="31">
        <f t="shared" si="0"/>
        <v>233931</v>
      </c>
      <c r="T33" s="31">
        <f t="shared" si="0"/>
        <v>238448</v>
      </c>
      <c r="U33" s="31">
        <f t="shared" si="0"/>
        <v>282012</v>
      </c>
      <c r="V33" s="31">
        <f t="shared" si="0"/>
        <v>754391</v>
      </c>
      <c r="W33" s="31">
        <f t="shared" si="0"/>
        <v>2888240</v>
      </c>
      <c r="X33" s="31">
        <f t="shared" si="0"/>
        <v>5268571</v>
      </c>
      <c r="Y33" s="31">
        <f t="shared" si="0"/>
        <v>-2380331</v>
      </c>
      <c r="Z33" s="32">
        <f>+IF(X33&lt;&gt;0,+(Y33/X33)*100,0)</f>
        <v>-45.179822004866217</v>
      </c>
      <c r="AA33" s="29">
        <f>SUM(AA6:AA32)</f>
        <v>5268571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2279195</v>
      </c>
      <c r="D35" s="20"/>
      <c r="E35" s="21">
        <v>2446347</v>
      </c>
      <c r="F35" s="22">
        <v>2953676</v>
      </c>
      <c r="G35" s="22">
        <v>193625</v>
      </c>
      <c r="H35" s="22">
        <v>312166</v>
      </c>
      <c r="I35" s="22">
        <v>259817</v>
      </c>
      <c r="J35" s="22">
        <v>765608</v>
      </c>
      <c r="K35" s="22">
        <v>203179</v>
      </c>
      <c r="L35" s="22">
        <v>386843</v>
      </c>
      <c r="M35" s="22">
        <v>256423</v>
      </c>
      <c r="N35" s="22">
        <v>846445</v>
      </c>
      <c r="O35" s="22">
        <v>279172</v>
      </c>
      <c r="P35" s="22">
        <v>281107</v>
      </c>
      <c r="Q35" s="22">
        <v>312203</v>
      </c>
      <c r="R35" s="22">
        <v>872482</v>
      </c>
      <c r="S35" s="22">
        <v>277376</v>
      </c>
      <c r="T35" s="22">
        <v>296147</v>
      </c>
      <c r="U35" s="22">
        <v>292949</v>
      </c>
      <c r="V35" s="22">
        <v>866472</v>
      </c>
      <c r="W35" s="22">
        <v>3351007</v>
      </c>
      <c r="X35" s="22">
        <v>2953676</v>
      </c>
      <c r="Y35" s="22">
        <v>397331</v>
      </c>
      <c r="Z35" s="23">
        <v>13.452084791967703</v>
      </c>
      <c r="AA35" s="20">
        <v>2953676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-47956596</v>
      </c>
      <c r="D39" s="20"/>
      <c r="E39" s="21">
        <v>418393</v>
      </c>
      <c r="F39" s="22">
        <v>834786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834786</v>
      </c>
      <c r="Y39" s="22">
        <v>-834786</v>
      </c>
      <c r="Z39" s="23">
        <v>-100</v>
      </c>
      <c r="AA39" s="20">
        <v>834786</v>
      </c>
    </row>
    <row r="40" spans="1:27" x14ac:dyDescent="0.25">
      <c r="A40" s="19" t="s">
        <v>66</v>
      </c>
      <c r="B40" s="15" t="s">
        <v>32</v>
      </c>
      <c r="C40" s="20">
        <v>613119</v>
      </c>
      <c r="D40" s="20"/>
      <c r="E40" s="21">
        <v>675500</v>
      </c>
      <c r="F40" s="22">
        <v>1675500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383559</v>
      </c>
      <c r="T40" s="22"/>
      <c r="U40" s="22"/>
      <c r="V40" s="22">
        <v>383559</v>
      </c>
      <c r="W40" s="22">
        <v>383559</v>
      </c>
      <c r="X40" s="22">
        <v>1675500</v>
      </c>
      <c r="Y40" s="22">
        <v>-1291941</v>
      </c>
      <c r="Z40" s="23">
        <v>-77.107788719785148</v>
      </c>
      <c r="AA40" s="20">
        <v>1675500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500000</v>
      </c>
      <c r="Y42" s="22">
        <v>-500000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683109</v>
      </c>
      <c r="F44" s="22">
        <v>683109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683109</v>
      </c>
      <c r="Y44" s="22">
        <v>-683109</v>
      </c>
      <c r="Z44" s="23">
        <v>-100</v>
      </c>
      <c r="AA44" s="20">
        <v>683109</v>
      </c>
    </row>
    <row r="45" spans="1:27" x14ac:dyDescent="0.25">
      <c r="A45" s="19" t="s">
        <v>70</v>
      </c>
      <c r="B45" s="15" t="s">
        <v>32</v>
      </c>
      <c r="C45" s="20">
        <v>17188</v>
      </c>
      <c r="D45" s="20"/>
      <c r="E45" s="21">
        <v>265731</v>
      </c>
      <c r="F45" s="22">
        <v>169040</v>
      </c>
      <c r="G45" s="22">
        <v>1285</v>
      </c>
      <c r="H45" s="22">
        <v>2475</v>
      </c>
      <c r="I45" s="22">
        <v>2130</v>
      </c>
      <c r="J45" s="22">
        <v>5890</v>
      </c>
      <c r="K45" s="22">
        <v>1651</v>
      </c>
      <c r="L45" s="22">
        <v>7957</v>
      </c>
      <c r="M45" s="22">
        <v>4366</v>
      </c>
      <c r="N45" s="22">
        <v>13974</v>
      </c>
      <c r="O45" s="22">
        <v>2323</v>
      </c>
      <c r="P45" s="22">
        <v>9083</v>
      </c>
      <c r="Q45" s="22">
        <v>6346</v>
      </c>
      <c r="R45" s="22">
        <v>17752</v>
      </c>
      <c r="S45" s="22">
        <v>2295</v>
      </c>
      <c r="T45" s="22">
        <v>3972</v>
      </c>
      <c r="U45" s="22">
        <v>2311</v>
      </c>
      <c r="V45" s="22">
        <v>8578</v>
      </c>
      <c r="W45" s="22">
        <v>46194</v>
      </c>
      <c r="X45" s="22">
        <v>169040</v>
      </c>
      <c r="Y45" s="22">
        <v>-122846</v>
      </c>
      <c r="Z45" s="23">
        <v>-72.672740179839096</v>
      </c>
      <c r="AA45" s="20">
        <v>169040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300000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-45047094</v>
      </c>
      <c r="D48" s="29">
        <f t="shared" ref="D48:Y48" si="1">SUM(D35:D47)</f>
        <v>0</v>
      </c>
      <c r="E48" s="30">
        <f t="shared" si="1"/>
        <v>4989080</v>
      </c>
      <c r="F48" s="31">
        <f t="shared" si="1"/>
        <v>7116111</v>
      </c>
      <c r="G48" s="31">
        <f t="shared" si="1"/>
        <v>194910</v>
      </c>
      <c r="H48" s="31">
        <f t="shared" si="1"/>
        <v>314641</v>
      </c>
      <c r="I48" s="31">
        <f t="shared" si="1"/>
        <v>261947</v>
      </c>
      <c r="J48" s="31">
        <f t="shared" si="1"/>
        <v>771498</v>
      </c>
      <c r="K48" s="31">
        <f t="shared" si="1"/>
        <v>204830</v>
      </c>
      <c r="L48" s="31">
        <f t="shared" si="1"/>
        <v>394800</v>
      </c>
      <c r="M48" s="31">
        <f t="shared" si="1"/>
        <v>260789</v>
      </c>
      <c r="N48" s="31">
        <f t="shared" si="1"/>
        <v>860419</v>
      </c>
      <c r="O48" s="31">
        <f t="shared" si="1"/>
        <v>281495</v>
      </c>
      <c r="P48" s="31">
        <f t="shared" si="1"/>
        <v>290190</v>
      </c>
      <c r="Q48" s="31">
        <f t="shared" si="1"/>
        <v>318549</v>
      </c>
      <c r="R48" s="31">
        <f t="shared" si="1"/>
        <v>890234</v>
      </c>
      <c r="S48" s="31">
        <f t="shared" si="1"/>
        <v>663230</v>
      </c>
      <c r="T48" s="31">
        <f t="shared" si="1"/>
        <v>300119</v>
      </c>
      <c r="U48" s="31">
        <f t="shared" si="1"/>
        <v>295260</v>
      </c>
      <c r="V48" s="31">
        <f t="shared" si="1"/>
        <v>1258609</v>
      </c>
      <c r="W48" s="31">
        <f t="shared" si="1"/>
        <v>3780760</v>
      </c>
      <c r="X48" s="31">
        <f t="shared" si="1"/>
        <v>7116111</v>
      </c>
      <c r="Y48" s="31">
        <f t="shared" si="1"/>
        <v>-3335351</v>
      </c>
      <c r="Z48" s="32">
        <f>+IF(X48&lt;&gt;0,+(Y48/X48)*100,0)</f>
        <v>-46.87041840690793</v>
      </c>
      <c r="AA48" s="29">
        <f>SUM(AA35:AA47)</f>
        <v>7116111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48202270</v>
      </c>
      <c r="D49" s="39">
        <f t="shared" si="2"/>
        <v>0</v>
      </c>
      <c r="E49" s="40">
        <f t="shared" si="2"/>
        <v>-1847630</v>
      </c>
      <c r="F49" s="41">
        <f t="shared" si="2"/>
        <v>-1847540</v>
      </c>
      <c r="G49" s="41">
        <f t="shared" si="2"/>
        <v>72849</v>
      </c>
      <c r="H49" s="41">
        <f t="shared" si="2"/>
        <v>-74463</v>
      </c>
      <c r="I49" s="41">
        <f t="shared" si="2"/>
        <v>-22471</v>
      </c>
      <c r="J49" s="41">
        <f t="shared" si="2"/>
        <v>-24085</v>
      </c>
      <c r="K49" s="41">
        <f t="shared" si="2"/>
        <v>24964</v>
      </c>
      <c r="L49" s="41">
        <f t="shared" si="2"/>
        <v>-163150</v>
      </c>
      <c r="M49" s="41">
        <f t="shared" si="2"/>
        <v>-30789</v>
      </c>
      <c r="N49" s="41">
        <f t="shared" si="2"/>
        <v>-168975</v>
      </c>
      <c r="O49" s="41">
        <f t="shared" si="2"/>
        <v>-50387</v>
      </c>
      <c r="P49" s="41">
        <f t="shared" si="2"/>
        <v>-58922</v>
      </c>
      <c r="Q49" s="41">
        <f t="shared" si="2"/>
        <v>-85933</v>
      </c>
      <c r="R49" s="41">
        <f t="shared" si="2"/>
        <v>-195242</v>
      </c>
      <c r="S49" s="41">
        <f t="shared" si="2"/>
        <v>-429299</v>
      </c>
      <c r="T49" s="41">
        <f t="shared" si="2"/>
        <v>-61671</v>
      </c>
      <c r="U49" s="41">
        <f t="shared" si="2"/>
        <v>-13248</v>
      </c>
      <c r="V49" s="41">
        <f t="shared" si="2"/>
        <v>-504218</v>
      </c>
      <c r="W49" s="41">
        <f t="shared" si="2"/>
        <v>-892520</v>
      </c>
      <c r="X49" s="41">
        <f t="shared" si="2"/>
        <v>-1847540</v>
      </c>
      <c r="Y49" s="41">
        <f t="shared" si="2"/>
        <v>955020</v>
      </c>
      <c r="Z49" s="42">
        <f>+IF(X49&lt;&gt;0,+(Y49/X49)*100,0)</f>
        <v>-51.691438345042599</v>
      </c>
      <c r="AA49" s="39">
        <f>+AA33-AA48</f>
        <v>-1847540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9146738</v>
      </c>
      <c r="F50" s="22">
        <v>9146738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9146738</v>
      </c>
      <c r="Y50" s="22">
        <v>-9146738</v>
      </c>
      <c r="Z50" s="23">
        <v>-100</v>
      </c>
      <c r="AA50" s="20">
        <v>9146738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48202270</v>
      </c>
      <c r="D52" s="48">
        <f t="shared" si="3"/>
        <v>0</v>
      </c>
      <c r="E52" s="49">
        <f t="shared" si="3"/>
        <v>7299108</v>
      </c>
      <c r="F52" s="50">
        <f t="shared" si="3"/>
        <v>7299198</v>
      </c>
      <c r="G52" s="50">
        <f t="shared" si="3"/>
        <v>72849</v>
      </c>
      <c r="H52" s="50">
        <f t="shared" si="3"/>
        <v>-74463</v>
      </c>
      <c r="I52" s="50">
        <f t="shared" si="3"/>
        <v>-22471</v>
      </c>
      <c r="J52" s="50">
        <f t="shared" si="3"/>
        <v>-24085</v>
      </c>
      <c r="K52" s="50">
        <f t="shared" si="3"/>
        <v>24964</v>
      </c>
      <c r="L52" s="50">
        <f t="shared" si="3"/>
        <v>-163150</v>
      </c>
      <c r="M52" s="50">
        <f t="shared" si="3"/>
        <v>-30789</v>
      </c>
      <c r="N52" s="50">
        <f t="shared" si="3"/>
        <v>-168975</v>
      </c>
      <c r="O52" s="50">
        <f t="shared" si="3"/>
        <v>-50387</v>
      </c>
      <c r="P52" s="50">
        <f t="shared" si="3"/>
        <v>-58922</v>
      </c>
      <c r="Q52" s="50">
        <f t="shared" si="3"/>
        <v>-85933</v>
      </c>
      <c r="R52" s="50">
        <f t="shared" si="3"/>
        <v>-195242</v>
      </c>
      <c r="S52" s="50">
        <f t="shared" si="3"/>
        <v>-429299</v>
      </c>
      <c r="T52" s="50">
        <f t="shared" si="3"/>
        <v>-61671</v>
      </c>
      <c r="U52" s="50">
        <f t="shared" si="3"/>
        <v>-13248</v>
      </c>
      <c r="V52" s="50">
        <f t="shared" si="3"/>
        <v>-504218</v>
      </c>
      <c r="W52" s="50">
        <f t="shared" si="3"/>
        <v>-892520</v>
      </c>
      <c r="X52" s="50">
        <f t="shared" si="3"/>
        <v>7299198</v>
      </c>
      <c r="Y52" s="50">
        <f t="shared" si="3"/>
        <v>-8191718</v>
      </c>
      <c r="Z52" s="51">
        <f>+IF(X52&lt;&gt;0,+(Y52/X52)*100,0)</f>
        <v>-112.22764473576412</v>
      </c>
      <c r="AA52" s="48">
        <f>SUM(AA49:AA51)</f>
        <v>7299198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48202270</v>
      </c>
      <c r="D54" s="54">
        <f>+D52-D53</f>
        <v>0</v>
      </c>
      <c r="E54" s="55">
        <f t="shared" si="4"/>
        <v>7299108</v>
      </c>
      <c r="F54" s="56">
        <f t="shared" si="4"/>
        <v>7299198</v>
      </c>
      <c r="G54" s="56">
        <f t="shared" si="4"/>
        <v>72849</v>
      </c>
      <c r="H54" s="56">
        <f t="shared" si="4"/>
        <v>-74463</v>
      </c>
      <c r="I54" s="56">
        <f t="shared" si="4"/>
        <v>-22471</v>
      </c>
      <c r="J54" s="56">
        <f t="shared" si="4"/>
        <v>-24085</v>
      </c>
      <c r="K54" s="56">
        <f t="shared" si="4"/>
        <v>24964</v>
      </c>
      <c r="L54" s="56">
        <f t="shared" si="4"/>
        <v>-163150</v>
      </c>
      <c r="M54" s="56">
        <f t="shared" si="4"/>
        <v>-30789</v>
      </c>
      <c r="N54" s="56">
        <f t="shared" si="4"/>
        <v>-168975</v>
      </c>
      <c r="O54" s="56">
        <f t="shared" si="4"/>
        <v>-50387</v>
      </c>
      <c r="P54" s="56">
        <f t="shared" si="4"/>
        <v>-58922</v>
      </c>
      <c r="Q54" s="56">
        <f t="shared" si="4"/>
        <v>-85933</v>
      </c>
      <c r="R54" s="56">
        <f t="shared" si="4"/>
        <v>-195242</v>
      </c>
      <c r="S54" s="56">
        <f t="shared" si="4"/>
        <v>-429299</v>
      </c>
      <c r="T54" s="56">
        <f t="shared" si="4"/>
        <v>-61671</v>
      </c>
      <c r="U54" s="56">
        <f t="shared" si="4"/>
        <v>-13248</v>
      </c>
      <c r="V54" s="56">
        <f t="shared" si="4"/>
        <v>-504218</v>
      </c>
      <c r="W54" s="56">
        <f t="shared" si="4"/>
        <v>-892520</v>
      </c>
      <c r="X54" s="56">
        <f t="shared" si="4"/>
        <v>7299198</v>
      </c>
      <c r="Y54" s="56">
        <f t="shared" si="4"/>
        <v>-8191718</v>
      </c>
      <c r="Z54" s="57">
        <f>+IF(X54&lt;&gt;0,+(Y54/X54)*100,0)</f>
        <v>-112.22764473576412</v>
      </c>
      <c r="AA54" s="54">
        <f>+AA52-AA53</f>
        <v>7299198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48202270</v>
      </c>
      <c r="D57" s="48">
        <f>SUM(D54:D56)</f>
        <v>0</v>
      </c>
      <c r="E57" s="49">
        <f t="shared" si="5"/>
        <v>7299108</v>
      </c>
      <c r="F57" s="50">
        <f t="shared" si="5"/>
        <v>7299198</v>
      </c>
      <c r="G57" s="50">
        <f t="shared" si="5"/>
        <v>72849</v>
      </c>
      <c r="H57" s="50">
        <f t="shared" si="5"/>
        <v>-74463</v>
      </c>
      <c r="I57" s="50">
        <f t="shared" si="5"/>
        <v>-22471</v>
      </c>
      <c r="J57" s="50">
        <f t="shared" si="5"/>
        <v>-24085</v>
      </c>
      <c r="K57" s="50">
        <f t="shared" si="5"/>
        <v>24964</v>
      </c>
      <c r="L57" s="50">
        <f t="shared" si="5"/>
        <v>-163150</v>
      </c>
      <c r="M57" s="50">
        <f t="shared" si="5"/>
        <v>-30789</v>
      </c>
      <c r="N57" s="50">
        <f t="shared" si="5"/>
        <v>-168975</v>
      </c>
      <c r="O57" s="50">
        <f t="shared" si="5"/>
        <v>-50387</v>
      </c>
      <c r="P57" s="50">
        <f t="shared" si="5"/>
        <v>-58922</v>
      </c>
      <c r="Q57" s="50">
        <f t="shared" si="5"/>
        <v>-85933</v>
      </c>
      <c r="R57" s="50">
        <f t="shared" si="5"/>
        <v>-195242</v>
      </c>
      <c r="S57" s="50">
        <f t="shared" si="5"/>
        <v>-429299</v>
      </c>
      <c r="T57" s="50">
        <f t="shared" si="5"/>
        <v>-61671</v>
      </c>
      <c r="U57" s="50">
        <f t="shared" si="5"/>
        <v>-13248</v>
      </c>
      <c r="V57" s="50">
        <f t="shared" si="5"/>
        <v>-504218</v>
      </c>
      <c r="W57" s="50">
        <f t="shared" si="5"/>
        <v>-892520</v>
      </c>
      <c r="X57" s="50">
        <f t="shared" si="5"/>
        <v>7299198</v>
      </c>
      <c r="Y57" s="50">
        <f t="shared" si="5"/>
        <v>-8191718</v>
      </c>
      <c r="Z57" s="51">
        <f>+IF(X57&lt;&gt;0,+(Y57/X57)*100,0)</f>
        <v>-112.22764473576412</v>
      </c>
      <c r="AA57" s="48">
        <f>SUM(AA54:AA56)</f>
        <v>7299198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48202270</v>
      </c>
      <c r="D60" s="65">
        <f>SUM(D57:D59)</f>
        <v>0</v>
      </c>
      <c r="E60" s="66">
        <f t="shared" si="6"/>
        <v>7299108</v>
      </c>
      <c r="F60" s="67">
        <f t="shared" si="6"/>
        <v>7299198</v>
      </c>
      <c r="G60" s="67">
        <f t="shared" si="6"/>
        <v>72849</v>
      </c>
      <c r="H60" s="67">
        <f t="shared" si="6"/>
        <v>-74463</v>
      </c>
      <c r="I60" s="67">
        <f t="shared" si="6"/>
        <v>-22471</v>
      </c>
      <c r="J60" s="67">
        <f t="shared" si="6"/>
        <v>-24085</v>
      </c>
      <c r="K60" s="67">
        <f t="shared" si="6"/>
        <v>24964</v>
      </c>
      <c r="L60" s="67">
        <f t="shared" si="6"/>
        <v>-163150</v>
      </c>
      <c r="M60" s="67">
        <f t="shared" si="6"/>
        <v>-30789</v>
      </c>
      <c r="N60" s="67">
        <f t="shared" si="6"/>
        <v>-168975</v>
      </c>
      <c r="O60" s="67">
        <f t="shared" si="6"/>
        <v>-50387</v>
      </c>
      <c r="P60" s="67">
        <f t="shared" si="6"/>
        <v>-58922</v>
      </c>
      <c r="Q60" s="67">
        <f t="shared" si="6"/>
        <v>-85933</v>
      </c>
      <c r="R60" s="67">
        <f t="shared" si="6"/>
        <v>-195242</v>
      </c>
      <c r="S60" s="67">
        <f t="shared" si="6"/>
        <v>-429299</v>
      </c>
      <c r="T60" s="67">
        <f t="shared" si="6"/>
        <v>-61671</v>
      </c>
      <c r="U60" s="67">
        <f t="shared" si="6"/>
        <v>-13248</v>
      </c>
      <c r="V60" s="67">
        <f t="shared" si="6"/>
        <v>-504218</v>
      </c>
      <c r="W60" s="67">
        <f t="shared" si="6"/>
        <v>-892520</v>
      </c>
      <c r="X60" s="67">
        <f t="shared" si="6"/>
        <v>7299198</v>
      </c>
      <c r="Y60" s="67">
        <f t="shared" si="6"/>
        <v>-8191718</v>
      </c>
      <c r="Z60" s="68">
        <f>+IF(X60&lt;&gt;0,+(Y60/X60)*100,0)</f>
        <v>-112.22764473576412</v>
      </c>
      <c r="AA60" s="65">
        <f>SUM(AA57:AA59)</f>
        <v>7299198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26228091</v>
      </c>
      <c r="D8" s="20"/>
      <c r="E8" s="21">
        <v>26782875</v>
      </c>
      <c r="F8" s="22">
        <v>32732873</v>
      </c>
      <c r="G8" s="22">
        <v>2188363</v>
      </c>
      <c r="H8" s="22">
        <v>2403609</v>
      </c>
      <c r="I8" s="22">
        <v>2678620</v>
      </c>
      <c r="J8" s="22">
        <v>7270592</v>
      </c>
      <c r="K8" s="22">
        <v>2453626</v>
      </c>
      <c r="L8" s="22">
        <v>2714391</v>
      </c>
      <c r="M8" s="22">
        <v>2517906</v>
      </c>
      <c r="N8" s="22">
        <v>7685923</v>
      </c>
      <c r="O8" s="22">
        <v>2646511</v>
      </c>
      <c r="P8" s="22"/>
      <c r="Q8" s="22">
        <v>3347416</v>
      </c>
      <c r="R8" s="22">
        <v>5993927</v>
      </c>
      <c r="S8" s="22">
        <v>2525198</v>
      </c>
      <c r="T8" s="22">
        <v>2795889</v>
      </c>
      <c r="U8" s="22">
        <v>2005178</v>
      </c>
      <c r="V8" s="22">
        <v>7326265</v>
      </c>
      <c r="W8" s="22">
        <v>28276707</v>
      </c>
      <c r="X8" s="22">
        <v>32732873</v>
      </c>
      <c r="Y8" s="22">
        <v>-4456166</v>
      </c>
      <c r="Z8" s="23">
        <v>-13.613733203315212</v>
      </c>
      <c r="AA8" s="20">
        <v>32732873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51591</v>
      </c>
      <c r="D20" s="20"/>
      <c r="E20" s="21">
        <v>100000</v>
      </c>
      <c r="F20" s="22">
        <v>100000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25878</v>
      </c>
      <c r="V20" s="22">
        <v>25878</v>
      </c>
      <c r="W20" s="22">
        <v>25878</v>
      </c>
      <c r="X20" s="22">
        <v>100000</v>
      </c>
      <c r="Y20" s="22">
        <v>-74122</v>
      </c>
      <c r="Z20" s="18">
        <v>-74.122</v>
      </c>
      <c r="AA20" s="20">
        <v>100000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40269678</v>
      </c>
      <c r="D26" s="20"/>
      <c r="E26" s="21">
        <v>27798500</v>
      </c>
      <c r="F26" s="22">
        <v>27798500</v>
      </c>
      <c r="G26" s="22">
        <v>11582661</v>
      </c>
      <c r="H26" s="22"/>
      <c r="I26" s="22"/>
      <c r="J26" s="22">
        <v>11582661</v>
      </c>
      <c r="K26" s="22"/>
      <c r="L26" s="22"/>
      <c r="M26" s="22">
        <v>9257046</v>
      </c>
      <c r="N26" s="22">
        <v>9257046</v>
      </c>
      <c r="O26" s="22"/>
      <c r="P26" s="22"/>
      <c r="Q26" s="22">
        <v>6949710</v>
      </c>
      <c r="R26" s="22">
        <v>6949710</v>
      </c>
      <c r="S26" s="22"/>
      <c r="T26" s="22"/>
      <c r="U26" s="22"/>
      <c r="V26" s="22"/>
      <c r="W26" s="22">
        <v>27789417</v>
      </c>
      <c r="X26" s="22">
        <v>27798500</v>
      </c>
      <c r="Y26" s="22">
        <v>-9083</v>
      </c>
      <c r="Z26" s="23">
        <v>-3.2674424879040237E-2</v>
      </c>
      <c r="AA26" s="20">
        <v>27798500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66549360</v>
      </c>
      <c r="D33" s="29">
        <f t="shared" ref="D33:Y33" si="0">SUM(D6:D32)</f>
        <v>0</v>
      </c>
      <c r="E33" s="30">
        <f t="shared" si="0"/>
        <v>54681375</v>
      </c>
      <c r="F33" s="31">
        <f t="shared" si="0"/>
        <v>60631373</v>
      </c>
      <c r="G33" s="31">
        <f t="shared" si="0"/>
        <v>13771024</v>
      </c>
      <c r="H33" s="31">
        <f t="shared" si="0"/>
        <v>2403609</v>
      </c>
      <c r="I33" s="31">
        <f t="shared" si="0"/>
        <v>2678620</v>
      </c>
      <c r="J33" s="31">
        <f t="shared" si="0"/>
        <v>18853253</v>
      </c>
      <c r="K33" s="31">
        <f t="shared" si="0"/>
        <v>2453626</v>
      </c>
      <c r="L33" s="31">
        <f t="shared" si="0"/>
        <v>2714391</v>
      </c>
      <c r="M33" s="31">
        <f t="shared" si="0"/>
        <v>11774952</v>
      </c>
      <c r="N33" s="31">
        <f t="shared" si="0"/>
        <v>16942969</v>
      </c>
      <c r="O33" s="31">
        <f t="shared" si="0"/>
        <v>2646511</v>
      </c>
      <c r="P33" s="31">
        <f t="shared" si="0"/>
        <v>0</v>
      </c>
      <c r="Q33" s="31">
        <f t="shared" si="0"/>
        <v>10297126</v>
      </c>
      <c r="R33" s="31">
        <f t="shared" si="0"/>
        <v>12943637</v>
      </c>
      <c r="S33" s="31">
        <f t="shared" si="0"/>
        <v>2525198</v>
      </c>
      <c r="T33" s="31">
        <f t="shared" si="0"/>
        <v>2795889</v>
      </c>
      <c r="U33" s="31">
        <f t="shared" si="0"/>
        <v>2031056</v>
      </c>
      <c r="V33" s="31">
        <f t="shared" si="0"/>
        <v>7352143</v>
      </c>
      <c r="W33" s="31">
        <f t="shared" si="0"/>
        <v>56092002</v>
      </c>
      <c r="X33" s="31">
        <f t="shared" si="0"/>
        <v>60631373</v>
      </c>
      <c r="Y33" s="31">
        <f t="shared" si="0"/>
        <v>-4539371</v>
      </c>
      <c r="Z33" s="32">
        <f>+IF(X33&lt;&gt;0,+(Y33/X33)*100,0)</f>
        <v>-7.4868352395714348</v>
      </c>
      <c r="AA33" s="29">
        <f>SUM(AA6:AA32)</f>
        <v>60631373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9195443</v>
      </c>
      <c r="D35" s="20"/>
      <c r="E35" s="21">
        <v>7961244</v>
      </c>
      <c r="F35" s="22">
        <v>8855134</v>
      </c>
      <c r="G35" s="22">
        <v>684193</v>
      </c>
      <c r="H35" s="22">
        <v>765814</v>
      </c>
      <c r="I35" s="22">
        <v>814216</v>
      </c>
      <c r="J35" s="22">
        <v>2264223</v>
      </c>
      <c r="K35" s="22">
        <v>932773</v>
      </c>
      <c r="L35" s="22">
        <v>910055</v>
      </c>
      <c r="M35" s="22">
        <v>1674234</v>
      </c>
      <c r="N35" s="22">
        <v>3517062</v>
      </c>
      <c r="O35" s="22">
        <v>257763</v>
      </c>
      <c r="P35" s="22"/>
      <c r="Q35" s="22">
        <v>897795</v>
      </c>
      <c r="R35" s="22">
        <v>1155558</v>
      </c>
      <c r="S35" s="22">
        <v>887434</v>
      </c>
      <c r="T35" s="22">
        <v>912557</v>
      </c>
      <c r="U35" s="22">
        <v>906321</v>
      </c>
      <c r="V35" s="22">
        <v>2706312</v>
      </c>
      <c r="W35" s="22">
        <v>9643155</v>
      </c>
      <c r="X35" s="22">
        <v>8855134</v>
      </c>
      <c r="Y35" s="22">
        <v>788021</v>
      </c>
      <c r="Z35" s="23">
        <v>8.8990296476597646</v>
      </c>
      <c r="AA35" s="20">
        <v>8855134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420631</v>
      </c>
      <c r="D38" s="20"/>
      <c r="E38" s="21">
        <v>1403203</v>
      </c>
      <c r="F38" s="22">
        <v>1203203</v>
      </c>
      <c r="G38" s="22"/>
      <c r="H38" s="22">
        <v>21745</v>
      </c>
      <c r="I38" s="22">
        <v>1739</v>
      </c>
      <c r="J38" s="22">
        <v>23484</v>
      </c>
      <c r="K38" s="22">
        <v>5256</v>
      </c>
      <c r="L38" s="22">
        <v>739659</v>
      </c>
      <c r="M38" s="22">
        <v>3617</v>
      </c>
      <c r="N38" s="22">
        <v>748532</v>
      </c>
      <c r="O38" s="22">
        <v>107489</v>
      </c>
      <c r="P38" s="22"/>
      <c r="Q38" s="22">
        <v>171640</v>
      </c>
      <c r="R38" s="22">
        <v>279129</v>
      </c>
      <c r="S38" s="22">
        <v>-9076</v>
      </c>
      <c r="T38" s="22">
        <v>2219</v>
      </c>
      <c r="U38" s="22">
        <v>13100</v>
      </c>
      <c r="V38" s="22">
        <v>6243</v>
      </c>
      <c r="W38" s="22">
        <v>1057388</v>
      </c>
      <c r="X38" s="22">
        <v>1203203</v>
      </c>
      <c r="Y38" s="22">
        <v>-145815</v>
      </c>
      <c r="Z38" s="23">
        <v>-12.118902629065918</v>
      </c>
      <c r="AA38" s="20">
        <v>1203203</v>
      </c>
    </row>
    <row r="39" spans="1:27" x14ac:dyDescent="0.25">
      <c r="A39" s="19" t="s">
        <v>65</v>
      </c>
      <c r="B39" s="15" t="s">
        <v>32</v>
      </c>
      <c r="C39" s="20">
        <v>6292778</v>
      </c>
      <c r="D39" s="20"/>
      <c r="E39" s="21">
        <v>3078762</v>
      </c>
      <c r="F39" s="22">
        <v>2778762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2778762</v>
      </c>
      <c r="Y39" s="22">
        <v>-2778762</v>
      </c>
      <c r="Z39" s="23">
        <v>-100</v>
      </c>
      <c r="AA39" s="20">
        <v>2778762</v>
      </c>
    </row>
    <row r="40" spans="1:27" x14ac:dyDescent="0.25">
      <c r="A40" s="19" t="s">
        <v>66</v>
      </c>
      <c r="B40" s="15" t="s">
        <v>32</v>
      </c>
      <c r="C40" s="20">
        <v>6966268</v>
      </c>
      <c r="D40" s="20"/>
      <c r="E40" s="21">
        <v>5000000</v>
      </c>
      <c r="F40" s="22">
        <v>6000000</v>
      </c>
      <c r="G40" s="22">
        <v>591125</v>
      </c>
      <c r="H40" s="22">
        <v>591125</v>
      </c>
      <c r="I40" s="22">
        <v>571129</v>
      </c>
      <c r="J40" s="22">
        <v>1753379</v>
      </c>
      <c r="K40" s="22">
        <v>590813</v>
      </c>
      <c r="L40" s="22">
        <v>571754</v>
      </c>
      <c r="M40" s="22">
        <v>590813</v>
      </c>
      <c r="N40" s="22">
        <v>1753380</v>
      </c>
      <c r="O40" s="22">
        <v>590408</v>
      </c>
      <c r="P40" s="22"/>
      <c r="Q40" s="22">
        <v>590813</v>
      </c>
      <c r="R40" s="22">
        <v>1181221</v>
      </c>
      <c r="S40" s="22">
        <v>571729</v>
      </c>
      <c r="T40" s="22">
        <v>590813</v>
      </c>
      <c r="U40" s="22">
        <v>571746</v>
      </c>
      <c r="V40" s="22">
        <v>1734288</v>
      </c>
      <c r="W40" s="22">
        <v>6422268</v>
      </c>
      <c r="X40" s="22">
        <v>6000000</v>
      </c>
      <c r="Y40" s="22">
        <v>422268</v>
      </c>
      <c r="Z40" s="23">
        <v>7.0377999999999998</v>
      </c>
      <c r="AA40" s="20">
        <v>6000000</v>
      </c>
    </row>
    <row r="41" spans="1:27" x14ac:dyDescent="0.25">
      <c r="A41" s="19" t="s">
        <v>40</v>
      </c>
      <c r="B41" s="15" t="s">
        <v>32</v>
      </c>
      <c r="C41" s="20">
        <v>25232</v>
      </c>
      <c r="D41" s="20"/>
      <c r="E41" s="21">
        <v>66376</v>
      </c>
      <c r="F41" s="22">
        <v>66376</v>
      </c>
      <c r="G41" s="22">
        <v>247</v>
      </c>
      <c r="H41" s="22">
        <v>241</v>
      </c>
      <c r="I41" s="22">
        <v>227</v>
      </c>
      <c r="J41" s="22">
        <v>715</v>
      </c>
      <c r="K41" s="22">
        <v>227</v>
      </c>
      <c r="L41" s="22">
        <v>214</v>
      </c>
      <c r="M41" s="22">
        <v>7658</v>
      </c>
      <c r="N41" s="22">
        <v>8099</v>
      </c>
      <c r="O41" s="22">
        <v>208</v>
      </c>
      <c r="P41" s="22"/>
      <c r="Q41" s="22">
        <v>194</v>
      </c>
      <c r="R41" s="22">
        <v>402</v>
      </c>
      <c r="S41" s="22">
        <v>181</v>
      </c>
      <c r="T41" s="22">
        <v>180</v>
      </c>
      <c r="U41" s="22">
        <v>5766</v>
      </c>
      <c r="V41" s="22">
        <v>6127</v>
      </c>
      <c r="W41" s="22">
        <v>15343</v>
      </c>
      <c r="X41" s="22">
        <v>66376</v>
      </c>
      <c r="Y41" s="22">
        <v>-51033</v>
      </c>
      <c r="Z41" s="23">
        <v>-76.884717367723283</v>
      </c>
      <c r="AA41" s="20">
        <v>66376</v>
      </c>
    </row>
    <row r="42" spans="1:27" x14ac:dyDescent="0.25">
      <c r="A42" s="19" t="s">
        <v>67</v>
      </c>
      <c r="B42" s="15" t="s">
        <v>32</v>
      </c>
      <c r="C42" s="20">
        <v>12754888</v>
      </c>
      <c r="D42" s="20"/>
      <c r="E42" s="21">
        <v>337673</v>
      </c>
      <c r="F42" s="22">
        <v>357673</v>
      </c>
      <c r="G42" s="22">
        <v>19500</v>
      </c>
      <c r="H42" s="22">
        <v>19500</v>
      </c>
      <c r="I42" s="22">
        <v>21000</v>
      </c>
      <c r="J42" s="22">
        <v>60000</v>
      </c>
      <c r="K42" s="22">
        <v>21000</v>
      </c>
      <c r="L42" s="22">
        <v>24000</v>
      </c>
      <c r="M42" s="22">
        <v>24000</v>
      </c>
      <c r="N42" s="22">
        <v>69000</v>
      </c>
      <c r="O42" s="22">
        <v>24000</v>
      </c>
      <c r="P42" s="22"/>
      <c r="Q42" s="22">
        <v>24000</v>
      </c>
      <c r="R42" s="22">
        <v>48000</v>
      </c>
      <c r="S42" s="22">
        <v>24000</v>
      </c>
      <c r="T42" s="22">
        <v>24000</v>
      </c>
      <c r="U42" s="22">
        <v>24000</v>
      </c>
      <c r="V42" s="22">
        <v>72000</v>
      </c>
      <c r="W42" s="22">
        <v>249000</v>
      </c>
      <c r="X42" s="22">
        <v>357673</v>
      </c>
      <c r="Y42" s="22">
        <v>-108673</v>
      </c>
      <c r="Z42" s="23">
        <v>-30.383338971630515</v>
      </c>
      <c r="AA42" s="20">
        <v>357673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5812623</v>
      </c>
      <c r="D44" s="20"/>
      <c r="E44" s="21">
        <v>68237</v>
      </c>
      <c r="F44" s="22">
        <v>68237</v>
      </c>
      <c r="G44" s="22"/>
      <c r="H44" s="22"/>
      <c r="I44" s="22"/>
      <c r="J44" s="22"/>
      <c r="K44" s="22">
        <v>-516</v>
      </c>
      <c r="L44" s="22">
        <v>17237</v>
      </c>
      <c r="M44" s="22">
        <v>44107</v>
      </c>
      <c r="N44" s="22">
        <v>60828</v>
      </c>
      <c r="O44" s="22">
        <v>156489</v>
      </c>
      <c r="P44" s="22"/>
      <c r="Q44" s="22">
        <v>577086</v>
      </c>
      <c r="R44" s="22">
        <v>733575</v>
      </c>
      <c r="S44" s="22">
        <v>146764</v>
      </c>
      <c r="T44" s="22">
        <v>97772</v>
      </c>
      <c r="U44" s="22">
        <v>24383</v>
      </c>
      <c r="V44" s="22">
        <v>268919</v>
      </c>
      <c r="W44" s="22">
        <v>1063322</v>
      </c>
      <c r="X44" s="22">
        <v>68237</v>
      </c>
      <c r="Y44" s="22">
        <v>995085</v>
      </c>
      <c r="Z44" s="23">
        <v>1458.2777671937513</v>
      </c>
      <c r="AA44" s="20">
        <v>68237</v>
      </c>
    </row>
    <row r="45" spans="1:27" x14ac:dyDescent="0.25">
      <c r="A45" s="19" t="s">
        <v>70</v>
      </c>
      <c r="B45" s="15" t="s">
        <v>32</v>
      </c>
      <c r="C45" s="20">
        <v>2615544</v>
      </c>
      <c r="D45" s="20"/>
      <c r="E45" s="21">
        <v>2425741</v>
      </c>
      <c r="F45" s="22">
        <v>2346403</v>
      </c>
      <c r="G45" s="22">
        <v>197795</v>
      </c>
      <c r="H45" s="22">
        <v>198611</v>
      </c>
      <c r="I45" s="22">
        <v>198790</v>
      </c>
      <c r="J45" s="22">
        <v>595196</v>
      </c>
      <c r="K45" s="22">
        <v>199901</v>
      </c>
      <c r="L45" s="22">
        <v>199674</v>
      </c>
      <c r="M45" s="22">
        <v>201146</v>
      </c>
      <c r="N45" s="22">
        <v>600721</v>
      </c>
      <c r="O45" s="22">
        <v>199322</v>
      </c>
      <c r="P45" s="22"/>
      <c r="Q45" s="22">
        <v>197192</v>
      </c>
      <c r="R45" s="22">
        <v>396514</v>
      </c>
      <c r="S45" s="22">
        <v>7317</v>
      </c>
      <c r="T45" s="22">
        <v>7593</v>
      </c>
      <c r="U45" s="22">
        <v>210648</v>
      </c>
      <c r="V45" s="22">
        <v>225558</v>
      </c>
      <c r="W45" s="22">
        <v>1817989</v>
      </c>
      <c r="X45" s="22">
        <v>2346403</v>
      </c>
      <c r="Y45" s="22">
        <v>-528414</v>
      </c>
      <c r="Z45" s="23">
        <v>-22.520172365957595</v>
      </c>
      <c r="AA45" s="20">
        <v>2346403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44083407</v>
      </c>
      <c r="D48" s="29">
        <f t="shared" ref="D48:Y48" si="1">SUM(D35:D47)</f>
        <v>0</v>
      </c>
      <c r="E48" s="30">
        <f t="shared" si="1"/>
        <v>20341236</v>
      </c>
      <c r="F48" s="31">
        <f t="shared" si="1"/>
        <v>21675788</v>
      </c>
      <c r="G48" s="31">
        <f t="shared" si="1"/>
        <v>1492860</v>
      </c>
      <c r="H48" s="31">
        <f t="shared" si="1"/>
        <v>1597036</v>
      </c>
      <c r="I48" s="31">
        <f t="shared" si="1"/>
        <v>1607101</v>
      </c>
      <c r="J48" s="31">
        <f t="shared" si="1"/>
        <v>4696997</v>
      </c>
      <c r="K48" s="31">
        <f t="shared" si="1"/>
        <v>1749454</v>
      </c>
      <c r="L48" s="31">
        <f t="shared" si="1"/>
        <v>2462593</v>
      </c>
      <c r="M48" s="31">
        <f t="shared" si="1"/>
        <v>2545575</v>
      </c>
      <c r="N48" s="31">
        <f t="shared" si="1"/>
        <v>6757622</v>
      </c>
      <c r="O48" s="31">
        <f t="shared" si="1"/>
        <v>1335679</v>
      </c>
      <c r="P48" s="31">
        <f t="shared" si="1"/>
        <v>0</v>
      </c>
      <c r="Q48" s="31">
        <f t="shared" si="1"/>
        <v>2458720</v>
      </c>
      <c r="R48" s="31">
        <f t="shared" si="1"/>
        <v>3794399</v>
      </c>
      <c r="S48" s="31">
        <f t="shared" si="1"/>
        <v>1628349</v>
      </c>
      <c r="T48" s="31">
        <f t="shared" si="1"/>
        <v>1635134</v>
      </c>
      <c r="U48" s="31">
        <f t="shared" si="1"/>
        <v>1755964</v>
      </c>
      <c r="V48" s="31">
        <f t="shared" si="1"/>
        <v>5019447</v>
      </c>
      <c r="W48" s="31">
        <f t="shared" si="1"/>
        <v>20268465</v>
      </c>
      <c r="X48" s="31">
        <f t="shared" si="1"/>
        <v>21675788</v>
      </c>
      <c r="Y48" s="31">
        <f t="shared" si="1"/>
        <v>-1407323</v>
      </c>
      <c r="Z48" s="32">
        <f>+IF(X48&lt;&gt;0,+(Y48/X48)*100,0)</f>
        <v>-6.492603636832027</v>
      </c>
      <c r="AA48" s="29">
        <f>SUM(AA35:AA47)</f>
        <v>21675788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22465953</v>
      </c>
      <c r="D49" s="39">
        <f t="shared" si="2"/>
        <v>0</v>
      </c>
      <c r="E49" s="40">
        <f t="shared" si="2"/>
        <v>34340139</v>
      </c>
      <c r="F49" s="41">
        <f t="shared" si="2"/>
        <v>38955585</v>
      </c>
      <c r="G49" s="41">
        <f t="shared" si="2"/>
        <v>12278164</v>
      </c>
      <c r="H49" s="41">
        <f t="shared" si="2"/>
        <v>806573</v>
      </c>
      <c r="I49" s="41">
        <f t="shared" si="2"/>
        <v>1071519</v>
      </c>
      <c r="J49" s="41">
        <f t="shared" si="2"/>
        <v>14156256</v>
      </c>
      <c r="K49" s="41">
        <f t="shared" si="2"/>
        <v>704172</v>
      </c>
      <c r="L49" s="41">
        <f t="shared" si="2"/>
        <v>251798</v>
      </c>
      <c r="M49" s="41">
        <f t="shared" si="2"/>
        <v>9229377</v>
      </c>
      <c r="N49" s="41">
        <f t="shared" si="2"/>
        <v>10185347</v>
      </c>
      <c r="O49" s="41">
        <f t="shared" si="2"/>
        <v>1310832</v>
      </c>
      <c r="P49" s="41">
        <f t="shared" si="2"/>
        <v>0</v>
      </c>
      <c r="Q49" s="41">
        <f t="shared" si="2"/>
        <v>7838406</v>
      </c>
      <c r="R49" s="41">
        <f t="shared" si="2"/>
        <v>9149238</v>
      </c>
      <c r="S49" s="41">
        <f t="shared" si="2"/>
        <v>896849</v>
      </c>
      <c r="T49" s="41">
        <f t="shared" si="2"/>
        <v>1160755</v>
      </c>
      <c r="U49" s="41">
        <f t="shared" si="2"/>
        <v>275092</v>
      </c>
      <c r="V49" s="41">
        <f t="shared" si="2"/>
        <v>2332696</v>
      </c>
      <c r="W49" s="41">
        <f t="shared" si="2"/>
        <v>35823537</v>
      </c>
      <c r="X49" s="41">
        <f t="shared" si="2"/>
        <v>38955585</v>
      </c>
      <c r="Y49" s="41">
        <f t="shared" si="2"/>
        <v>-3132048</v>
      </c>
      <c r="Z49" s="42">
        <f>+IF(X49&lt;&gt;0,+(Y49/X49)*100,0)</f>
        <v>-8.0400486862153393</v>
      </c>
      <c r="AA49" s="39">
        <f>+AA33-AA48</f>
        <v>38955585</v>
      </c>
    </row>
    <row r="50" spans="1:27" x14ac:dyDescent="0.25">
      <c r="A50" s="43" t="s">
        <v>75</v>
      </c>
      <c r="B50" s="15" t="s">
        <v>32</v>
      </c>
      <c r="C50" s="20">
        <v>311609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1824196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24601758</v>
      </c>
      <c r="D52" s="48">
        <f t="shared" si="3"/>
        <v>0</v>
      </c>
      <c r="E52" s="49">
        <f t="shared" si="3"/>
        <v>34340139</v>
      </c>
      <c r="F52" s="50">
        <f t="shared" si="3"/>
        <v>38955585</v>
      </c>
      <c r="G52" s="50">
        <f t="shared" si="3"/>
        <v>12278164</v>
      </c>
      <c r="H52" s="50">
        <f t="shared" si="3"/>
        <v>806573</v>
      </c>
      <c r="I52" s="50">
        <f t="shared" si="3"/>
        <v>1071519</v>
      </c>
      <c r="J52" s="50">
        <f t="shared" si="3"/>
        <v>14156256</v>
      </c>
      <c r="K52" s="50">
        <f t="shared" si="3"/>
        <v>704172</v>
      </c>
      <c r="L52" s="50">
        <f t="shared" si="3"/>
        <v>251798</v>
      </c>
      <c r="M52" s="50">
        <f t="shared" si="3"/>
        <v>9229377</v>
      </c>
      <c r="N52" s="50">
        <f t="shared" si="3"/>
        <v>10185347</v>
      </c>
      <c r="O52" s="50">
        <f t="shared" si="3"/>
        <v>1310832</v>
      </c>
      <c r="P52" s="50">
        <f t="shared" si="3"/>
        <v>0</v>
      </c>
      <c r="Q52" s="50">
        <f t="shared" si="3"/>
        <v>7838406</v>
      </c>
      <c r="R52" s="50">
        <f t="shared" si="3"/>
        <v>9149238</v>
      </c>
      <c r="S52" s="50">
        <f t="shared" si="3"/>
        <v>896849</v>
      </c>
      <c r="T52" s="50">
        <f t="shared" si="3"/>
        <v>1160755</v>
      </c>
      <c r="U52" s="50">
        <f t="shared" si="3"/>
        <v>275092</v>
      </c>
      <c r="V52" s="50">
        <f t="shared" si="3"/>
        <v>2332696</v>
      </c>
      <c r="W52" s="50">
        <f t="shared" si="3"/>
        <v>35823537</v>
      </c>
      <c r="X52" s="50">
        <f t="shared" si="3"/>
        <v>38955585</v>
      </c>
      <c r="Y52" s="50">
        <f t="shared" si="3"/>
        <v>-3132048</v>
      </c>
      <c r="Z52" s="51">
        <f>+IF(X52&lt;&gt;0,+(Y52/X52)*100,0)</f>
        <v>-8.0400486862153393</v>
      </c>
      <c r="AA52" s="48">
        <f>SUM(AA49:AA51)</f>
        <v>38955585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24601758</v>
      </c>
      <c r="D54" s="54">
        <f>+D52-D53</f>
        <v>0</v>
      </c>
      <c r="E54" s="55">
        <f t="shared" si="4"/>
        <v>34340139</v>
      </c>
      <c r="F54" s="56">
        <f t="shared" si="4"/>
        <v>38955585</v>
      </c>
      <c r="G54" s="56">
        <f t="shared" si="4"/>
        <v>12278164</v>
      </c>
      <c r="H54" s="56">
        <f t="shared" si="4"/>
        <v>806573</v>
      </c>
      <c r="I54" s="56">
        <f t="shared" si="4"/>
        <v>1071519</v>
      </c>
      <c r="J54" s="56">
        <f t="shared" si="4"/>
        <v>14156256</v>
      </c>
      <c r="K54" s="56">
        <f t="shared" si="4"/>
        <v>704172</v>
      </c>
      <c r="L54" s="56">
        <f t="shared" si="4"/>
        <v>251798</v>
      </c>
      <c r="M54" s="56">
        <f t="shared" si="4"/>
        <v>9229377</v>
      </c>
      <c r="N54" s="56">
        <f t="shared" si="4"/>
        <v>10185347</v>
      </c>
      <c r="O54" s="56">
        <f t="shared" si="4"/>
        <v>1310832</v>
      </c>
      <c r="P54" s="56">
        <f t="shared" si="4"/>
        <v>0</v>
      </c>
      <c r="Q54" s="56">
        <f t="shared" si="4"/>
        <v>7838406</v>
      </c>
      <c r="R54" s="56">
        <f t="shared" si="4"/>
        <v>9149238</v>
      </c>
      <c r="S54" s="56">
        <f t="shared" si="4"/>
        <v>896849</v>
      </c>
      <c r="T54" s="56">
        <f t="shared" si="4"/>
        <v>1160755</v>
      </c>
      <c r="U54" s="56">
        <f t="shared" si="4"/>
        <v>275092</v>
      </c>
      <c r="V54" s="56">
        <f t="shared" si="4"/>
        <v>2332696</v>
      </c>
      <c r="W54" s="56">
        <f t="shared" si="4"/>
        <v>35823537</v>
      </c>
      <c r="X54" s="56">
        <f t="shared" si="4"/>
        <v>38955585</v>
      </c>
      <c r="Y54" s="56">
        <f t="shared" si="4"/>
        <v>-3132048</v>
      </c>
      <c r="Z54" s="57">
        <f>+IF(X54&lt;&gt;0,+(Y54/X54)*100,0)</f>
        <v>-8.0400486862153393</v>
      </c>
      <c r="AA54" s="54">
        <f>+AA52-AA53</f>
        <v>38955585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24601758</v>
      </c>
      <c r="D57" s="48">
        <f>SUM(D54:D56)</f>
        <v>0</v>
      </c>
      <c r="E57" s="49">
        <f t="shared" si="5"/>
        <v>34340139</v>
      </c>
      <c r="F57" s="50">
        <f t="shared" si="5"/>
        <v>38955585</v>
      </c>
      <c r="G57" s="50">
        <f t="shared" si="5"/>
        <v>12278164</v>
      </c>
      <c r="H57" s="50">
        <f t="shared" si="5"/>
        <v>806573</v>
      </c>
      <c r="I57" s="50">
        <f t="shared" si="5"/>
        <v>1071519</v>
      </c>
      <c r="J57" s="50">
        <f t="shared" si="5"/>
        <v>14156256</v>
      </c>
      <c r="K57" s="50">
        <f t="shared" si="5"/>
        <v>704172</v>
      </c>
      <c r="L57" s="50">
        <f t="shared" si="5"/>
        <v>251798</v>
      </c>
      <c r="M57" s="50">
        <f t="shared" si="5"/>
        <v>9229377</v>
      </c>
      <c r="N57" s="50">
        <f t="shared" si="5"/>
        <v>10185347</v>
      </c>
      <c r="O57" s="50">
        <f t="shared" si="5"/>
        <v>1310832</v>
      </c>
      <c r="P57" s="50">
        <f t="shared" si="5"/>
        <v>0</v>
      </c>
      <c r="Q57" s="50">
        <f t="shared" si="5"/>
        <v>7838406</v>
      </c>
      <c r="R57" s="50">
        <f t="shared" si="5"/>
        <v>9149238</v>
      </c>
      <c r="S57" s="50">
        <f t="shared" si="5"/>
        <v>896849</v>
      </c>
      <c r="T57" s="50">
        <f t="shared" si="5"/>
        <v>1160755</v>
      </c>
      <c r="U57" s="50">
        <f t="shared" si="5"/>
        <v>275092</v>
      </c>
      <c r="V57" s="50">
        <f t="shared" si="5"/>
        <v>2332696</v>
      </c>
      <c r="W57" s="50">
        <f t="shared" si="5"/>
        <v>35823537</v>
      </c>
      <c r="X57" s="50">
        <f t="shared" si="5"/>
        <v>38955585</v>
      </c>
      <c r="Y57" s="50">
        <f t="shared" si="5"/>
        <v>-3132048</v>
      </c>
      <c r="Z57" s="51">
        <f>+IF(X57&lt;&gt;0,+(Y57/X57)*100,0)</f>
        <v>-8.0400486862153393</v>
      </c>
      <c r="AA57" s="48">
        <f>SUM(AA54:AA56)</f>
        <v>38955585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24601758</v>
      </c>
      <c r="D60" s="65">
        <f>SUM(D57:D59)</f>
        <v>0</v>
      </c>
      <c r="E60" s="66">
        <f t="shared" si="6"/>
        <v>34340139</v>
      </c>
      <c r="F60" s="67">
        <f t="shared" si="6"/>
        <v>38955585</v>
      </c>
      <c r="G60" s="67">
        <f t="shared" si="6"/>
        <v>12278164</v>
      </c>
      <c r="H60" s="67">
        <f t="shared" si="6"/>
        <v>806573</v>
      </c>
      <c r="I60" s="67">
        <f t="shared" si="6"/>
        <v>1071519</v>
      </c>
      <c r="J60" s="67">
        <f t="shared" si="6"/>
        <v>14156256</v>
      </c>
      <c r="K60" s="67">
        <f t="shared" si="6"/>
        <v>704172</v>
      </c>
      <c r="L60" s="67">
        <f t="shared" si="6"/>
        <v>251798</v>
      </c>
      <c r="M60" s="67">
        <f t="shared" si="6"/>
        <v>9229377</v>
      </c>
      <c r="N60" s="67">
        <f t="shared" si="6"/>
        <v>10185347</v>
      </c>
      <c r="O60" s="67">
        <f t="shared" si="6"/>
        <v>1310832</v>
      </c>
      <c r="P60" s="67">
        <f t="shared" si="6"/>
        <v>0</v>
      </c>
      <c r="Q60" s="67">
        <f t="shared" si="6"/>
        <v>7838406</v>
      </c>
      <c r="R60" s="67">
        <f t="shared" si="6"/>
        <v>9149238</v>
      </c>
      <c r="S60" s="67">
        <f t="shared" si="6"/>
        <v>896849</v>
      </c>
      <c r="T60" s="67">
        <f t="shared" si="6"/>
        <v>1160755</v>
      </c>
      <c r="U60" s="67">
        <f t="shared" si="6"/>
        <v>275092</v>
      </c>
      <c r="V60" s="67">
        <f t="shared" si="6"/>
        <v>2332696</v>
      </c>
      <c r="W60" s="67">
        <f t="shared" si="6"/>
        <v>35823537</v>
      </c>
      <c r="X60" s="67">
        <f t="shared" si="6"/>
        <v>38955585</v>
      </c>
      <c r="Y60" s="67">
        <f t="shared" si="6"/>
        <v>-3132048</v>
      </c>
      <c r="Z60" s="68">
        <f>+IF(X60&lt;&gt;0,+(Y60/X60)*100,0)</f>
        <v>-8.0400486862153393</v>
      </c>
      <c r="AA60" s="65">
        <f>SUM(AA57:AA59)</f>
        <v>38955585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37730516</v>
      </c>
      <c r="D8" s="20"/>
      <c r="E8" s="21">
        <v>52123576</v>
      </c>
      <c r="F8" s="22">
        <v>52123576</v>
      </c>
      <c r="G8" s="22">
        <v>4217770</v>
      </c>
      <c r="H8" s="22">
        <v>4106982</v>
      </c>
      <c r="I8" s="22">
        <v>3935728</v>
      </c>
      <c r="J8" s="22">
        <v>12260480</v>
      </c>
      <c r="K8" s="22">
        <v>4295827</v>
      </c>
      <c r="L8" s="22">
        <v>4503052</v>
      </c>
      <c r="M8" s="22">
        <v>3583588</v>
      </c>
      <c r="N8" s="22">
        <v>12382467</v>
      </c>
      <c r="O8" s="22">
        <v>3944888</v>
      </c>
      <c r="P8" s="22">
        <v>3985743</v>
      </c>
      <c r="Q8" s="22">
        <v>3966687</v>
      </c>
      <c r="R8" s="22">
        <v>11897318</v>
      </c>
      <c r="S8" s="22">
        <v>3919144</v>
      </c>
      <c r="T8" s="22">
        <v>4809550</v>
      </c>
      <c r="U8" s="22">
        <v>-2616549</v>
      </c>
      <c r="V8" s="22">
        <v>6112145</v>
      </c>
      <c r="W8" s="22">
        <v>42652410</v>
      </c>
      <c r="X8" s="22">
        <v>52123576</v>
      </c>
      <c r="Y8" s="22">
        <v>-9471166</v>
      </c>
      <c r="Z8" s="23">
        <v>-18.170599039482632</v>
      </c>
      <c r="AA8" s="20">
        <v>52123576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82384</v>
      </c>
      <c r="D10" s="20"/>
      <c r="E10" s="21">
        <v>39577</v>
      </c>
      <c r="F10" s="22">
        <v>39577</v>
      </c>
      <c r="G10" s="22">
        <v>14358</v>
      </c>
      <c r="H10" s="22">
        <v>12988</v>
      </c>
      <c r="I10" s="22">
        <v>8630</v>
      </c>
      <c r="J10" s="22">
        <v>35976</v>
      </c>
      <c r="K10" s="22">
        <v>15614</v>
      </c>
      <c r="L10" s="22">
        <v>7928</v>
      </c>
      <c r="M10" s="22">
        <v>9169</v>
      </c>
      <c r="N10" s="22">
        <v>32711</v>
      </c>
      <c r="O10" s="22">
        <v>8573</v>
      </c>
      <c r="P10" s="22">
        <v>9932</v>
      </c>
      <c r="Q10" s="22">
        <v>7772</v>
      </c>
      <c r="R10" s="22">
        <v>26277</v>
      </c>
      <c r="S10" s="22">
        <v>5811</v>
      </c>
      <c r="T10" s="22">
        <v>6809</v>
      </c>
      <c r="U10" s="22">
        <v>6812</v>
      </c>
      <c r="V10" s="22">
        <v>19432</v>
      </c>
      <c r="W10" s="22">
        <v>114396</v>
      </c>
      <c r="X10" s="22">
        <v>39577</v>
      </c>
      <c r="Y10" s="22">
        <v>74819</v>
      </c>
      <c r="Z10" s="23">
        <v>189.0466685195947</v>
      </c>
      <c r="AA10" s="20">
        <v>39577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4635238</v>
      </c>
      <c r="D13" s="20"/>
      <c r="E13" s="21">
        <v>6560689</v>
      </c>
      <c r="F13" s="22">
        <v>5164718</v>
      </c>
      <c r="G13" s="22">
        <v>419080</v>
      </c>
      <c r="H13" s="22">
        <v>425745</v>
      </c>
      <c r="I13" s="22">
        <v>419467</v>
      </c>
      <c r="J13" s="22">
        <v>1264292</v>
      </c>
      <c r="K13" s="22">
        <v>425762</v>
      </c>
      <c r="L13" s="22">
        <v>440151</v>
      </c>
      <c r="M13" s="22">
        <v>452093</v>
      </c>
      <c r="N13" s="22">
        <v>1318006</v>
      </c>
      <c r="O13" s="22">
        <v>444059</v>
      </c>
      <c r="P13" s="22">
        <v>444690</v>
      </c>
      <c r="Q13" s="22">
        <v>443821</v>
      </c>
      <c r="R13" s="22">
        <v>1332570</v>
      </c>
      <c r="S13" s="22">
        <v>449314</v>
      </c>
      <c r="T13" s="22">
        <v>453423</v>
      </c>
      <c r="U13" s="22">
        <v>436519</v>
      </c>
      <c r="V13" s="22">
        <v>1339256</v>
      </c>
      <c r="W13" s="22">
        <v>5254124</v>
      </c>
      <c r="X13" s="22">
        <v>5164718</v>
      </c>
      <c r="Y13" s="22">
        <v>89406</v>
      </c>
      <c r="Z13" s="23">
        <v>1.7310916104228729</v>
      </c>
      <c r="AA13" s="20">
        <v>5164718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42448138</v>
      </c>
      <c r="D33" s="29">
        <f t="shared" ref="D33:Y33" si="0">SUM(D6:D32)</f>
        <v>0</v>
      </c>
      <c r="E33" s="30">
        <f t="shared" si="0"/>
        <v>58723842</v>
      </c>
      <c r="F33" s="31">
        <f t="shared" si="0"/>
        <v>57327871</v>
      </c>
      <c r="G33" s="31">
        <f t="shared" si="0"/>
        <v>4651208</v>
      </c>
      <c r="H33" s="31">
        <f t="shared" si="0"/>
        <v>4545715</v>
      </c>
      <c r="I33" s="31">
        <f t="shared" si="0"/>
        <v>4363825</v>
      </c>
      <c r="J33" s="31">
        <f t="shared" si="0"/>
        <v>13560748</v>
      </c>
      <c r="K33" s="31">
        <f t="shared" si="0"/>
        <v>4737203</v>
      </c>
      <c r="L33" s="31">
        <f t="shared" si="0"/>
        <v>4951131</v>
      </c>
      <c r="M33" s="31">
        <f t="shared" si="0"/>
        <v>4044850</v>
      </c>
      <c r="N33" s="31">
        <f t="shared" si="0"/>
        <v>13733184</v>
      </c>
      <c r="O33" s="31">
        <f t="shared" si="0"/>
        <v>4397520</v>
      </c>
      <c r="P33" s="31">
        <f t="shared" si="0"/>
        <v>4440365</v>
      </c>
      <c r="Q33" s="31">
        <f t="shared" si="0"/>
        <v>4418280</v>
      </c>
      <c r="R33" s="31">
        <f t="shared" si="0"/>
        <v>13256165</v>
      </c>
      <c r="S33" s="31">
        <f t="shared" si="0"/>
        <v>4374269</v>
      </c>
      <c r="T33" s="31">
        <f t="shared" si="0"/>
        <v>5269782</v>
      </c>
      <c r="U33" s="31">
        <f t="shared" si="0"/>
        <v>-2173218</v>
      </c>
      <c r="V33" s="31">
        <f t="shared" si="0"/>
        <v>7470833</v>
      </c>
      <c r="W33" s="31">
        <f t="shared" si="0"/>
        <v>48020930</v>
      </c>
      <c r="X33" s="31">
        <f t="shared" si="0"/>
        <v>57327871</v>
      </c>
      <c r="Y33" s="31">
        <f t="shared" si="0"/>
        <v>-9306941</v>
      </c>
      <c r="Z33" s="32">
        <f>+IF(X33&lt;&gt;0,+(Y33/X33)*100,0)</f>
        <v>-16.234583349519468</v>
      </c>
      <c r="AA33" s="29">
        <f>SUM(AA6:AA32)</f>
        <v>57327871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12968477</v>
      </c>
      <c r="D35" s="20"/>
      <c r="E35" s="21">
        <v>14759773</v>
      </c>
      <c r="F35" s="22">
        <v>17381402</v>
      </c>
      <c r="G35" s="22">
        <v>1281183</v>
      </c>
      <c r="H35" s="22">
        <v>1270316</v>
      </c>
      <c r="I35" s="22">
        <v>1389045</v>
      </c>
      <c r="J35" s="22">
        <v>3940544</v>
      </c>
      <c r="K35" s="22">
        <v>1290598</v>
      </c>
      <c r="L35" s="22">
        <v>1957652</v>
      </c>
      <c r="M35" s="22">
        <v>1258987</v>
      </c>
      <c r="N35" s="22">
        <v>4507237</v>
      </c>
      <c r="O35" s="22">
        <v>1529724</v>
      </c>
      <c r="P35" s="22">
        <v>1258725</v>
      </c>
      <c r="Q35" s="22">
        <v>1302071</v>
      </c>
      <c r="R35" s="22">
        <v>4090520</v>
      </c>
      <c r="S35" s="22">
        <v>1405012</v>
      </c>
      <c r="T35" s="22">
        <v>1435021</v>
      </c>
      <c r="U35" s="22">
        <v>1325381</v>
      </c>
      <c r="V35" s="22">
        <v>4165414</v>
      </c>
      <c r="W35" s="22">
        <v>16703715</v>
      </c>
      <c r="X35" s="22">
        <v>17381402</v>
      </c>
      <c r="Y35" s="22">
        <v>-677687</v>
      </c>
      <c r="Z35" s="23">
        <v>-3.8989202366989733</v>
      </c>
      <c r="AA35" s="20">
        <v>17381402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1218974</v>
      </c>
      <c r="D38" s="20"/>
      <c r="E38" s="21">
        <v>1200000</v>
      </c>
      <c r="F38" s="22">
        <v>1298142</v>
      </c>
      <c r="G38" s="22"/>
      <c r="H38" s="22"/>
      <c r="I38" s="22">
        <v>235110</v>
      </c>
      <c r="J38" s="22">
        <v>235110</v>
      </c>
      <c r="K38" s="22">
        <v>144949</v>
      </c>
      <c r="L38" s="22">
        <v>248025</v>
      </c>
      <c r="M38" s="22">
        <v>16152</v>
      </c>
      <c r="N38" s="22">
        <v>409126</v>
      </c>
      <c r="O38" s="22">
        <v>66451</v>
      </c>
      <c r="P38" s="22"/>
      <c r="Q38" s="22"/>
      <c r="R38" s="22">
        <v>66451</v>
      </c>
      <c r="S38" s="22"/>
      <c r="T38" s="22"/>
      <c r="U38" s="22">
        <v>77288</v>
      </c>
      <c r="V38" s="22">
        <v>77288</v>
      </c>
      <c r="W38" s="22">
        <v>787975</v>
      </c>
      <c r="X38" s="22">
        <v>1298142</v>
      </c>
      <c r="Y38" s="22">
        <v>-510167</v>
      </c>
      <c r="Z38" s="23">
        <v>-39.29978384491065</v>
      </c>
      <c r="AA38" s="20">
        <v>1298142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8724672</v>
      </c>
      <c r="D40" s="20"/>
      <c r="E40" s="21">
        <v>8748726</v>
      </c>
      <c r="F40" s="22">
        <v>8748726</v>
      </c>
      <c r="G40" s="22"/>
      <c r="H40" s="22"/>
      <c r="I40" s="22">
        <v>2181168</v>
      </c>
      <c r="J40" s="22">
        <v>2181168</v>
      </c>
      <c r="K40" s="22">
        <v>729729</v>
      </c>
      <c r="L40" s="22">
        <v>729729</v>
      </c>
      <c r="M40" s="22">
        <v>729729</v>
      </c>
      <c r="N40" s="22">
        <v>2189187</v>
      </c>
      <c r="O40" s="22">
        <v>729729</v>
      </c>
      <c r="P40" s="22">
        <v>729729</v>
      </c>
      <c r="Q40" s="22">
        <v>729729</v>
      </c>
      <c r="R40" s="22">
        <v>2189187</v>
      </c>
      <c r="S40" s="22">
        <v>729729</v>
      </c>
      <c r="T40" s="22">
        <v>729729</v>
      </c>
      <c r="U40" s="22">
        <v>729729</v>
      </c>
      <c r="V40" s="22">
        <v>2189187</v>
      </c>
      <c r="W40" s="22">
        <v>8748729</v>
      </c>
      <c r="X40" s="22">
        <v>8748726</v>
      </c>
      <c r="Y40" s="22">
        <v>3</v>
      </c>
      <c r="Z40" s="23"/>
      <c r="AA40" s="20">
        <v>8748726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2815733</v>
      </c>
      <c r="D42" s="20"/>
      <c r="E42" s="21">
        <v>6050000</v>
      </c>
      <c r="F42" s="22">
        <v>2793157</v>
      </c>
      <c r="G42" s="22"/>
      <c r="H42" s="22"/>
      <c r="I42" s="22">
        <v>449330</v>
      </c>
      <c r="J42" s="22">
        <v>449330</v>
      </c>
      <c r="K42" s="22"/>
      <c r="L42" s="22"/>
      <c r="M42" s="22"/>
      <c r="N42" s="22"/>
      <c r="O42" s="22">
        <v>1777552</v>
      </c>
      <c r="P42" s="22"/>
      <c r="Q42" s="22">
        <v>212730</v>
      </c>
      <c r="R42" s="22">
        <v>1990282</v>
      </c>
      <c r="S42" s="22">
        <v>827300</v>
      </c>
      <c r="T42" s="22">
        <v>958898</v>
      </c>
      <c r="U42" s="22">
        <v>474280</v>
      </c>
      <c r="V42" s="22">
        <v>2260478</v>
      </c>
      <c r="W42" s="22">
        <v>4700090</v>
      </c>
      <c r="X42" s="22">
        <v>2793157</v>
      </c>
      <c r="Y42" s="22">
        <v>1906933</v>
      </c>
      <c r="Z42" s="23">
        <v>68.27160091609602</v>
      </c>
      <c r="AA42" s="20">
        <v>2793157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1710114</v>
      </c>
      <c r="D44" s="20"/>
      <c r="E44" s="21">
        <v>2305702</v>
      </c>
      <c r="F44" s="22">
        <v>1818014</v>
      </c>
      <c r="G44" s="22"/>
      <c r="H44" s="22"/>
      <c r="I44" s="22">
        <v>909007</v>
      </c>
      <c r="J44" s="22">
        <v>909007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394577</v>
      </c>
      <c r="V44" s="22">
        <v>394577</v>
      </c>
      <c r="W44" s="22">
        <v>1303584</v>
      </c>
      <c r="X44" s="22">
        <v>1818014</v>
      </c>
      <c r="Y44" s="22">
        <v>-514430</v>
      </c>
      <c r="Z44" s="23">
        <v>-28.296261744959061</v>
      </c>
      <c r="AA44" s="20">
        <v>1818014</v>
      </c>
    </row>
    <row r="45" spans="1:27" x14ac:dyDescent="0.25">
      <c r="A45" s="19" t="s">
        <v>70</v>
      </c>
      <c r="B45" s="15" t="s">
        <v>32</v>
      </c>
      <c r="C45" s="20">
        <v>551088</v>
      </c>
      <c r="D45" s="20"/>
      <c r="E45" s="21">
        <v>1933391</v>
      </c>
      <c r="F45" s="22">
        <v>7838368</v>
      </c>
      <c r="G45" s="22">
        <v>10963</v>
      </c>
      <c r="H45" s="22">
        <v>10854</v>
      </c>
      <c r="I45" s="22">
        <v>11970</v>
      </c>
      <c r="J45" s="22">
        <v>33787</v>
      </c>
      <c r="K45" s="22">
        <v>393483</v>
      </c>
      <c r="L45" s="22">
        <v>2729786</v>
      </c>
      <c r="M45" s="22">
        <v>717129</v>
      </c>
      <c r="N45" s="22">
        <v>3840398</v>
      </c>
      <c r="O45" s="22">
        <v>428551</v>
      </c>
      <c r="P45" s="22">
        <v>262626</v>
      </c>
      <c r="Q45" s="22">
        <v>1619386</v>
      </c>
      <c r="R45" s="22">
        <v>2310563</v>
      </c>
      <c r="S45" s="22">
        <v>1115862</v>
      </c>
      <c r="T45" s="22">
        <v>271007</v>
      </c>
      <c r="U45" s="22">
        <v>84556</v>
      </c>
      <c r="V45" s="22">
        <v>1471425</v>
      </c>
      <c r="W45" s="22">
        <v>7656173</v>
      </c>
      <c r="X45" s="22">
        <v>7838368</v>
      </c>
      <c r="Y45" s="22">
        <v>-182195</v>
      </c>
      <c r="Z45" s="23">
        <v>-2.3243996709519124</v>
      </c>
      <c r="AA45" s="20">
        <v>7838368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27989058</v>
      </c>
      <c r="D48" s="29">
        <f t="shared" ref="D48:Y48" si="1">SUM(D35:D47)</f>
        <v>0</v>
      </c>
      <c r="E48" s="30">
        <f t="shared" si="1"/>
        <v>34997592</v>
      </c>
      <c r="F48" s="31">
        <f t="shared" si="1"/>
        <v>39877809</v>
      </c>
      <c r="G48" s="31">
        <f t="shared" si="1"/>
        <v>1292146</v>
      </c>
      <c r="H48" s="31">
        <f t="shared" si="1"/>
        <v>1281170</v>
      </c>
      <c r="I48" s="31">
        <f t="shared" si="1"/>
        <v>5175630</v>
      </c>
      <c r="J48" s="31">
        <f t="shared" si="1"/>
        <v>7748946</v>
      </c>
      <c r="K48" s="31">
        <f t="shared" si="1"/>
        <v>2558759</v>
      </c>
      <c r="L48" s="31">
        <f t="shared" si="1"/>
        <v>5665192</v>
      </c>
      <c r="M48" s="31">
        <f t="shared" si="1"/>
        <v>2721997</v>
      </c>
      <c r="N48" s="31">
        <f t="shared" si="1"/>
        <v>10945948</v>
      </c>
      <c r="O48" s="31">
        <f t="shared" si="1"/>
        <v>4532007</v>
      </c>
      <c r="P48" s="31">
        <f t="shared" si="1"/>
        <v>2251080</v>
      </c>
      <c r="Q48" s="31">
        <f t="shared" si="1"/>
        <v>3863916</v>
      </c>
      <c r="R48" s="31">
        <f t="shared" si="1"/>
        <v>10647003</v>
      </c>
      <c r="S48" s="31">
        <f t="shared" si="1"/>
        <v>4077903</v>
      </c>
      <c r="T48" s="31">
        <f t="shared" si="1"/>
        <v>3394655</v>
      </c>
      <c r="U48" s="31">
        <f t="shared" si="1"/>
        <v>3085811</v>
      </c>
      <c r="V48" s="31">
        <f t="shared" si="1"/>
        <v>10558369</v>
      </c>
      <c r="W48" s="31">
        <f t="shared" si="1"/>
        <v>39900266</v>
      </c>
      <c r="X48" s="31">
        <f t="shared" si="1"/>
        <v>39877809</v>
      </c>
      <c r="Y48" s="31">
        <f t="shared" si="1"/>
        <v>22457</v>
      </c>
      <c r="Z48" s="32">
        <f>+IF(X48&lt;&gt;0,+(Y48/X48)*100,0)</f>
        <v>5.6314528212921627E-2</v>
      </c>
      <c r="AA48" s="29">
        <f>SUM(AA35:AA47)</f>
        <v>39877809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14459080</v>
      </c>
      <c r="D49" s="39">
        <f t="shared" si="2"/>
        <v>0</v>
      </c>
      <c r="E49" s="40">
        <f t="shared" si="2"/>
        <v>23726250</v>
      </c>
      <c r="F49" s="41">
        <f t="shared" si="2"/>
        <v>17450062</v>
      </c>
      <c r="G49" s="41">
        <f t="shared" si="2"/>
        <v>3359062</v>
      </c>
      <c r="H49" s="41">
        <f t="shared" si="2"/>
        <v>3264545</v>
      </c>
      <c r="I49" s="41">
        <f t="shared" si="2"/>
        <v>-811805</v>
      </c>
      <c r="J49" s="41">
        <f t="shared" si="2"/>
        <v>5811802</v>
      </c>
      <c r="K49" s="41">
        <f t="shared" si="2"/>
        <v>2178444</v>
      </c>
      <c r="L49" s="41">
        <f t="shared" si="2"/>
        <v>-714061</v>
      </c>
      <c r="M49" s="41">
        <f t="shared" si="2"/>
        <v>1322853</v>
      </c>
      <c r="N49" s="41">
        <f t="shared" si="2"/>
        <v>2787236</v>
      </c>
      <c r="O49" s="41">
        <f t="shared" si="2"/>
        <v>-134487</v>
      </c>
      <c r="P49" s="41">
        <f t="shared" si="2"/>
        <v>2189285</v>
      </c>
      <c r="Q49" s="41">
        <f t="shared" si="2"/>
        <v>554364</v>
      </c>
      <c r="R49" s="41">
        <f t="shared" si="2"/>
        <v>2609162</v>
      </c>
      <c r="S49" s="41">
        <f t="shared" si="2"/>
        <v>296366</v>
      </c>
      <c r="T49" s="41">
        <f t="shared" si="2"/>
        <v>1875127</v>
      </c>
      <c r="U49" s="41">
        <f t="shared" si="2"/>
        <v>-5259029</v>
      </c>
      <c r="V49" s="41">
        <f t="shared" si="2"/>
        <v>-3087536</v>
      </c>
      <c r="W49" s="41">
        <f t="shared" si="2"/>
        <v>8120664</v>
      </c>
      <c r="X49" s="41">
        <f t="shared" si="2"/>
        <v>17450062</v>
      </c>
      <c r="Y49" s="41">
        <f t="shared" si="2"/>
        <v>-9329398</v>
      </c>
      <c r="Z49" s="42">
        <f>+IF(X49&lt;&gt;0,+(Y49/X49)*100,0)</f>
        <v>-53.463408897916807</v>
      </c>
      <c r="AA49" s="39">
        <f>+AA33-AA48</f>
        <v>17450062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14459080</v>
      </c>
      <c r="D52" s="48">
        <f t="shared" si="3"/>
        <v>0</v>
      </c>
      <c r="E52" s="49">
        <f t="shared" si="3"/>
        <v>23726250</v>
      </c>
      <c r="F52" s="50">
        <f t="shared" si="3"/>
        <v>17450062</v>
      </c>
      <c r="G52" s="50">
        <f t="shared" si="3"/>
        <v>3359062</v>
      </c>
      <c r="H52" s="50">
        <f t="shared" si="3"/>
        <v>3264545</v>
      </c>
      <c r="I52" s="50">
        <f t="shared" si="3"/>
        <v>-811805</v>
      </c>
      <c r="J52" s="50">
        <f t="shared" si="3"/>
        <v>5811802</v>
      </c>
      <c r="K52" s="50">
        <f t="shared" si="3"/>
        <v>2178444</v>
      </c>
      <c r="L52" s="50">
        <f t="shared" si="3"/>
        <v>-714061</v>
      </c>
      <c r="M52" s="50">
        <f t="shared" si="3"/>
        <v>1322853</v>
      </c>
      <c r="N52" s="50">
        <f t="shared" si="3"/>
        <v>2787236</v>
      </c>
      <c r="O52" s="50">
        <f t="shared" si="3"/>
        <v>-134487</v>
      </c>
      <c r="P52" s="50">
        <f t="shared" si="3"/>
        <v>2189285</v>
      </c>
      <c r="Q52" s="50">
        <f t="shared" si="3"/>
        <v>554364</v>
      </c>
      <c r="R52" s="50">
        <f t="shared" si="3"/>
        <v>2609162</v>
      </c>
      <c r="S52" s="50">
        <f t="shared" si="3"/>
        <v>296366</v>
      </c>
      <c r="T52" s="50">
        <f t="shared" si="3"/>
        <v>1875127</v>
      </c>
      <c r="U52" s="50">
        <f t="shared" si="3"/>
        <v>-5259029</v>
      </c>
      <c r="V52" s="50">
        <f t="shared" si="3"/>
        <v>-3087536</v>
      </c>
      <c r="W52" s="50">
        <f t="shared" si="3"/>
        <v>8120664</v>
      </c>
      <c r="X52" s="50">
        <f t="shared" si="3"/>
        <v>17450062</v>
      </c>
      <c r="Y52" s="50">
        <f t="shared" si="3"/>
        <v>-9329398</v>
      </c>
      <c r="Z52" s="51">
        <f>+IF(X52&lt;&gt;0,+(Y52/X52)*100,0)</f>
        <v>-53.463408897916807</v>
      </c>
      <c r="AA52" s="48">
        <f>SUM(AA49:AA51)</f>
        <v>17450062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14459080</v>
      </c>
      <c r="D54" s="54">
        <f>+D52-D53</f>
        <v>0</v>
      </c>
      <c r="E54" s="55">
        <f t="shared" si="4"/>
        <v>23726250</v>
      </c>
      <c r="F54" s="56">
        <f t="shared" si="4"/>
        <v>17450062</v>
      </c>
      <c r="G54" s="56">
        <f t="shared" si="4"/>
        <v>3359062</v>
      </c>
      <c r="H54" s="56">
        <f t="shared" si="4"/>
        <v>3264545</v>
      </c>
      <c r="I54" s="56">
        <f t="shared" si="4"/>
        <v>-811805</v>
      </c>
      <c r="J54" s="56">
        <f t="shared" si="4"/>
        <v>5811802</v>
      </c>
      <c r="K54" s="56">
        <f t="shared" si="4"/>
        <v>2178444</v>
      </c>
      <c r="L54" s="56">
        <f t="shared" si="4"/>
        <v>-714061</v>
      </c>
      <c r="M54" s="56">
        <f t="shared" si="4"/>
        <v>1322853</v>
      </c>
      <c r="N54" s="56">
        <f t="shared" si="4"/>
        <v>2787236</v>
      </c>
      <c r="O54" s="56">
        <f t="shared" si="4"/>
        <v>-134487</v>
      </c>
      <c r="P54" s="56">
        <f t="shared" si="4"/>
        <v>2189285</v>
      </c>
      <c r="Q54" s="56">
        <f t="shared" si="4"/>
        <v>554364</v>
      </c>
      <c r="R54" s="56">
        <f t="shared" si="4"/>
        <v>2609162</v>
      </c>
      <c r="S54" s="56">
        <f t="shared" si="4"/>
        <v>296366</v>
      </c>
      <c r="T54" s="56">
        <f t="shared" si="4"/>
        <v>1875127</v>
      </c>
      <c r="U54" s="56">
        <f t="shared" si="4"/>
        <v>-5259029</v>
      </c>
      <c r="V54" s="56">
        <f t="shared" si="4"/>
        <v>-3087536</v>
      </c>
      <c r="W54" s="56">
        <f t="shared" si="4"/>
        <v>8120664</v>
      </c>
      <c r="X54" s="56">
        <f t="shared" si="4"/>
        <v>17450062</v>
      </c>
      <c r="Y54" s="56">
        <f t="shared" si="4"/>
        <v>-9329398</v>
      </c>
      <c r="Z54" s="57">
        <f>+IF(X54&lt;&gt;0,+(Y54/X54)*100,0)</f>
        <v>-53.463408897916807</v>
      </c>
      <c r="AA54" s="54">
        <f>+AA52-AA53</f>
        <v>17450062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14459080</v>
      </c>
      <c r="D57" s="48">
        <f>SUM(D54:D56)</f>
        <v>0</v>
      </c>
      <c r="E57" s="49">
        <f t="shared" si="5"/>
        <v>23726250</v>
      </c>
      <c r="F57" s="50">
        <f t="shared" si="5"/>
        <v>17450062</v>
      </c>
      <c r="G57" s="50">
        <f t="shared" si="5"/>
        <v>3359062</v>
      </c>
      <c r="H57" s="50">
        <f t="shared" si="5"/>
        <v>3264545</v>
      </c>
      <c r="I57" s="50">
        <f t="shared" si="5"/>
        <v>-811805</v>
      </c>
      <c r="J57" s="50">
        <f t="shared" si="5"/>
        <v>5811802</v>
      </c>
      <c r="K57" s="50">
        <f t="shared" si="5"/>
        <v>2178444</v>
      </c>
      <c r="L57" s="50">
        <f t="shared" si="5"/>
        <v>-714061</v>
      </c>
      <c r="M57" s="50">
        <f t="shared" si="5"/>
        <v>1322853</v>
      </c>
      <c r="N57" s="50">
        <f t="shared" si="5"/>
        <v>2787236</v>
      </c>
      <c r="O57" s="50">
        <f t="shared" si="5"/>
        <v>-134487</v>
      </c>
      <c r="P57" s="50">
        <f t="shared" si="5"/>
        <v>2189285</v>
      </c>
      <c r="Q57" s="50">
        <f t="shared" si="5"/>
        <v>554364</v>
      </c>
      <c r="R57" s="50">
        <f t="shared" si="5"/>
        <v>2609162</v>
      </c>
      <c r="S57" s="50">
        <f t="shared" si="5"/>
        <v>296366</v>
      </c>
      <c r="T57" s="50">
        <f t="shared" si="5"/>
        <v>1875127</v>
      </c>
      <c r="U57" s="50">
        <f t="shared" si="5"/>
        <v>-5259029</v>
      </c>
      <c r="V57" s="50">
        <f t="shared" si="5"/>
        <v>-3087536</v>
      </c>
      <c r="W57" s="50">
        <f t="shared" si="5"/>
        <v>8120664</v>
      </c>
      <c r="X57" s="50">
        <f t="shared" si="5"/>
        <v>17450062</v>
      </c>
      <c r="Y57" s="50">
        <f t="shared" si="5"/>
        <v>-9329398</v>
      </c>
      <c r="Z57" s="51">
        <f>+IF(X57&lt;&gt;0,+(Y57/X57)*100,0)</f>
        <v>-53.463408897916807</v>
      </c>
      <c r="AA57" s="48">
        <f>SUM(AA54:AA56)</f>
        <v>17450062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14459080</v>
      </c>
      <c r="D60" s="65">
        <f>SUM(D57:D59)</f>
        <v>0</v>
      </c>
      <c r="E60" s="66">
        <f t="shared" si="6"/>
        <v>23726250</v>
      </c>
      <c r="F60" s="67">
        <f t="shared" si="6"/>
        <v>17450062</v>
      </c>
      <c r="G60" s="67">
        <f t="shared" si="6"/>
        <v>3359062</v>
      </c>
      <c r="H60" s="67">
        <f t="shared" si="6"/>
        <v>3264545</v>
      </c>
      <c r="I60" s="67">
        <f t="shared" si="6"/>
        <v>-811805</v>
      </c>
      <c r="J60" s="67">
        <f t="shared" si="6"/>
        <v>5811802</v>
      </c>
      <c r="K60" s="67">
        <f t="shared" si="6"/>
        <v>2178444</v>
      </c>
      <c r="L60" s="67">
        <f t="shared" si="6"/>
        <v>-714061</v>
      </c>
      <c r="M60" s="67">
        <f t="shared" si="6"/>
        <v>1322853</v>
      </c>
      <c r="N60" s="67">
        <f t="shared" si="6"/>
        <v>2787236</v>
      </c>
      <c r="O60" s="67">
        <f t="shared" si="6"/>
        <v>-134487</v>
      </c>
      <c r="P60" s="67">
        <f t="shared" si="6"/>
        <v>2189285</v>
      </c>
      <c r="Q60" s="67">
        <f t="shared" si="6"/>
        <v>554364</v>
      </c>
      <c r="R60" s="67">
        <f t="shared" si="6"/>
        <v>2609162</v>
      </c>
      <c r="S60" s="67">
        <f t="shared" si="6"/>
        <v>296366</v>
      </c>
      <c r="T60" s="67">
        <f t="shared" si="6"/>
        <v>1875127</v>
      </c>
      <c r="U60" s="67">
        <f t="shared" si="6"/>
        <v>-5259029</v>
      </c>
      <c r="V60" s="67">
        <f t="shared" si="6"/>
        <v>-3087536</v>
      </c>
      <c r="W60" s="67">
        <f t="shared" si="6"/>
        <v>8120664</v>
      </c>
      <c r="X60" s="67">
        <f t="shared" si="6"/>
        <v>17450062</v>
      </c>
      <c r="Y60" s="67">
        <f t="shared" si="6"/>
        <v>-9329398</v>
      </c>
      <c r="Z60" s="68">
        <f>+IF(X60&lt;&gt;0,+(Y60/X60)*100,0)</f>
        <v>-53.463408897916807</v>
      </c>
      <c r="AA60" s="65">
        <f>SUM(AA57:AA59)</f>
        <v>17450062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-4318</v>
      </c>
      <c r="D7" s="20"/>
      <c r="E7" s="21">
        <v>1012256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2283676</v>
      </c>
      <c r="D8" s="20"/>
      <c r="E8" s="21">
        <v>-689553</v>
      </c>
      <c r="F8" s="22">
        <v>4590981</v>
      </c>
      <c r="G8" s="22">
        <v>385727</v>
      </c>
      <c r="H8" s="22">
        <v>378187</v>
      </c>
      <c r="I8" s="22">
        <v>357406</v>
      </c>
      <c r="J8" s="22">
        <v>1121320</v>
      </c>
      <c r="K8" s="22">
        <v>363276</v>
      </c>
      <c r="L8" s="22">
        <v>353351</v>
      </c>
      <c r="M8" s="22">
        <v>352272</v>
      </c>
      <c r="N8" s="22">
        <v>1068899</v>
      </c>
      <c r="O8" s="22">
        <v>351306</v>
      </c>
      <c r="P8" s="22">
        <v>346646</v>
      </c>
      <c r="Q8" s="22">
        <v>346002</v>
      </c>
      <c r="R8" s="22">
        <v>1043954</v>
      </c>
      <c r="S8" s="22">
        <v>356549</v>
      </c>
      <c r="T8" s="22">
        <v>348310</v>
      </c>
      <c r="U8" s="22">
        <v>377796</v>
      </c>
      <c r="V8" s="22">
        <v>1082655</v>
      </c>
      <c r="W8" s="22">
        <v>4316828</v>
      </c>
      <c r="X8" s="22">
        <v>4590981</v>
      </c>
      <c r="Y8" s="22">
        <v>-274153</v>
      </c>
      <c r="Z8" s="23">
        <v>-5.9715559702817327</v>
      </c>
      <c r="AA8" s="20">
        <v>4590981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1213940</v>
      </c>
      <c r="D29" s="20"/>
      <c r="E29" s="21">
        <v>4816524</v>
      </c>
      <c r="F29" s="22">
        <v>4816524</v>
      </c>
      <c r="G29" s="22">
        <v>31105</v>
      </c>
      <c r="H29" s="22">
        <v>31105</v>
      </c>
      <c r="I29" s="22">
        <v>30909</v>
      </c>
      <c r="J29" s="22">
        <v>93119</v>
      </c>
      <c r="K29" s="22">
        <v>31105</v>
      </c>
      <c r="L29" s="22">
        <v>31558</v>
      </c>
      <c r="M29" s="22">
        <v>31951</v>
      </c>
      <c r="N29" s="22">
        <v>94614</v>
      </c>
      <c r="O29" s="22">
        <v>31671</v>
      </c>
      <c r="P29" s="22">
        <v>31671</v>
      </c>
      <c r="Q29" s="22">
        <v>31671</v>
      </c>
      <c r="R29" s="22">
        <v>95013</v>
      </c>
      <c r="S29" s="22">
        <v>31671</v>
      </c>
      <c r="T29" s="22">
        <v>31671</v>
      </c>
      <c r="U29" s="22">
        <v>31822</v>
      </c>
      <c r="V29" s="22">
        <v>95164</v>
      </c>
      <c r="W29" s="22">
        <v>377910</v>
      </c>
      <c r="X29" s="22">
        <v>4816524</v>
      </c>
      <c r="Y29" s="22">
        <v>-4438614</v>
      </c>
      <c r="Z29" s="23">
        <v>-92.153885250026775</v>
      </c>
      <c r="AA29" s="20">
        <v>4816524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3493298</v>
      </c>
      <c r="D33" s="29">
        <f t="shared" ref="D33:Y33" si="0">SUM(D6:D32)</f>
        <v>0</v>
      </c>
      <c r="E33" s="30">
        <f t="shared" si="0"/>
        <v>5139227</v>
      </c>
      <c r="F33" s="31">
        <f t="shared" si="0"/>
        <v>9407505</v>
      </c>
      <c r="G33" s="31">
        <f t="shared" si="0"/>
        <v>416832</v>
      </c>
      <c r="H33" s="31">
        <f t="shared" si="0"/>
        <v>409292</v>
      </c>
      <c r="I33" s="31">
        <f t="shared" si="0"/>
        <v>388315</v>
      </c>
      <c r="J33" s="31">
        <f t="shared" si="0"/>
        <v>1214439</v>
      </c>
      <c r="K33" s="31">
        <f t="shared" si="0"/>
        <v>394381</v>
      </c>
      <c r="L33" s="31">
        <f t="shared" si="0"/>
        <v>384909</v>
      </c>
      <c r="M33" s="31">
        <f t="shared" si="0"/>
        <v>384223</v>
      </c>
      <c r="N33" s="31">
        <f t="shared" si="0"/>
        <v>1163513</v>
      </c>
      <c r="O33" s="31">
        <f t="shared" si="0"/>
        <v>382977</v>
      </c>
      <c r="P33" s="31">
        <f t="shared" si="0"/>
        <v>378317</v>
      </c>
      <c r="Q33" s="31">
        <f t="shared" si="0"/>
        <v>377673</v>
      </c>
      <c r="R33" s="31">
        <f t="shared" si="0"/>
        <v>1138967</v>
      </c>
      <c r="S33" s="31">
        <f t="shared" si="0"/>
        <v>388220</v>
      </c>
      <c r="T33" s="31">
        <f t="shared" si="0"/>
        <v>379981</v>
      </c>
      <c r="U33" s="31">
        <f t="shared" si="0"/>
        <v>409618</v>
      </c>
      <c r="V33" s="31">
        <f t="shared" si="0"/>
        <v>1177819</v>
      </c>
      <c r="W33" s="31">
        <f t="shared" si="0"/>
        <v>4694738</v>
      </c>
      <c r="X33" s="31">
        <f t="shared" si="0"/>
        <v>9407505</v>
      </c>
      <c r="Y33" s="31">
        <f t="shared" si="0"/>
        <v>-4712767</v>
      </c>
      <c r="Z33" s="32">
        <f>+IF(X33&lt;&gt;0,+(Y33/X33)*100,0)</f>
        <v>-50.095822431133442</v>
      </c>
      <c r="AA33" s="29">
        <f>SUM(AA6:AA32)</f>
        <v>9407505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2209828</v>
      </c>
      <c r="D35" s="20"/>
      <c r="E35" s="21">
        <v>2888501</v>
      </c>
      <c r="F35" s="22">
        <v>2012328</v>
      </c>
      <c r="G35" s="22"/>
      <c r="H35" s="22">
        <v>343679</v>
      </c>
      <c r="I35" s="22">
        <v>176419</v>
      </c>
      <c r="J35" s="22">
        <v>520098</v>
      </c>
      <c r="K35" s="22">
        <v>180853</v>
      </c>
      <c r="L35" s="22">
        <v>161179</v>
      </c>
      <c r="M35" s="22">
        <v>129165</v>
      </c>
      <c r="N35" s="22">
        <v>471197</v>
      </c>
      <c r="O35" s="22">
        <v>238091</v>
      </c>
      <c r="P35" s="22">
        <v>161190</v>
      </c>
      <c r="Q35" s="22">
        <v>215016</v>
      </c>
      <c r="R35" s="22">
        <v>614297</v>
      </c>
      <c r="S35" s="22">
        <v>151265</v>
      </c>
      <c r="T35" s="22">
        <v>163419</v>
      </c>
      <c r="U35" s="22">
        <v>142420</v>
      </c>
      <c r="V35" s="22">
        <v>457104</v>
      </c>
      <c r="W35" s="22">
        <v>2062696</v>
      </c>
      <c r="X35" s="22">
        <v>2012328</v>
      </c>
      <c r="Y35" s="22">
        <v>50368</v>
      </c>
      <c r="Z35" s="23">
        <v>2.5029716825487691</v>
      </c>
      <c r="AA35" s="20">
        <v>2012328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312403</v>
      </c>
      <c r="F39" s="22">
        <v>312403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312403</v>
      </c>
      <c r="Y39" s="22">
        <v>-312403</v>
      </c>
      <c r="Z39" s="23">
        <v>-100</v>
      </c>
      <c r="AA39" s="20">
        <v>312403</v>
      </c>
    </row>
    <row r="40" spans="1:27" x14ac:dyDescent="0.25">
      <c r="A40" s="19" t="s">
        <v>66</v>
      </c>
      <c r="B40" s="15" t="s">
        <v>32</v>
      </c>
      <c r="C40" s="20">
        <v>1154424</v>
      </c>
      <c r="D40" s="20"/>
      <c r="E40" s="21">
        <v>2556690</v>
      </c>
      <c r="F40" s="22">
        <v>2556690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2556690</v>
      </c>
      <c r="Y40" s="22">
        <v>-2556690</v>
      </c>
      <c r="Z40" s="23">
        <v>-100</v>
      </c>
      <c r="AA40" s="20">
        <v>2556690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391223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286827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1090646</v>
      </c>
      <c r="D45" s="20"/>
      <c r="E45" s="21">
        <v>5665</v>
      </c>
      <c r="F45" s="22">
        <v>22227</v>
      </c>
      <c r="G45" s="22"/>
      <c r="H45" s="22">
        <v>2934</v>
      </c>
      <c r="I45" s="22">
        <v>1482</v>
      </c>
      <c r="J45" s="22">
        <v>4416</v>
      </c>
      <c r="K45" s="22">
        <v>1526</v>
      </c>
      <c r="L45" s="22">
        <v>1329</v>
      </c>
      <c r="M45" s="22">
        <v>1010</v>
      </c>
      <c r="N45" s="22">
        <v>3865</v>
      </c>
      <c r="O45" s="22">
        <v>2108</v>
      </c>
      <c r="P45" s="22">
        <v>1329</v>
      </c>
      <c r="Q45" s="22">
        <v>1864</v>
      </c>
      <c r="R45" s="22">
        <v>5301</v>
      </c>
      <c r="S45" s="22">
        <v>1264</v>
      </c>
      <c r="T45" s="22">
        <v>1386</v>
      </c>
      <c r="U45" s="22">
        <v>1176</v>
      </c>
      <c r="V45" s="22">
        <v>3826</v>
      </c>
      <c r="W45" s="22">
        <v>17408</v>
      </c>
      <c r="X45" s="22">
        <v>22227</v>
      </c>
      <c r="Y45" s="22">
        <v>-4819</v>
      </c>
      <c r="Z45" s="23">
        <v>-21.680838619696765</v>
      </c>
      <c r="AA45" s="20">
        <v>22227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4846121</v>
      </c>
      <c r="D48" s="29">
        <f t="shared" ref="D48:Y48" si="1">SUM(D35:D47)</f>
        <v>0</v>
      </c>
      <c r="E48" s="30">
        <f t="shared" si="1"/>
        <v>6050086</v>
      </c>
      <c r="F48" s="31">
        <f t="shared" si="1"/>
        <v>4903648</v>
      </c>
      <c r="G48" s="31">
        <f t="shared" si="1"/>
        <v>0</v>
      </c>
      <c r="H48" s="31">
        <f t="shared" si="1"/>
        <v>346613</v>
      </c>
      <c r="I48" s="31">
        <f t="shared" si="1"/>
        <v>177901</v>
      </c>
      <c r="J48" s="31">
        <f t="shared" si="1"/>
        <v>524514</v>
      </c>
      <c r="K48" s="31">
        <f t="shared" si="1"/>
        <v>182379</v>
      </c>
      <c r="L48" s="31">
        <f t="shared" si="1"/>
        <v>162508</v>
      </c>
      <c r="M48" s="31">
        <f t="shared" si="1"/>
        <v>130175</v>
      </c>
      <c r="N48" s="31">
        <f t="shared" si="1"/>
        <v>475062</v>
      </c>
      <c r="O48" s="31">
        <f t="shared" si="1"/>
        <v>240199</v>
      </c>
      <c r="P48" s="31">
        <f t="shared" si="1"/>
        <v>162519</v>
      </c>
      <c r="Q48" s="31">
        <f t="shared" si="1"/>
        <v>216880</v>
      </c>
      <c r="R48" s="31">
        <f t="shared" si="1"/>
        <v>619598</v>
      </c>
      <c r="S48" s="31">
        <f t="shared" si="1"/>
        <v>152529</v>
      </c>
      <c r="T48" s="31">
        <f t="shared" si="1"/>
        <v>164805</v>
      </c>
      <c r="U48" s="31">
        <f t="shared" si="1"/>
        <v>143596</v>
      </c>
      <c r="V48" s="31">
        <f t="shared" si="1"/>
        <v>460930</v>
      </c>
      <c r="W48" s="31">
        <f t="shared" si="1"/>
        <v>2080104</v>
      </c>
      <c r="X48" s="31">
        <f t="shared" si="1"/>
        <v>4903648</v>
      </c>
      <c r="Y48" s="31">
        <f t="shared" si="1"/>
        <v>-2823544</v>
      </c>
      <c r="Z48" s="32">
        <f>+IF(X48&lt;&gt;0,+(Y48/X48)*100,0)</f>
        <v>-57.580478859820282</v>
      </c>
      <c r="AA48" s="29">
        <f>SUM(AA35:AA47)</f>
        <v>4903648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-1352823</v>
      </c>
      <c r="D49" s="39">
        <f t="shared" si="2"/>
        <v>0</v>
      </c>
      <c r="E49" s="40">
        <f t="shared" si="2"/>
        <v>-910859</v>
      </c>
      <c r="F49" s="41">
        <f t="shared" si="2"/>
        <v>4503857</v>
      </c>
      <c r="G49" s="41">
        <f t="shared" si="2"/>
        <v>416832</v>
      </c>
      <c r="H49" s="41">
        <f t="shared" si="2"/>
        <v>62679</v>
      </c>
      <c r="I49" s="41">
        <f t="shared" si="2"/>
        <v>210414</v>
      </c>
      <c r="J49" s="41">
        <f t="shared" si="2"/>
        <v>689925</v>
      </c>
      <c r="K49" s="41">
        <f t="shared" si="2"/>
        <v>212002</v>
      </c>
      <c r="L49" s="41">
        <f t="shared" si="2"/>
        <v>222401</v>
      </c>
      <c r="M49" s="41">
        <f t="shared" si="2"/>
        <v>254048</v>
      </c>
      <c r="N49" s="41">
        <f t="shared" si="2"/>
        <v>688451</v>
      </c>
      <c r="O49" s="41">
        <f t="shared" si="2"/>
        <v>142778</v>
      </c>
      <c r="P49" s="41">
        <f t="shared" si="2"/>
        <v>215798</v>
      </c>
      <c r="Q49" s="41">
        <f t="shared" si="2"/>
        <v>160793</v>
      </c>
      <c r="R49" s="41">
        <f t="shared" si="2"/>
        <v>519369</v>
      </c>
      <c r="S49" s="41">
        <f t="shared" si="2"/>
        <v>235691</v>
      </c>
      <c r="T49" s="41">
        <f t="shared" si="2"/>
        <v>215176</v>
      </c>
      <c r="U49" s="41">
        <f t="shared" si="2"/>
        <v>266022</v>
      </c>
      <c r="V49" s="41">
        <f t="shared" si="2"/>
        <v>716889</v>
      </c>
      <c r="W49" s="41">
        <f t="shared" si="2"/>
        <v>2614634</v>
      </c>
      <c r="X49" s="41">
        <f t="shared" si="2"/>
        <v>4503857</v>
      </c>
      <c r="Y49" s="41">
        <f t="shared" si="2"/>
        <v>-1889223</v>
      </c>
      <c r="Z49" s="42">
        <f>+IF(X49&lt;&gt;0,+(Y49/X49)*100,0)</f>
        <v>-41.946780281878397</v>
      </c>
      <c r="AA49" s="39">
        <f>+AA33-AA48</f>
        <v>4503857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-1352823</v>
      </c>
      <c r="D52" s="48">
        <f t="shared" si="3"/>
        <v>0</v>
      </c>
      <c r="E52" s="49">
        <f t="shared" si="3"/>
        <v>-910859</v>
      </c>
      <c r="F52" s="50">
        <f t="shared" si="3"/>
        <v>4503857</v>
      </c>
      <c r="G52" s="50">
        <f t="shared" si="3"/>
        <v>416832</v>
      </c>
      <c r="H52" s="50">
        <f t="shared" si="3"/>
        <v>62679</v>
      </c>
      <c r="I52" s="50">
        <f t="shared" si="3"/>
        <v>210414</v>
      </c>
      <c r="J52" s="50">
        <f t="shared" si="3"/>
        <v>689925</v>
      </c>
      <c r="K52" s="50">
        <f t="shared" si="3"/>
        <v>212002</v>
      </c>
      <c r="L52" s="50">
        <f t="shared" si="3"/>
        <v>222401</v>
      </c>
      <c r="M52" s="50">
        <f t="shared" si="3"/>
        <v>254048</v>
      </c>
      <c r="N52" s="50">
        <f t="shared" si="3"/>
        <v>688451</v>
      </c>
      <c r="O52" s="50">
        <f t="shared" si="3"/>
        <v>142778</v>
      </c>
      <c r="P52" s="50">
        <f t="shared" si="3"/>
        <v>215798</v>
      </c>
      <c r="Q52" s="50">
        <f t="shared" si="3"/>
        <v>160793</v>
      </c>
      <c r="R52" s="50">
        <f t="shared" si="3"/>
        <v>519369</v>
      </c>
      <c r="S52" s="50">
        <f t="shared" si="3"/>
        <v>235691</v>
      </c>
      <c r="T52" s="50">
        <f t="shared" si="3"/>
        <v>215176</v>
      </c>
      <c r="U52" s="50">
        <f t="shared" si="3"/>
        <v>266022</v>
      </c>
      <c r="V52" s="50">
        <f t="shared" si="3"/>
        <v>716889</v>
      </c>
      <c r="W52" s="50">
        <f t="shared" si="3"/>
        <v>2614634</v>
      </c>
      <c r="X52" s="50">
        <f t="shared" si="3"/>
        <v>4503857</v>
      </c>
      <c r="Y52" s="50">
        <f t="shared" si="3"/>
        <v>-1889223</v>
      </c>
      <c r="Z52" s="51">
        <f>+IF(X52&lt;&gt;0,+(Y52/X52)*100,0)</f>
        <v>-41.946780281878397</v>
      </c>
      <c r="AA52" s="48">
        <f>SUM(AA49:AA51)</f>
        <v>4503857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-1352823</v>
      </c>
      <c r="D54" s="54">
        <f>+D52-D53</f>
        <v>0</v>
      </c>
      <c r="E54" s="55">
        <f t="shared" si="4"/>
        <v>-910859</v>
      </c>
      <c r="F54" s="56">
        <f t="shared" si="4"/>
        <v>4503857</v>
      </c>
      <c r="G54" s="56">
        <f t="shared" si="4"/>
        <v>416832</v>
      </c>
      <c r="H54" s="56">
        <f t="shared" si="4"/>
        <v>62679</v>
      </c>
      <c r="I54" s="56">
        <f t="shared" si="4"/>
        <v>210414</v>
      </c>
      <c r="J54" s="56">
        <f t="shared" si="4"/>
        <v>689925</v>
      </c>
      <c r="K54" s="56">
        <f t="shared" si="4"/>
        <v>212002</v>
      </c>
      <c r="L54" s="56">
        <f t="shared" si="4"/>
        <v>222401</v>
      </c>
      <c r="M54" s="56">
        <f t="shared" si="4"/>
        <v>254048</v>
      </c>
      <c r="N54" s="56">
        <f t="shared" si="4"/>
        <v>688451</v>
      </c>
      <c r="O54" s="56">
        <f t="shared" si="4"/>
        <v>142778</v>
      </c>
      <c r="P54" s="56">
        <f t="shared" si="4"/>
        <v>215798</v>
      </c>
      <c r="Q54" s="56">
        <f t="shared" si="4"/>
        <v>160793</v>
      </c>
      <c r="R54" s="56">
        <f t="shared" si="4"/>
        <v>519369</v>
      </c>
      <c r="S54" s="56">
        <f t="shared" si="4"/>
        <v>235691</v>
      </c>
      <c r="T54" s="56">
        <f t="shared" si="4"/>
        <v>215176</v>
      </c>
      <c r="U54" s="56">
        <f t="shared" si="4"/>
        <v>266022</v>
      </c>
      <c r="V54" s="56">
        <f t="shared" si="4"/>
        <v>716889</v>
      </c>
      <c r="W54" s="56">
        <f t="shared" si="4"/>
        <v>2614634</v>
      </c>
      <c r="X54" s="56">
        <f t="shared" si="4"/>
        <v>4503857</v>
      </c>
      <c r="Y54" s="56">
        <f t="shared" si="4"/>
        <v>-1889223</v>
      </c>
      <c r="Z54" s="57">
        <f>+IF(X54&lt;&gt;0,+(Y54/X54)*100,0)</f>
        <v>-41.946780281878397</v>
      </c>
      <c r="AA54" s="54">
        <f>+AA52-AA53</f>
        <v>4503857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-1352823</v>
      </c>
      <c r="D57" s="48">
        <f>SUM(D54:D56)</f>
        <v>0</v>
      </c>
      <c r="E57" s="49">
        <f t="shared" si="5"/>
        <v>-910859</v>
      </c>
      <c r="F57" s="50">
        <f t="shared" si="5"/>
        <v>4503857</v>
      </c>
      <c r="G57" s="50">
        <f t="shared" si="5"/>
        <v>416832</v>
      </c>
      <c r="H57" s="50">
        <f t="shared" si="5"/>
        <v>62679</v>
      </c>
      <c r="I57" s="50">
        <f t="shared" si="5"/>
        <v>210414</v>
      </c>
      <c r="J57" s="50">
        <f t="shared" si="5"/>
        <v>689925</v>
      </c>
      <c r="K57" s="50">
        <f t="shared" si="5"/>
        <v>212002</v>
      </c>
      <c r="L57" s="50">
        <f t="shared" si="5"/>
        <v>222401</v>
      </c>
      <c r="M57" s="50">
        <f t="shared" si="5"/>
        <v>254048</v>
      </c>
      <c r="N57" s="50">
        <f t="shared" si="5"/>
        <v>688451</v>
      </c>
      <c r="O57" s="50">
        <f t="shared" si="5"/>
        <v>142778</v>
      </c>
      <c r="P57" s="50">
        <f t="shared" si="5"/>
        <v>215798</v>
      </c>
      <c r="Q57" s="50">
        <f t="shared" si="5"/>
        <v>160793</v>
      </c>
      <c r="R57" s="50">
        <f t="shared" si="5"/>
        <v>519369</v>
      </c>
      <c r="S57" s="50">
        <f t="shared" si="5"/>
        <v>235691</v>
      </c>
      <c r="T57" s="50">
        <f t="shared" si="5"/>
        <v>215176</v>
      </c>
      <c r="U57" s="50">
        <f t="shared" si="5"/>
        <v>266022</v>
      </c>
      <c r="V57" s="50">
        <f t="shared" si="5"/>
        <v>716889</v>
      </c>
      <c r="W57" s="50">
        <f t="shared" si="5"/>
        <v>2614634</v>
      </c>
      <c r="X57" s="50">
        <f t="shared" si="5"/>
        <v>4503857</v>
      </c>
      <c r="Y57" s="50">
        <f t="shared" si="5"/>
        <v>-1889223</v>
      </c>
      <c r="Z57" s="51">
        <f>+IF(X57&lt;&gt;0,+(Y57/X57)*100,0)</f>
        <v>-41.946780281878397</v>
      </c>
      <c r="AA57" s="48">
        <f>SUM(AA54:AA56)</f>
        <v>4503857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-1352823</v>
      </c>
      <c r="D60" s="65">
        <f>SUM(D57:D59)</f>
        <v>0</v>
      </c>
      <c r="E60" s="66">
        <f t="shared" si="6"/>
        <v>-910859</v>
      </c>
      <c r="F60" s="67">
        <f t="shared" si="6"/>
        <v>4503857</v>
      </c>
      <c r="G60" s="67">
        <f t="shared" si="6"/>
        <v>416832</v>
      </c>
      <c r="H60" s="67">
        <f t="shared" si="6"/>
        <v>62679</v>
      </c>
      <c r="I60" s="67">
        <f t="shared" si="6"/>
        <v>210414</v>
      </c>
      <c r="J60" s="67">
        <f t="shared" si="6"/>
        <v>689925</v>
      </c>
      <c r="K60" s="67">
        <f t="shared" si="6"/>
        <v>212002</v>
      </c>
      <c r="L60" s="67">
        <f t="shared" si="6"/>
        <v>222401</v>
      </c>
      <c r="M60" s="67">
        <f t="shared" si="6"/>
        <v>254048</v>
      </c>
      <c r="N60" s="67">
        <f t="shared" si="6"/>
        <v>688451</v>
      </c>
      <c r="O60" s="67">
        <f t="shared" si="6"/>
        <v>142778</v>
      </c>
      <c r="P60" s="67">
        <f t="shared" si="6"/>
        <v>215798</v>
      </c>
      <c r="Q60" s="67">
        <f t="shared" si="6"/>
        <v>160793</v>
      </c>
      <c r="R60" s="67">
        <f t="shared" si="6"/>
        <v>519369</v>
      </c>
      <c r="S60" s="67">
        <f t="shared" si="6"/>
        <v>235691</v>
      </c>
      <c r="T60" s="67">
        <f t="shared" si="6"/>
        <v>215176</v>
      </c>
      <c r="U60" s="67">
        <f t="shared" si="6"/>
        <v>266022</v>
      </c>
      <c r="V60" s="67">
        <f t="shared" si="6"/>
        <v>716889</v>
      </c>
      <c r="W60" s="67">
        <f t="shared" si="6"/>
        <v>2614634</v>
      </c>
      <c r="X60" s="67">
        <f t="shared" si="6"/>
        <v>4503857</v>
      </c>
      <c r="Y60" s="67">
        <f t="shared" si="6"/>
        <v>-1889223</v>
      </c>
      <c r="Z60" s="68">
        <f>+IF(X60&lt;&gt;0,+(Y60/X60)*100,0)</f>
        <v>-41.946780281878397</v>
      </c>
      <c r="AA60" s="65">
        <f>SUM(AA57:AA59)</f>
        <v>4503857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14869120</v>
      </c>
      <c r="D8" s="20"/>
      <c r="E8" s="21">
        <v>21428961</v>
      </c>
      <c r="F8" s="22">
        <v>21647671</v>
      </c>
      <c r="G8" s="22">
        <v>1273342</v>
      </c>
      <c r="H8" s="22">
        <v>1270897</v>
      </c>
      <c r="I8" s="22">
        <v>1319226</v>
      </c>
      <c r="J8" s="22">
        <v>3863465</v>
      </c>
      <c r="K8" s="22">
        <v>1364818</v>
      </c>
      <c r="L8" s="22">
        <v>1439903</v>
      </c>
      <c r="M8" s="22">
        <v>1463637</v>
      </c>
      <c r="N8" s="22">
        <v>4268358</v>
      </c>
      <c r="O8" s="22">
        <v>1422942</v>
      </c>
      <c r="P8" s="22">
        <v>120666</v>
      </c>
      <c r="Q8" s="22">
        <v>57144</v>
      </c>
      <c r="R8" s="22">
        <v>1600752</v>
      </c>
      <c r="S8" s="22">
        <v>227</v>
      </c>
      <c r="T8" s="22">
        <v>909</v>
      </c>
      <c r="U8" s="22">
        <v>3988162</v>
      </c>
      <c r="V8" s="22">
        <v>3989298</v>
      </c>
      <c r="W8" s="22">
        <v>13721873</v>
      </c>
      <c r="X8" s="22">
        <v>21647671</v>
      </c>
      <c r="Y8" s="22">
        <v>-7925798</v>
      </c>
      <c r="Z8" s="23">
        <v>-36.612705357541699</v>
      </c>
      <c r="AA8" s="20">
        <v>21647671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16864000</v>
      </c>
      <c r="F26" s="22">
        <v>16864000</v>
      </c>
      <c r="G26" s="22"/>
      <c r="H26" s="22"/>
      <c r="I26" s="22"/>
      <c r="J26" s="22"/>
      <c r="K26" s="22"/>
      <c r="L26" s="22"/>
      <c r="M26" s="22"/>
      <c r="N26" s="22"/>
      <c r="O26" s="22">
        <v>12647785</v>
      </c>
      <c r="P26" s="22"/>
      <c r="Q26" s="22"/>
      <c r="R26" s="22">
        <v>12647785</v>
      </c>
      <c r="S26" s="22"/>
      <c r="T26" s="22"/>
      <c r="U26" s="22"/>
      <c r="V26" s="22"/>
      <c r="W26" s="22">
        <v>12647785</v>
      </c>
      <c r="X26" s="22">
        <v>16864000</v>
      </c>
      <c r="Y26" s="22">
        <v>-4216215</v>
      </c>
      <c r="Z26" s="23">
        <v>-25.001274905123338</v>
      </c>
      <c r="AA26" s="20">
        <v>16864000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57189</v>
      </c>
      <c r="V27" s="22">
        <v>57189</v>
      </c>
      <c r="W27" s="22">
        <v>57189</v>
      </c>
      <c r="X27" s="22"/>
      <c r="Y27" s="22">
        <v>57189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14869120</v>
      </c>
      <c r="D33" s="29">
        <f t="shared" ref="D33:Y33" si="0">SUM(D6:D32)</f>
        <v>0</v>
      </c>
      <c r="E33" s="30">
        <f t="shared" si="0"/>
        <v>38292961</v>
      </c>
      <c r="F33" s="31">
        <f t="shared" si="0"/>
        <v>38511671</v>
      </c>
      <c r="G33" s="31">
        <f t="shared" si="0"/>
        <v>1273342</v>
      </c>
      <c r="H33" s="31">
        <f t="shared" si="0"/>
        <v>1270897</v>
      </c>
      <c r="I33" s="31">
        <f t="shared" si="0"/>
        <v>1319226</v>
      </c>
      <c r="J33" s="31">
        <f t="shared" si="0"/>
        <v>3863465</v>
      </c>
      <c r="K33" s="31">
        <f t="shared" si="0"/>
        <v>1364818</v>
      </c>
      <c r="L33" s="31">
        <f t="shared" si="0"/>
        <v>1439903</v>
      </c>
      <c r="M33" s="31">
        <f t="shared" si="0"/>
        <v>1463637</v>
      </c>
      <c r="N33" s="31">
        <f t="shared" si="0"/>
        <v>4268358</v>
      </c>
      <c r="O33" s="31">
        <f t="shared" si="0"/>
        <v>14070727</v>
      </c>
      <c r="P33" s="31">
        <f t="shared" si="0"/>
        <v>120666</v>
      </c>
      <c r="Q33" s="31">
        <f t="shared" si="0"/>
        <v>57144</v>
      </c>
      <c r="R33" s="31">
        <f t="shared" si="0"/>
        <v>14248537</v>
      </c>
      <c r="S33" s="31">
        <f t="shared" si="0"/>
        <v>227</v>
      </c>
      <c r="T33" s="31">
        <f t="shared" si="0"/>
        <v>909</v>
      </c>
      <c r="U33" s="31">
        <f t="shared" si="0"/>
        <v>4045351</v>
      </c>
      <c r="V33" s="31">
        <f t="shared" si="0"/>
        <v>4046487</v>
      </c>
      <c r="W33" s="31">
        <f t="shared" si="0"/>
        <v>26426847</v>
      </c>
      <c r="X33" s="31">
        <f t="shared" si="0"/>
        <v>38511671</v>
      </c>
      <c r="Y33" s="31">
        <f t="shared" si="0"/>
        <v>-12084824</v>
      </c>
      <c r="Z33" s="32">
        <f>+IF(X33&lt;&gt;0,+(Y33/X33)*100,0)</f>
        <v>-31.379640732805385</v>
      </c>
      <c r="AA33" s="29">
        <f>SUM(AA6:AA32)</f>
        <v>38511671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7943299</v>
      </c>
      <c r="D35" s="20"/>
      <c r="E35" s="21">
        <v>5542232</v>
      </c>
      <c r="F35" s="22">
        <v>6295962</v>
      </c>
      <c r="G35" s="22">
        <v>538471</v>
      </c>
      <c r="H35" s="22">
        <v>531052</v>
      </c>
      <c r="I35" s="22">
        <v>639623</v>
      </c>
      <c r="J35" s="22">
        <v>1709146</v>
      </c>
      <c r="K35" s="22">
        <v>540646</v>
      </c>
      <c r="L35" s="22">
        <v>528726</v>
      </c>
      <c r="M35" s="22">
        <v>559893</v>
      </c>
      <c r="N35" s="22">
        <v>1629265</v>
      </c>
      <c r="O35" s="22">
        <v>664003</v>
      </c>
      <c r="P35" s="22">
        <v>588171</v>
      </c>
      <c r="Q35" s="22">
        <v>572223</v>
      </c>
      <c r="R35" s="22">
        <v>1824397</v>
      </c>
      <c r="S35" s="22">
        <v>647151</v>
      </c>
      <c r="T35" s="22">
        <v>675701</v>
      </c>
      <c r="U35" s="22">
        <v>606766</v>
      </c>
      <c r="V35" s="22">
        <v>1929618</v>
      </c>
      <c r="W35" s="22">
        <v>7092426</v>
      </c>
      <c r="X35" s="22">
        <v>6295962</v>
      </c>
      <c r="Y35" s="22">
        <v>796464</v>
      </c>
      <c r="Z35" s="23">
        <v>12.650394014449262</v>
      </c>
      <c r="AA35" s="20">
        <v>6295962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248403</v>
      </c>
      <c r="D38" s="20"/>
      <c r="E38" s="21">
        <v>2160000</v>
      </c>
      <c r="F38" s="22">
        <v>1500000</v>
      </c>
      <c r="G38" s="22"/>
      <c r="H38" s="22"/>
      <c r="I38" s="22"/>
      <c r="J38" s="22"/>
      <c r="K38" s="22">
        <v>13565</v>
      </c>
      <c r="L38" s="22"/>
      <c r="M38" s="22"/>
      <c r="N38" s="22">
        <v>13565</v>
      </c>
      <c r="O38" s="22">
        <v>67605</v>
      </c>
      <c r="P38" s="22"/>
      <c r="Q38" s="22"/>
      <c r="R38" s="22">
        <v>67605</v>
      </c>
      <c r="S38" s="22">
        <v>15978</v>
      </c>
      <c r="T38" s="22">
        <v>14784</v>
      </c>
      <c r="U38" s="22">
        <v>121023</v>
      </c>
      <c r="V38" s="22">
        <v>151785</v>
      </c>
      <c r="W38" s="22">
        <v>232955</v>
      </c>
      <c r="X38" s="22">
        <v>1500000</v>
      </c>
      <c r="Y38" s="22">
        <v>-1267045</v>
      </c>
      <c r="Z38" s="23">
        <v>-84.469666666666669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5500000</v>
      </c>
      <c r="F39" s="22">
        <v>4000000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4000000</v>
      </c>
      <c r="Y39" s="22">
        <v>-4000000</v>
      </c>
      <c r="Z39" s="23">
        <v>-100</v>
      </c>
      <c r="AA39" s="20">
        <v>4000000</v>
      </c>
    </row>
    <row r="40" spans="1:27" x14ac:dyDescent="0.25">
      <c r="A40" s="19" t="s">
        <v>66</v>
      </c>
      <c r="B40" s="15" t="s">
        <v>32</v>
      </c>
      <c r="C40" s="20">
        <v>7582221</v>
      </c>
      <c r="D40" s="20"/>
      <c r="E40" s="21">
        <v>7651243</v>
      </c>
      <c r="F40" s="22">
        <v>7651243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7651243</v>
      </c>
      <c r="Y40" s="22">
        <v>-7651243</v>
      </c>
      <c r="Z40" s="23">
        <v>-100</v>
      </c>
      <c r="AA40" s="20">
        <v>7651243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104138</v>
      </c>
      <c r="D42" s="20"/>
      <c r="E42" s="21">
        <v>132600</v>
      </c>
      <c r="F42" s="22">
        <v>172220</v>
      </c>
      <c r="G42" s="22"/>
      <c r="H42" s="22"/>
      <c r="I42" s="22"/>
      <c r="J42" s="22"/>
      <c r="K42" s="22">
        <v>99280</v>
      </c>
      <c r="L42" s="22"/>
      <c r="M42" s="22"/>
      <c r="N42" s="22">
        <v>99280</v>
      </c>
      <c r="O42" s="22">
        <v>1182</v>
      </c>
      <c r="P42" s="22"/>
      <c r="Q42" s="22">
        <v>58742</v>
      </c>
      <c r="R42" s="22">
        <v>59924</v>
      </c>
      <c r="S42" s="22"/>
      <c r="T42" s="22"/>
      <c r="U42" s="22"/>
      <c r="V42" s="22"/>
      <c r="W42" s="22">
        <v>159204</v>
      </c>
      <c r="X42" s="22">
        <v>172220</v>
      </c>
      <c r="Y42" s="22">
        <v>-13016</v>
      </c>
      <c r="Z42" s="23">
        <v>-7.5577749390314715</v>
      </c>
      <c r="AA42" s="20">
        <v>172220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250000</v>
      </c>
      <c r="F44" s="22">
        <v>250000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250000</v>
      </c>
      <c r="Y44" s="22">
        <v>-250000</v>
      </c>
      <c r="Z44" s="23">
        <v>-100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>
        <v>19692</v>
      </c>
      <c r="D45" s="20"/>
      <c r="E45" s="21"/>
      <c r="F45" s="22">
        <v>66285</v>
      </c>
      <c r="G45" s="22">
        <v>4654</v>
      </c>
      <c r="H45" s="22">
        <v>4579</v>
      </c>
      <c r="I45" s="22">
        <v>5623</v>
      </c>
      <c r="J45" s="22">
        <v>14856</v>
      </c>
      <c r="K45" s="22">
        <v>4640</v>
      </c>
      <c r="L45" s="22">
        <v>4525</v>
      </c>
      <c r="M45" s="22">
        <v>4827</v>
      </c>
      <c r="N45" s="22">
        <v>13992</v>
      </c>
      <c r="O45" s="22">
        <v>5877</v>
      </c>
      <c r="P45" s="22">
        <v>5110</v>
      </c>
      <c r="Q45" s="22">
        <v>4940</v>
      </c>
      <c r="R45" s="22">
        <v>15927</v>
      </c>
      <c r="S45" s="22">
        <v>5688</v>
      </c>
      <c r="T45" s="22">
        <v>5974</v>
      </c>
      <c r="U45" s="22">
        <v>5325</v>
      </c>
      <c r="V45" s="22">
        <v>16987</v>
      </c>
      <c r="W45" s="22">
        <v>61762</v>
      </c>
      <c r="X45" s="22">
        <v>66285</v>
      </c>
      <c r="Y45" s="22">
        <v>-4523</v>
      </c>
      <c r="Z45" s="23">
        <v>-6.8235649091046238</v>
      </c>
      <c r="AA45" s="20">
        <v>66285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15897753</v>
      </c>
      <c r="D48" s="29">
        <f t="shared" ref="D48:Y48" si="1">SUM(D35:D47)</f>
        <v>0</v>
      </c>
      <c r="E48" s="30">
        <f t="shared" si="1"/>
        <v>21236075</v>
      </c>
      <c r="F48" s="31">
        <f t="shared" si="1"/>
        <v>19935710</v>
      </c>
      <c r="G48" s="31">
        <f t="shared" si="1"/>
        <v>543125</v>
      </c>
      <c r="H48" s="31">
        <f t="shared" si="1"/>
        <v>535631</v>
      </c>
      <c r="I48" s="31">
        <f t="shared" si="1"/>
        <v>645246</v>
      </c>
      <c r="J48" s="31">
        <f t="shared" si="1"/>
        <v>1724002</v>
      </c>
      <c r="K48" s="31">
        <f t="shared" si="1"/>
        <v>658131</v>
      </c>
      <c r="L48" s="31">
        <f t="shared" si="1"/>
        <v>533251</v>
      </c>
      <c r="M48" s="31">
        <f t="shared" si="1"/>
        <v>564720</v>
      </c>
      <c r="N48" s="31">
        <f t="shared" si="1"/>
        <v>1756102</v>
      </c>
      <c r="O48" s="31">
        <f t="shared" si="1"/>
        <v>738667</v>
      </c>
      <c r="P48" s="31">
        <f t="shared" si="1"/>
        <v>593281</v>
      </c>
      <c r="Q48" s="31">
        <f t="shared" si="1"/>
        <v>635905</v>
      </c>
      <c r="R48" s="31">
        <f t="shared" si="1"/>
        <v>1967853</v>
      </c>
      <c r="S48" s="31">
        <f t="shared" si="1"/>
        <v>668817</v>
      </c>
      <c r="T48" s="31">
        <f t="shared" si="1"/>
        <v>696459</v>
      </c>
      <c r="U48" s="31">
        <f t="shared" si="1"/>
        <v>733114</v>
      </c>
      <c r="V48" s="31">
        <f t="shared" si="1"/>
        <v>2098390</v>
      </c>
      <c r="W48" s="31">
        <f t="shared" si="1"/>
        <v>7546347</v>
      </c>
      <c r="X48" s="31">
        <f t="shared" si="1"/>
        <v>19935710</v>
      </c>
      <c r="Y48" s="31">
        <f t="shared" si="1"/>
        <v>-12389363</v>
      </c>
      <c r="Z48" s="32">
        <f>+IF(X48&lt;&gt;0,+(Y48/X48)*100,0)</f>
        <v>-62.146585198119354</v>
      </c>
      <c r="AA48" s="29">
        <f>SUM(AA35:AA47)</f>
        <v>19935710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-1028633</v>
      </c>
      <c r="D49" s="39">
        <f t="shared" si="2"/>
        <v>0</v>
      </c>
      <c r="E49" s="40">
        <f t="shared" si="2"/>
        <v>17056886</v>
      </c>
      <c r="F49" s="41">
        <f t="shared" si="2"/>
        <v>18575961</v>
      </c>
      <c r="G49" s="41">
        <f t="shared" si="2"/>
        <v>730217</v>
      </c>
      <c r="H49" s="41">
        <f t="shared" si="2"/>
        <v>735266</v>
      </c>
      <c r="I49" s="41">
        <f t="shared" si="2"/>
        <v>673980</v>
      </c>
      <c r="J49" s="41">
        <f t="shared" si="2"/>
        <v>2139463</v>
      </c>
      <c r="K49" s="41">
        <f t="shared" si="2"/>
        <v>706687</v>
      </c>
      <c r="L49" s="41">
        <f t="shared" si="2"/>
        <v>906652</v>
      </c>
      <c r="M49" s="41">
        <f t="shared" si="2"/>
        <v>898917</v>
      </c>
      <c r="N49" s="41">
        <f t="shared" si="2"/>
        <v>2512256</v>
      </c>
      <c r="O49" s="41">
        <f t="shared" si="2"/>
        <v>13332060</v>
      </c>
      <c r="P49" s="41">
        <f t="shared" si="2"/>
        <v>-472615</v>
      </c>
      <c r="Q49" s="41">
        <f t="shared" si="2"/>
        <v>-578761</v>
      </c>
      <c r="R49" s="41">
        <f t="shared" si="2"/>
        <v>12280684</v>
      </c>
      <c r="S49" s="41">
        <f t="shared" si="2"/>
        <v>-668590</v>
      </c>
      <c r="T49" s="41">
        <f t="shared" si="2"/>
        <v>-695550</v>
      </c>
      <c r="U49" s="41">
        <f t="shared" si="2"/>
        <v>3312237</v>
      </c>
      <c r="V49" s="41">
        <f t="shared" si="2"/>
        <v>1948097</v>
      </c>
      <c r="W49" s="41">
        <f t="shared" si="2"/>
        <v>18880500</v>
      </c>
      <c r="X49" s="41">
        <f t="shared" si="2"/>
        <v>18575961</v>
      </c>
      <c r="Y49" s="41">
        <f t="shared" si="2"/>
        <v>304539</v>
      </c>
      <c r="Z49" s="42">
        <f>+IF(X49&lt;&gt;0,+(Y49/X49)*100,0)</f>
        <v>1.6394252765711554</v>
      </c>
      <c r="AA49" s="39">
        <f>+AA33-AA48</f>
        <v>18575961</v>
      </c>
    </row>
    <row r="50" spans="1:27" x14ac:dyDescent="0.25">
      <c r="A50" s="43" t="s">
        <v>75</v>
      </c>
      <c r="B50" s="15" t="s">
        <v>32</v>
      </c>
      <c r="C50" s="20">
        <v>12543441</v>
      </c>
      <c r="D50" s="20"/>
      <c r="E50" s="21">
        <v>26322000</v>
      </c>
      <c r="F50" s="22">
        <v>60765000</v>
      </c>
      <c r="G50" s="22"/>
      <c r="H50" s="22"/>
      <c r="I50" s="22"/>
      <c r="J50" s="22"/>
      <c r="K50" s="22">
        <v>821214</v>
      </c>
      <c r="L50" s="22">
        <v>2989855</v>
      </c>
      <c r="M50" s="22">
        <v>2110555</v>
      </c>
      <c r="N50" s="22">
        <v>5921624</v>
      </c>
      <c r="O50" s="22">
        <v>-282286</v>
      </c>
      <c r="P50" s="22"/>
      <c r="Q50" s="22">
        <v>2788753</v>
      </c>
      <c r="R50" s="22">
        <v>2506467</v>
      </c>
      <c r="S50" s="22"/>
      <c r="T50" s="22">
        <v>617809</v>
      </c>
      <c r="U50" s="22">
        <v>4142617</v>
      </c>
      <c r="V50" s="22">
        <v>4760426</v>
      </c>
      <c r="W50" s="22">
        <v>13188517</v>
      </c>
      <c r="X50" s="22">
        <v>60765000</v>
      </c>
      <c r="Y50" s="22">
        <v>-47576483</v>
      </c>
      <c r="Z50" s="23">
        <v>-78.295866041306667</v>
      </c>
      <c r="AA50" s="20">
        <v>60765000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11514808</v>
      </c>
      <c r="D52" s="48">
        <f t="shared" si="3"/>
        <v>0</v>
      </c>
      <c r="E52" s="49">
        <f t="shared" si="3"/>
        <v>43378886</v>
      </c>
      <c r="F52" s="50">
        <f t="shared" si="3"/>
        <v>79340961</v>
      </c>
      <c r="G52" s="50">
        <f t="shared" si="3"/>
        <v>730217</v>
      </c>
      <c r="H52" s="50">
        <f t="shared" si="3"/>
        <v>735266</v>
      </c>
      <c r="I52" s="50">
        <f t="shared" si="3"/>
        <v>673980</v>
      </c>
      <c r="J52" s="50">
        <f t="shared" si="3"/>
        <v>2139463</v>
      </c>
      <c r="K52" s="50">
        <f t="shared" si="3"/>
        <v>1527901</v>
      </c>
      <c r="L52" s="50">
        <f t="shared" si="3"/>
        <v>3896507</v>
      </c>
      <c r="M52" s="50">
        <f t="shared" si="3"/>
        <v>3009472</v>
      </c>
      <c r="N52" s="50">
        <f t="shared" si="3"/>
        <v>8433880</v>
      </c>
      <c r="O52" s="50">
        <f t="shared" si="3"/>
        <v>13049774</v>
      </c>
      <c r="P52" s="50">
        <f t="shared" si="3"/>
        <v>-472615</v>
      </c>
      <c r="Q52" s="50">
        <f t="shared" si="3"/>
        <v>2209992</v>
      </c>
      <c r="R52" s="50">
        <f t="shared" si="3"/>
        <v>14787151</v>
      </c>
      <c r="S52" s="50">
        <f t="shared" si="3"/>
        <v>-668590</v>
      </c>
      <c r="T52" s="50">
        <f t="shared" si="3"/>
        <v>-77741</v>
      </c>
      <c r="U52" s="50">
        <f t="shared" si="3"/>
        <v>7454854</v>
      </c>
      <c r="V52" s="50">
        <f t="shared" si="3"/>
        <v>6708523</v>
      </c>
      <c r="W52" s="50">
        <f t="shared" si="3"/>
        <v>32069017</v>
      </c>
      <c r="X52" s="50">
        <f t="shared" si="3"/>
        <v>79340961</v>
      </c>
      <c r="Y52" s="50">
        <f t="shared" si="3"/>
        <v>-47271944</v>
      </c>
      <c r="Z52" s="51">
        <f>+IF(X52&lt;&gt;0,+(Y52/X52)*100,0)</f>
        <v>-59.580755519207784</v>
      </c>
      <c r="AA52" s="48">
        <f>SUM(AA49:AA51)</f>
        <v>79340961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11514808</v>
      </c>
      <c r="D54" s="54">
        <f>+D52-D53</f>
        <v>0</v>
      </c>
      <c r="E54" s="55">
        <f t="shared" si="4"/>
        <v>43378886</v>
      </c>
      <c r="F54" s="56">
        <f t="shared" si="4"/>
        <v>79340961</v>
      </c>
      <c r="G54" s="56">
        <f t="shared" si="4"/>
        <v>730217</v>
      </c>
      <c r="H54" s="56">
        <f t="shared" si="4"/>
        <v>735266</v>
      </c>
      <c r="I54" s="56">
        <f t="shared" si="4"/>
        <v>673980</v>
      </c>
      <c r="J54" s="56">
        <f t="shared" si="4"/>
        <v>2139463</v>
      </c>
      <c r="K54" s="56">
        <f t="shared" si="4"/>
        <v>1527901</v>
      </c>
      <c r="L54" s="56">
        <f t="shared" si="4"/>
        <v>3896507</v>
      </c>
      <c r="M54" s="56">
        <f t="shared" si="4"/>
        <v>3009472</v>
      </c>
      <c r="N54" s="56">
        <f t="shared" si="4"/>
        <v>8433880</v>
      </c>
      <c r="O54" s="56">
        <f t="shared" si="4"/>
        <v>13049774</v>
      </c>
      <c r="P54" s="56">
        <f t="shared" si="4"/>
        <v>-472615</v>
      </c>
      <c r="Q54" s="56">
        <f t="shared" si="4"/>
        <v>2209992</v>
      </c>
      <c r="R54" s="56">
        <f t="shared" si="4"/>
        <v>14787151</v>
      </c>
      <c r="S54" s="56">
        <f t="shared" si="4"/>
        <v>-668590</v>
      </c>
      <c r="T54" s="56">
        <f t="shared" si="4"/>
        <v>-77741</v>
      </c>
      <c r="U54" s="56">
        <f t="shared" si="4"/>
        <v>7454854</v>
      </c>
      <c r="V54" s="56">
        <f t="shared" si="4"/>
        <v>6708523</v>
      </c>
      <c r="W54" s="56">
        <f t="shared" si="4"/>
        <v>32069017</v>
      </c>
      <c r="X54" s="56">
        <f t="shared" si="4"/>
        <v>79340961</v>
      </c>
      <c r="Y54" s="56">
        <f t="shared" si="4"/>
        <v>-47271944</v>
      </c>
      <c r="Z54" s="57">
        <f>+IF(X54&lt;&gt;0,+(Y54/X54)*100,0)</f>
        <v>-59.580755519207784</v>
      </c>
      <c r="AA54" s="54">
        <f>+AA52-AA53</f>
        <v>79340961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11514808</v>
      </c>
      <c r="D57" s="48">
        <f>SUM(D54:D56)</f>
        <v>0</v>
      </c>
      <c r="E57" s="49">
        <f t="shared" si="5"/>
        <v>43378886</v>
      </c>
      <c r="F57" s="50">
        <f t="shared" si="5"/>
        <v>79340961</v>
      </c>
      <c r="G57" s="50">
        <f t="shared" si="5"/>
        <v>730217</v>
      </c>
      <c r="H57" s="50">
        <f t="shared" si="5"/>
        <v>735266</v>
      </c>
      <c r="I57" s="50">
        <f t="shared" si="5"/>
        <v>673980</v>
      </c>
      <c r="J57" s="50">
        <f t="shared" si="5"/>
        <v>2139463</v>
      </c>
      <c r="K57" s="50">
        <f t="shared" si="5"/>
        <v>1527901</v>
      </c>
      <c r="L57" s="50">
        <f t="shared" si="5"/>
        <v>3896507</v>
      </c>
      <c r="M57" s="50">
        <f t="shared" si="5"/>
        <v>3009472</v>
      </c>
      <c r="N57" s="50">
        <f t="shared" si="5"/>
        <v>8433880</v>
      </c>
      <c r="O57" s="50">
        <f t="shared" si="5"/>
        <v>13049774</v>
      </c>
      <c r="P57" s="50">
        <f t="shared" si="5"/>
        <v>-472615</v>
      </c>
      <c r="Q57" s="50">
        <f t="shared" si="5"/>
        <v>2209992</v>
      </c>
      <c r="R57" s="50">
        <f t="shared" si="5"/>
        <v>14787151</v>
      </c>
      <c r="S57" s="50">
        <f t="shared" si="5"/>
        <v>-668590</v>
      </c>
      <c r="T57" s="50">
        <f t="shared" si="5"/>
        <v>-77741</v>
      </c>
      <c r="U57" s="50">
        <f t="shared" si="5"/>
        <v>7454854</v>
      </c>
      <c r="V57" s="50">
        <f t="shared" si="5"/>
        <v>6708523</v>
      </c>
      <c r="W57" s="50">
        <f t="shared" si="5"/>
        <v>32069017</v>
      </c>
      <c r="X57" s="50">
        <f t="shared" si="5"/>
        <v>79340961</v>
      </c>
      <c r="Y57" s="50">
        <f t="shared" si="5"/>
        <v>-47271944</v>
      </c>
      <c r="Z57" s="51">
        <f>+IF(X57&lt;&gt;0,+(Y57/X57)*100,0)</f>
        <v>-59.580755519207784</v>
      </c>
      <c r="AA57" s="48">
        <f>SUM(AA54:AA56)</f>
        <v>79340961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11514808</v>
      </c>
      <c r="D60" s="65">
        <f>SUM(D57:D59)</f>
        <v>0</v>
      </c>
      <c r="E60" s="66">
        <f t="shared" si="6"/>
        <v>43378886</v>
      </c>
      <c r="F60" s="67">
        <f t="shared" si="6"/>
        <v>79340961</v>
      </c>
      <c r="G60" s="67">
        <f t="shared" si="6"/>
        <v>730217</v>
      </c>
      <c r="H60" s="67">
        <f t="shared" si="6"/>
        <v>735266</v>
      </c>
      <c r="I60" s="67">
        <f t="shared" si="6"/>
        <v>673980</v>
      </c>
      <c r="J60" s="67">
        <f t="shared" si="6"/>
        <v>2139463</v>
      </c>
      <c r="K60" s="67">
        <f t="shared" si="6"/>
        <v>1527901</v>
      </c>
      <c r="L60" s="67">
        <f t="shared" si="6"/>
        <v>3896507</v>
      </c>
      <c r="M60" s="67">
        <f t="shared" si="6"/>
        <v>3009472</v>
      </c>
      <c r="N60" s="67">
        <f t="shared" si="6"/>
        <v>8433880</v>
      </c>
      <c r="O60" s="67">
        <f t="shared" si="6"/>
        <v>13049774</v>
      </c>
      <c r="P60" s="67">
        <f t="shared" si="6"/>
        <v>-472615</v>
      </c>
      <c r="Q60" s="67">
        <f t="shared" si="6"/>
        <v>2209992</v>
      </c>
      <c r="R60" s="67">
        <f t="shared" si="6"/>
        <v>14787151</v>
      </c>
      <c r="S60" s="67">
        <f t="shared" si="6"/>
        <v>-668590</v>
      </c>
      <c r="T60" s="67">
        <f t="shared" si="6"/>
        <v>-77741</v>
      </c>
      <c r="U60" s="67">
        <f t="shared" si="6"/>
        <v>7454854</v>
      </c>
      <c r="V60" s="67">
        <f t="shared" si="6"/>
        <v>6708523</v>
      </c>
      <c r="W60" s="67">
        <f t="shared" si="6"/>
        <v>32069017</v>
      </c>
      <c r="X60" s="67">
        <f t="shared" si="6"/>
        <v>79340961</v>
      </c>
      <c r="Y60" s="67">
        <f t="shared" si="6"/>
        <v>-47271944</v>
      </c>
      <c r="Z60" s="68">
        <f>+IF(X60&lt;&gt;0,+(Y60/X60)*100,0)</f>
        <v>-59.580755519207784</v>
      </c>
      <c r="AA60" s="65">
        <f>SUM(AA57:AA59)</f>
        <v>79340961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1778605</v>
      </c>
      <c r="D8" s="20"/>
      <c r="E8" s="21">
        <v>1507377</v>
      </c>
      <c r="F8" s="22">
        <v>1507377</v>
      </c>
      <c r="G8" s="22">
        <v>169428</v>
      </c>
      <c r="H8" s="22">
        <v>176705</v>
      </c>
      <c r="I8" s="22">
        <v>163391</v>
      </c>
      <c r="J8" s="22">
        <v>509524</v>
      </c>
      <c r="K8" s="22">
        <v>175157</v>
      </c>
      <c r="L8" s="22">
        <v>171095</v>
      </c>
      <c r="M8" s="22">
        <v>171460</v>
      </c>
      <c r="N8" s="22">
        <v>517712</v>
      </c>
      <c r="O8" s="22">
        <v>187096</v>
      </c>
      <c r="P8" s="22">
        <v>147596</v>
      </c>
      <c r="Q8" s="22">
        <v>168761</v>
      </c>
      <c r="R8" s="22">
        <v>503453</v>
      </c>
      <c r="S8" s="22">
        <v>189338</v>
      </c>
      <c r="T8" s="22">
        <v>171510</v>
      </c>
      <c r="U8" s="22"/>
      <c r="V8" s="22">
        <v>360848</v>
      </c>
      <c r="W8" s="22">
        <v>1891537</v>
      </c>
      <c r="X8" s="22">
        <v>1507377</v>
      </c>
      <c r="Y8" s="22">
        <v>384160</v>
      </c>
      <c r="Z8" s="23">
        <v>25.485329814638273</v>
      </c>
      <c r="AA8" s="20">
        <v>1507377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528335</v>
      </c>
      <c r="D13" s="20"/>
      <c r="E13" s="21">
        <v>427750</v>
      </c>
      <c r="F13" s="22">
        <v>427750</v>
      </c>
      <c r="G13" s="22">
        <v>67515</v>
      </c>
      <c r="H13" s="22">
        <v>68644</v>
      </c>
      <c r="I13" s="22">
        <v>50962</v>
      </c>
      <c r="J13" s="22">
        <v>187121</v>
      </c>
      <c r="K13" s="22">
        <v>35304</v>
      </c>
      <c r="L13" s="22">
        <v>35739</v>
      </c>
      <c r="M13" s="22">
        <v>36905</v>
      </c>
      <c r="N13" s="22">
        <v>107948</v>
      </c>
      <c r="O13" s="22">
        <v>55080</v>
      </c>
      <c r="P13" s="22">
        <v>56013</v>
      </c>
      <c r="Q13" s="22">
        <v>57008</v>
      </c>
      <c r="R13" s="22">
        <v>168101</v>
      </c>
      <c r="S13" s="22">
        <v>88716</v>
      </c>
      <c r="T13" s="22">
        <v>89900</v>
      </c>
      <c r="U13" s="22"/>
      <c r="V13" s="22">
        <v>178616</v>
      </c>
      <c r="W13" s="22">
        <v>641786</v>
      </c>
      <c r="X13" s="22">
        <v>427750</v>
      </c>
      <c r="Y13" s="22">
        <v>214036</v>
      </c>
      <c r="Z13" s="23">
        <v>50.037638807714792</v>
      </c>
      <c r="AA13" s="20">
        <v>427750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2306940</v>
      </c>
      <c r="D33" s="29">
        <f t="shared" ref="D33:Y33" si="0">SUM(D6:D32)</f>
        <v>0</v>
      </c>
      <c r="E33" s="30">
        <f t="shared" si="0"/>
        <v>1935127</v>
      </c>
      <c r="F33" s="31">
        <f t="shared" si="0"/>
        <v>1935127</v>
      </c>
      <c r="G33" s="31">
        <f t="shared" si="0"/>
        <v>236943</v>
      </c>
      <c r="H33" s="31">
        <f t="shared" si="0"/>
        <v>245349</v>
      </c>
      <c r="I33" s="31">
        <f t="shared" si="0"/>
        <v>214353</v>
      </c>
      <c r="J33" s="31">
        <f t="shared" si="0"/>
        <v>696645</v>
      </c>
      <c r="K33" s="31">
        <f t="shared" si="0"/>
        <v>210461</v>
      </c>
      <c r="L33" s="31">
        <f t="shared" si="0"/>
        <v>206834</v>
      </c>
      <c r="M33" s="31">
        <f t="shared" si="0"/>
        <v>208365</v>
      </c>
      <c r="N33" s="31">
        <f t="shared" si="0"/>
        <v>625660</v>
      </c>
      <c r="O33" s="31">
        <f t="shared" si="0"/>
        <v>242176</v>
      </c>
      <c r="P33" s="31">
        <f t="shared" si="0"/>
        <v>203609</v>
      </c>
      <c r="Q33" s="31">
        <f t="shared" si="0"/>
        <v>225769</v>
      </c>
      <c r="R33" s="31">
        <f t="shared" si="0"/>
        <v>671554</v>
      </c>
      <c r="S33" s="31">
        <f t="shared" si="0"/>
        <v>278054</v>
      </c>
      <c r="T33" s="31">
        <f t="shared" si="0"/>
        <v>261410</v>
      </c>
      <c r="U33" s="31">
        <f t="shared" si="0"/>
        <v>0</v>
      </c>
      <c r="V33" s="31">
        <f t="shared" si="0"/>
        <v>539464</v>
      </c>
      <c r="W33" s="31">
        <f t="shared" si="0"/>
        <v>2533323</v>
      </c>
      <c r="X33" s="31">
        <f t="shared" si="0"/>
        <v>1935127</v>
      </c>
      <c r="Y33" s="31">
        <f t="shared" si="0"/>
        <v>598196</v>
      </c>
      <c r="Z33" s="32">
        <f>+IF(X33&lt;&gt;0,+(Y33/X33)*100,0)</f>
        <v>30.912493081849409</v>
      </c>
      <c r="AA33" s="29">
        <f>SUM(AA6:AA32)</f>
        <v>1935127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1687366</v>
      </c>
      <c r="D38" s="20"/>
      <c r="E38" s="21">
        <v>872295</v>
      </c>
      <c r="F38" s="22">
        <v>680861</v>
      </c>
      <c r="G38" s="22"/>
      <c r="H38" s="22"/>
      <c r="I38" s="22"/>
      <c r="J38" s="22"/>
      <c r="K38" s="22">
        <v>71373</v>
      </c>
      <c r="L38" s="22">
        <v>49629</v>
      </c>
      <c r="M38" s="22">
        <v>55342</v>
      </c>
      <c r="N38" s="22">
        <v>176344</v>
      </c>
      <c r="O38" s="22">
        <v>204293</v>
      </c>
      <c r="P38" s="22"/>
      <c r="Q38" s="22"/>
      <c r="R38" s="22">
        <v>204293</v>
      </c>
      <c r="S38" s="22"/>
      <c r="T38" s="22"/>
      <c r="U38" s="22"/>
      <c r="V38" s="22"/>
      <c r="W38" s="22">
        <v>380637</v>
      </c>
      <c r="X38" s="22">
        <v>680861</v>
      </c>
      <c r="Y38" s="22">
        <v>-300224</v>
      </c>
      <c r="Z38" s="23">
        <v>-44.09475649214744</v>
      </c>
      <c r="AA38" s="20">
        <v>680861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510960</v>
      </c>
      <c r="D40" s="20"/>
      <c r="E40" s="21">
        <v>1071993</v>
      </c>
      <c r="F40" s="22">
        <v>1071990</v>
      </c>
      <c r="G40" s="22"/>
      <c r="H40" s="22"/>
      <c r="I40" s="22"/>
      <c r="J40" s="22"/>
      <c r="K40" s="22"/>
      <c r="L40" s="22"/>
      <c r="M40" s="22">
        <v>535995</v>
      </c>
      <c r="N40" s="22">
        <v>535995</v>
      </c>
      <c r="O40" s="22"/>
      <c r="P40" s="22"/>
      <c r="Q40" s="22"/>
      <c r="R40" s="22"/>
      <c r="S40" s="22"/>
      <c r="T40" s="22"/>
      <c r="U40" s="22"/>
      <c r="V40" s="22"/>
      <c r="W40" s="22">
        <v>535995</v>
      </c>
      <c r="X40" s="22">
        <v>1071990</v>
      </c>
      <c r="Y40" s="22">
        <v>-535995</v>
      </c>
      <c r="Z40" s="23">
        <v>-50</v>
      </c>
      <c r="AA40" s="20">
        <v>1071990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2198326</v>
      </c>
      <c r="D48" s="29">
        <f t="shared" ref="D48:Y48" si="1">SUM(D35:D47)</f>
        <v>0</v>
      </c>
      <c r="E48" s="30">
        <f t="shared" si="1"/>
        <v>1944288</v>
      </c>
      <c r="F48" s="31">
        <f t="shared" si="1"/>
        <v>1752851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71373</v>
      </c>
      <c r="L48" s="31">
        <f t="shared" si="1"/>
        <v>49629</v>
      </c>
      <c r="M48" s="31">
        <f t="shared" si="1"/>
        <v>591337</v>
      </c>
      <c r="N48" s="31">
        <f t="shared" si="1"/>
        <v>712339</v>
      </c>
      <c r="O48" s="31">
        <f t="shared" si="1"/>
        <v>204293</v>
      </c>
      <c r="P48" s="31">
        <f t="shared" si="1"/>
        <v>0</v>
      </c>
      <c r="Q48" s="31">
        <f t="shared" si="1"/>
        <v>0</v>
      </c>
      <c r="R48" s="31">
        <f t="shared" si="1"/>
        <v>204293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916632</v>
      </c>
      <c r="X48" s="31">
        <f t="shared" si="1"/>
        <v>1752851</v>
      </c>
      <c r="Y48" s="31">
        <f t="shared" si="1"/>
        <v>-836219</v>
      </c>
      <c r="Z48" s="32">
        <f>+IF(X48&lt;&gt;0,+(Y48/X48)*100,0)</f>
        <v>-47.706222605344095</v>
      </c>
      <c r="AA48" s="29">
        <f>SUM(AA35:AA47)</f>
        <v>1752851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108614</v>
      </c>
      <c r="D49" s="39">
        <f t="shared" si="2"/>
        <v>0</v>
      </c>
      <c r="E49" s="40">
        <f t="shared" si="2"/>
        <v>-9161</v>
      </c>
      <c r="F49" s="41">
        <f t="shared" si="2"/>
        <v>182276</v>
      </c>
      <c r="G49" s="41">
        <f t="shared" si="2"/>
        <v>236943</v>
      </c>
      <c r="H49" s="41">
        <f t="shared" si="2"/>
        <v>245349</v>
      </c>
      <c r="I49" s="41">
        <f t="shared" si="2"/>
        <v>214353</v>
      </c>
      <c r="J49" s="41">
        <f t="shared" si="2"/>
        <v>696645</v>
      </c>
      <c r="K49" s="41">
        <f t="shared" si="2"/>
        <v>139088</v>
      </c>
      <c r="L49" s="41">
        <f t="shared" si="2"/>
        <v>157205</v>
      </c>
      <c r="M49" s="41">
        <f t="shared" si="2"/>
        <v>-382972</v>
      </c>
      <c r="N49" s="41">
        <f t="shared" si="2"/>
        <v>-86679</v>
      </c>
      <c r="O49" s="41">
        <f t="shared" si="2"/>
        <v>37883</v>
      </c>
      <c r="P49" s="41">
        <f t="shared" si="2"/>
        <v>203609</v>
      </c>
      <c r="Q49" s="41">
        <f t="shared" si="2"/>
        <v>225769</v>
      </c>
      <c r="R49" s="41">
        <f t="shared" si="2"/>
        <v>467261</v>
      </c>
      <c r="S49" s="41">
        <f t="shared" si="2"/>
        <v>278054</v>
      </c>
      <c r="T49" s="41">
        <f t="shared" si="2"/>
        <v>261410</v>
      </c>
      <c r="U49" s="41">
        <f t="shared" si="2"/>
        <v>0</v>
      </c>
      <c r="V49" s="41">
        <f t="shared" si="2"/>
        <v>539464</v>
      </c>
      <c r="W49" s="41">
        <f t="shared" si="2"/>
        <v>1616691</v>
      </c>
      <c r="X49" s="41">
        <f t="shared" si="2"/>
        <v>182276</v>
      </c>
      <c r="Y49" s="41">
        <f t="shared" si="2"/>
        <v>1434415</v>
      </c>
      <c r="Z49" s="42">
        <f>+IF(X49&lt;&gt;0,+(Y49/X49)*100,0)</f>
        <v>786.94671816366395</v>
      </c>
      <c r="AA49" s="39">
        <f>+AA33-AA48</f>
        <v>182276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108614</v>
      </c>
      <c r="D52" s="48">
        <f t="shared" si="3"/>
        <v>0</v>
      </c>
      <c r="E52" s="49">
        <f t="shared" si="3"/>
        <v>-9161</v>
      </c>
      <c r="F52" s="50">
        <f t="shared" si="3"/>
        <v>182276</v>
      </c>
      <c r="G52" s="50">
        <f t="shared" si="3"/>
        <v>236943</v>
      </c>
      <c r="H52" s="50">
        <f t="shared" si="3"/>
        <v>245349</v>
      </c>
      <c r="I52" s="50">
        <f t="shared" si="3"/>
        <v>214353</v>
      </c>
      <c r="J52" s="50">
        <f t="shared" si="3"/>
        <v>696645</v>
      </c>
      <c r="K52" s="50">
        <f t="shared" si="3"/>
        <v>139088</v>
      </c>
      <c r="L52" s="50">
        <f t="shared" si="3"/>
        <v>157205</v>
      </c>
      <c r="M52" s="50">
        <f t="shared" si="3"/>
        <v>-382972</v>
      </c>
      <c r="N52" s="50">
        <f t="shared" si="3"/>
        <v>-86679</v>
      </c>
      <c r="O52" s="50">
        <f t="shared" si="3"/>
        <v>37883</v>
      </c>
      <c r="P52" s="50">
        <f t="shared" si="3"/>
        <v>203609</v>
      </c>
      <c r="Q52" s="50">
        <f t="shared" si="3"/>
        <v>225769</v>
      </c>
      <c r="R52" s="50">
        <f t="shared" si="3"/>
        <v>467261</v>
      </c>
      <c r="S52" s="50">
        <f t="shared" si="3"/>
        <v>278054</v>
      </c>
      <c r="T52" s="50">
        <f t="shared" si="3"/>
        <v>261410</v>
      </c>
      <c r="U52" s="50">
        <f t="shared" si="3"/>
        <v>0</v>
      </c>
      <c r="V52" s="50">
        <f t="shared" si="3"/>
        <v>539464</v>
      </c>
      <c r="W52" s="50">
        <f t="shared" si="3"/>
        <v>1616691</v>
      </c>
      <c r="X52" s="50">
        <f t="shared" si="3"/>
        <v>182276</v>
      </c>
      <c r="Y52" s="50">
        <f t="shared" si="3"/>
        <v>1434415</v>
      </c>
      <c r="Z52" s="51">
        <f>+IF(X52&lt;&gt;0,+(Y52/X52)*100,0)</f>
        <v>786.94671816366395</v>
      </c>
      <c r="AA52" s="48">
        <f>SUM(AA49:AA51)</f>
        <v>182276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108614</v>
      </c>
      <c r="D54" s="54">
        <f>+D52-D53</f>
        <v>0</v>
      </c>
      <c r="E54" s="55">
        <f t="shared" si="4"/>
        <v>-9161</v>
      </c>
      <c r="F54" s="56">
        <f t="shared" si="4"/>
        <v>182276</v>
      </c>
      <c r="G54" s="56">
        <f t="shared" si="4"/>
        <v>236943</v>
      </c>
      <c r="H54" s="56">
        <f t="shared" si="4"/>
        <v>245349</v>
      </c>
      <c r="I54" s="56">
        <f t="shared" si="4"/>
        <v>214353</v>
      </c>
      <c r="J54" s="56">
        <f t="shared" si="4"/>
        <v>696645</v>
      </c>
      <c r="K54" s="56">
        <f t="shared" si="4"/>
        <v>139088</v>
      </c>
      <c r="L54" s="56">
        <f t="shared" si="4"/>
        <v>157205</v>
      </c>
      <c r="M54" s="56">
        <f t="shared" si="4"/>
        <v>-382972</v>
      </c>
      <c r="N54" s="56">
        <f t="shared" si="4"/>
        <v>-86679</v>
      </c>
      <c r="O54" s="56">
        <f t="shared" si="4"/>
        <v>37883</v>
      </c>
      <c r="P54" s="56">
        <f t="shared" si="4"/>
        <v>203609</v>
      </c>
      <c r="Q54" s="56">
        <f t="shared" si="4"/>
        <v>225769</v>
      </c>
      <c r="R54" s="56">
        <f t="shared" si="4"/>
        <v>467261</v>
      </c>
      <c r="S54" s="56">
        <f t="shared" si="4"/>
        <v>278054</v>
      </c>
      <c r="T54" s="56">
        <f t="shared" si="4"/>
        <v>261410</v>
      </c>
      <c r="U54" s="56">
        <f t="shared" si="4"/>
        <v>0</v>
      </c>
      <c r="V54" s="56">
        <f t="shared" si="4"/>
        <v>539464</v>
      </c>
      <c r="W54" s="56">
        <f t="shared" si="4"/>
        <v>1616691</v>
      </c>
      <c r="X54" s="56">
        <f t="shared" si="4"/>
        <v>182276</v>
      </c>
      <c r="Y54" s="56">
        <f t="shared" si="4"/>
        <v>1434415</v>
      </c>
      <c r="Z54" s="57">
        <f>+IF(X54&lt;&gt;0,+(Y54/X54)*100,0)</f>
        <v>786.94671816366395</v>
      </c>
      <c r="AA54" s="54">
        <f>+AA52-AA53</f>
        <v>182276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108614</v>
      </c>
      <c r="D57" s="48">
        <f>SUM(D54:D56)</f>
        <v>0</v>
      </c>
      <c r="E57" s="49">
        <f t="shared" si="5"/>
        <v>-9161</v>
      </c>
      <c r="F57" s="50">
        <f t="shared" si="5"/>
        <v>182276</v>
      </c>
      <c r="G57" s="50">
        <f t="shared" si="5"/>
        <v>236943</v>
      </c>
      <c r="H57" s="50">
        <f t="shared" si="5"/>
        <v>245349</v>
      </c>
      <c r="I57" s="50">
        <f t="shared" si="5"/>
        <v>214353</v>
      </c>
      <c r="J57" s="50">
        <f t="shared" si="5"/>
        <v>696645</v>
      </c>
      <c r="K57" s="50">
        <f t="shared" si="5"/>
        <v>139088</v>
      </c>
      <c r="L57" s="50">
        <f t="shared" si="5"/>
        <v>157205</v>
      </c>
      <c r="M57" s="50">
        <f t="shared" si="5"/>
        <v>-382972</v>
      </c>
      <c r="N57" s="50">
        <f t="shared" si="5"/>
        <v>-86679</v>
      </c>
      <c r="O57" s="50">
        <f t="shared" si="5"/>
        <v>37883</v>
      </c>
      <c r="P57" s="50">
        <f t="shared" si="5"/>
        <v>203609</v>
      </c>
      <c r="Q57" s="50">
        <f t="shared" si="5"/>
        <v>225769</v>
      </c>
      <c r="R57" s="50">
        <f t="shared" si="5"/>
        <v>467261</v>
      </c>
      <c r="S57" s="50">
        <f t="shared" si="5"/>
        <v>278054</v>
      </c>
      <c r="T57" s="50">
        <f t="shared" si="5"/>
        <v>261410</v>
      </c>
      <c r="U57" s="50">
        <f t="shared" si="5"/>
        <v>0</v>
      </c>
      <c r="V57" s="50">
        <f t="shared" si="5"/>
        <v>539464</v>
      </c>
      <c r="W57" s="50">
        <f t="shared" si="5"/>
        <v>1616691</v>
      </c>
      <c r="X57" s="50">
        <f t="shared" si="5"/>
        <v>182276</v>
      </c>
      <c r="Y57" s="50">
        <f t="shared" si="5"/>
        <v>1434415</v>
      </c>
      <c r="Z57" s="51">
        <f>+IF(X57&lt;&gt;0,+(Y57/X57)*100,0)</f>
        <v>786.94671816366395</v>
      </c>
      <c r="AA57" s="48">
        <f>SUM(AA54:AA56)</f>
        <v>182276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108614</v>
      </c>
      <c r="D60" s="65">
        <f>SUM(D57:D59)</f>
        <v>0</v>
      </c>
      <c r="E60" s="66">
        <f t="shared" si="6"/>
        <v>-9161</v>
      </c>
      <c r="F60" s="67">
        <f t="shared" si="6"/>
        <v>182276</v>
      </c>
      <c r="G60" s="67">
        <f t="shared" si="6"/>
        <v>236943</v>
      </c>
      <c r="H60" s="67">
        <f t="shared" si="6"/>
        <v>245349</v>
      </c>
      <c r="I60" s="67">
        <f t="shared" si="6"/>
        <v>214353</v>
      </c>
      <c r="J60" s="67">
        <f t="shared" si="6"/>
        <v>696645</v>
      </c>
      <c r="K60" s="67">
        <f t="shared" si="6"/>
        <v>139088</v>
      </c>
      <c r="L60" s="67">
        <f t="shared" si="6"/>
        <v>157205</v>
      </c>
      <c r="M60" s="67">
        <f t="shared" si="6"/>
        <v>-382972</v>
      </c>
      <c r="N60" s="67">
        <f t="shared" si="6"/>
        <v>-86679</v>
      </c>
      <c r="O60" s="67">
        <f t="shared" si="6"/>
        <v>37883</v>
      </c>
      <c r="P60" s="67">
        <f t="shared" si="6"/>
        <v>203609</v>
      </c>
      <c r="Q60" s="67">
        <f t="shared" si="6"/>
        <v>225769</v>
      </c>
      <c r="R60" s="67">
        <f t="shared" si="6"/>
        <v>467261</v>
      </c>
      <c r="S60" s="67">
        <f t="shared" si="6"/>
        <v>278054</v>
      </c>
      <c r="T60" s="67">
        <f t="shared" si="6"/>
        <v>261410</v>
      </c>
      <c r="U60" s="67">
        <f t="shared" si="6"/>
        <v>0</v>
      </c>
      <c r="V60" s="67">
        <f t="shared" si="6"/>
        <v>539464</v>
      </c>
      <c r="W60" s="67">
        <f t="shared" si="6"/>
        <v>1616691</v>
      </c>
      <c r="X60" s="67">
        <f t="shared" si="6"/>
        <v>182276</v>
      </c>
      <c r="Y60" s="67">
        <f t="shared" si="6"/>
        <v>1434415</v>
      </c>
      <c r="Z60" s="68">
        <f>+IF(X60&lt;&gt;0,+(Y60/X60)*100,0)</f>
        <v>786.94671816366395</v>
      </c>
      <c r="AA60" s="65">
        <f>SUM(AA57:AA59)</f>
        <v>182276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6363028</v>
      </c>
      <c r="D8" s="20"/>
      <c r="E8" s="21">
        <v>6629784</v>
      </c>
      <c r="F8" s="22">
        <v>6629784</v>
      </c>
      <c r="G8" s="22">
        <v>770753</v>
      </c>
      <c r="H8" s="22">
        <v>954926</v>
      </c>
      <c r="I8" s="22">
        <v>913680</v>
      </c>
      <c r="J8" s="22">
        <v>2639359</v>
      </c>
      <c r="K8" s="22">
        <v>882494</v>
      </c>
      <c r="L8" s="22">
        <v>857844</v>
      </c>
      <c r="M8" s="22">
        <v>858377</v>
      </c>
      <c r="N8" s="22">
        <v>2598715</v>
      </c>
      <c r="O8" s="22">
        <v>949199</v>
      </c>
      <c r="P8" s="22">
        <v>881834</v>
      </c>
      <c r="Q8" s="22">
        <v>-1846528</v>
      </c>
      <c r="R8" s="22">
        <v>-15495</v>
      </c>
      <c r="S8" s="22">
        <v>817330</v>
      </c>
      <c r="T8" s="22">
        <v>483167</v>
      </c>
      <c r="U8" s="22">
        <v>538508</v>
      </c>
      <c r="V8" s="22">
        <v>1839005</v>
      </c>
      <c r="W8" s="22">
        <v>7061584</v>
      </c>
      <c r="X8" s="22">
        <v>6629784</v>
      </c>
      <c r="Y8" s="22">
        <v>431800</v>
      </c>
      <c r="Z8" s="23">
        <v>6.5130327021212162</v>
      </c>
      <c r="AA8" s="20">
        <v>6629784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6602809</v>
      </c>
      <c r="D26" s="20"/>
      <c r="E26" s="21">
        <v>7005353</v>
      </c>
      <c r="F26" s="22">
        <v>7005353</v>
      </c>
      <c r="G26" s="22">
        <v>-199118</v>
      </c>
      <c r="H26" s="22">
        <v>-209739</v>
      </c>
      <c r="I26" s="22">
        <v>-416132</v>
      </c>
      <c r="J26" s="22">
        <v>-824989</v>
      </c>
      <c r="K26" s="22">
        <v>-313405</v>
      </c>
      <c r="L26" s="22">
        <v>-311972</v>
      </c>
      <c r="M26" s="22">
        <v>-309868</v>
      </c>
      <c r="N26" s="22">
        <v>-935245</v>
      </c>
      <c r="O26" s="22">
        <v>-327656</v>
      </c>
      <c r="P26" s="22">
        <v>-315205</v>
      </c>
      <c r="Q26" s="22">
        <v>7112501</v>
      </c>
      <c r="R26" s="22">
        <v>6469640</v>
      </c>
      <c r="S26" s="22">
        <v>-6363</v>
      </c>
      <c r="T26" s="22"/>
      <c r="U26" s="22"/>
      <c r="V26" s="22">
        <v>-6363</v>
      </c>
      <c r="W26" s="22">
        <v>4703043</v>
      </c>
      <c r="X26" s="22">
        <v>7005353</v>
      </c>
      <c r="Y26" s="22">
        <v>-2302310</v>
      </c>
      <c r="Z26" s="23">
        <v>-32.865010514102572</v>
      </c>
      <c r="AA26" s="20">
        <v>7005353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12965837</v>
      </c>
      <c r="D33" s="29">
        <f t="shared" ref="D33:Y33" si="0">SUM(D6:D32)</f>
        <v>0</v>
      </c>
      <c r="E33" s="30">
        <f t="shared" si="0"/>
        <v>13635137</v>
      </c>
      <c r="F33" s="31">
        <f t="shared" si="0"/>
        <v>13635137</v>
      </c>
      <c r="G33" s="31">
        <f t="shared" si="0"/>
        <v>571635</v>
      </c>
      <c r="H33" s="31">
        <f t="shared" si="0"/>
        <v>745187</v>
      </c>
      <c r="I33" s="31">
        <f t="shared" si="0"/>
        <v>497548</v>
      </c>
      <c r="J33" s="31">
        <f t="shared" si="0"/>
        <v>1814370</v>
      </c>
      <c r="K33" s="31">
        <f t="shared" si="0"/>
        <v>569089</v>
      </c>
      <c r="L33" s="31">
        <f t="shared" si="0"/>
        <v>545872</v>
      </c>
      <c r="M33" s="31">
        <f t="shared" si="0"/>
        <v>548509</v>
      </c>
      <c r="N33" s="31">
        <f t="shared" si="0"/>
        <v>1663470</v>
      </c>
      <c r="O33" s="31">
        <f t="shared" si="0"/>
        <v>621543</v>
      </c>
      <c r="P33" s="31">
        <f t="shared" si="0"/>
        <v>566629</v>
      </c>
      <c r="Q33" s="31">
        <f t="shared" si="0"/>
        <v>5265973</v>
      </c>
      <c r="R33" s="31">
        <f t="shared" si="0"/>
        <v>6454145</v>
      </c>
      <c r="S33" s="31">
        <f t="shared" si="0"/>
        <v>810967</v>
      </c>
      <c r="T33" s="31">
        <f t="shared" si="0"/>
        <v>483167</v>
      </c>
      <c r="U33" s="31">
        <f t="shared" si="0"/>
        <v>538508</v>
      </c>
      <c r="V33" s="31">
        <f t="shared" si="0"/>
        <v>1832642</v>
      </c>
      <c r="W33" s="31">
        <f t="shared" si="0"/>
        <v>11764627</v>
      </c>
      <c r="X33" s="31">
        <f t="shared" si="0"/>
        <v>13635137</v>
      </c>
      <c r="Y33" s="31">
        <f t="shared" si="0"/>
        <v>-1870510</v>
      </c>
      <c r="Z33" s="32">
        <f>+IF(X33&lt;&gt;0,+(Y33/X33)*100,0)</f>
        <v>-13.71830734080633</v>
      </c>
      <c r="AA33" s="29">
        <f>SUM(AA6:AA32)</f>
        <v>13635137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3228166</v>
      </c>
      <c r="D35" s="20"/>
      <c r="E35" s="21">
        <v>3110575</v>
      </c>
      <c r="F35" s="22">
        <v>4913831</v>
      </c>
      <c r="G35" s="22">
        <v>210821</v>
      </c>
      <c r="H35" s="22">
        <v>206800</v>
      </c>
      <c r="I35" s="22">
        <v>235371</v>
      </c>
      <c r="J35" s="22">
        <v>652992</v>
      </c>
      <c r="K35" s="22">
        <v>243343</v>
      </c>
      <c r="L35" s="22">
        <v>339928</v>
      </c>
      <c r="M35" s="22">
        <v>244742</v>
      </c>
      <c r="N35" s="22">
        <v>828013</v>
      </c>
      <c r="O35" s="22">
        <v>227562</v>
      </c>
      <c r="P35" s="22">
        <v>227015</v>
      </c>
      <c r="Q35" s="22">
        <v>340816</v>
      </c>
      <c r="R35" s="22">
        <v>795393</v>
      </c>
      <c r="S35" s="22">
        <v>353617</v>
      </c>
      <c r="T35" s="22">
        <v>353420</v>
      </c>
      <c r="U35" s="22">
        <v>339416</v>
      </c>
      <c r="V35" s="22">
        <v>1046453</v>
      </c>
      <c r="W35" s="22">
        <v>3322851</v>
      </c>
      <c r="X35" s="22">
        <v>4913831</v>
      </c>
      <c r="Y35" s="22">
        <v>-1590980</v>
      </c>
      <c r="Z35" s="23">
        <v>-32.377588891437256</v>
      </c>
      <c r="AA35" s="20">
        <v>4913831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726001</v>
      </c>
      <c r="D38" s="20"/>
      <c r="E38" s="21">
        <v>786750</v>
      </c>
      <c r="F38" s="22">
        <v>786750</v>
      </c>
      <c r="G38" s="22">
        <v>173029</v>
      </c>
      <c r="H38" s="22"/>
      <c r="I38" s="22"/>
      <c r="J38" s="22">
        <v>173029</v>
      </c>
      <c r="K38" s="22"/>
      <c r="L38" s="22"/>
      <c r="M38" s="22"/>
      <c r="N38" s="22"/>
      <c r="O38" s="22"/>
      <c r="P38" s="22"/>
      <c r="Q38" s="22">
        <v>132191</v>
      </c>
      <c r="R38" s="22">
        <v>132191</v>
      </c>
      <c r="S38" s="22"/>
      <c r="T38" s="22">
        <v>190644</v>
      </c>
      <c r="U38" s="22">
        <v>190610</v>
      </c>
      <c r="V38" s="22">
        <v>381254</v>
      </c>
      <c r="W38" s="22">
        <v>686474</v>
      </c>
      <c r="X38" s="22">
        <v>786750</v>
      </c>
      <c r="Y38" s="22">
        <v>-100276</v>
      </c>
      <c r="Z38" s="23">
        <v>-12.745598983158562</v>
      </c>
      <c r="AA38" s="20">
        <v>786750</v>
      </c>
    </row>
    <row r="39" spans="1:27" x14ac:dyDescent="0.25">
      <c r="A39" s="19" t="s">
        <v>65</v>
      </c>
      <c r="B39" s="15" t="s">
        <v>32</v>
      </c>
      <c r="C39" s="20">
        <v>3705407</v>
      </c>
      <c r="D39" s="20"/>
      <c r="E39" s="21"/>
      <c r="F39" s="22">
        <v>367763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367763</v>
      </c>
      <c r="Y39" s="22">
        <v>-367763</v>
      </c>
      <c r="Z39" s="23">
        <v>-100</v>
      </c>
      <c r="AA39" s="20">
        <v>367763</v>
      </c>
    </row>
    <row r="40" spans="1:27" x14ac:dyDescent="0.25">
      <c r="A40" s="19" t="s">
        <v>66</v>
      </c>
      <c r="B40" s="15" t="s">
        <v>32</v>
      </c>
      <c r="C40" s="20">
        <v>1847342</v>
      </c>
      <c r="D40" s="20"/>
      <c r="E40" s="21">
        <v>1587748</v>
      </c>
      <c r="F40" s="22">
        <v>1987748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1987748</v>
      </c>
      <c r="Y40" s="22">
        <v>-1987748</v>
      </c>
      <c r="Z40" s="23">
        <v>-100</v>
      </c>
      <c r="AA40" s="20">
        <v>1987748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216927</v>
      </c>
      <c r="D42" s="20"/>
      <c r="E42" s="21">
        <v>523739</v>
      </c>
      <c r="F42" s="22">
        <v>672433</v>
      </c>
      <c r="G42" s="22"/>
      <c r="H42" s="22">
        <v>2087</v>
      </c>
      <c r="I42" s="22"/>
      <c r="J42" s="22">
        <v>2087</v>
      </c>
      <c r="K42" s="22">
        <v>11894</v>
      </c>
      <c r="L42" s="22">
        <v>88756</v>
      </c>
      <c r="M42" s="22">
        <v>30660</v>
      </c>
      <c r="N42" s="22">
        <v>131310</v>
      </c>
      <c r="O42" s="22">
        <v>77295</v>
      </c>
      <c r="P42" s="22">
        <v>17022</v>
      </c>
      <c r="Q42" s="22">
        <v>81865</v>
      </c>
      <c r="R42" s="22">
        <v>176182</v>
      </c>
      <c r="S42" s="22">
        <v>105671</v>
      </c>
      <c r="T42" s="22">
        <v>54013</v>
      </c>
      <c r="U42" s="22">
        <v>1950</v>
      </c>
      <c r="V42" s="22">
        <v>161634</v>
      </c>
      <c r="W42" s="22">
        <v>471213</v>
      </c>
      <c r="X42" s="22">
        <v>672433</v>
      </c>
      <c r="Y42" s="22">
        <v>-201220</v>
      </c>
      <c r="Z42" s="23">
        <v>-29.924170883939365</v>
      </c>
      <c r="AA42" s="20">
        <v>672433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1279477</v>
      </c>
      <c r="D44" s="20"/>
      <c r="E44" s="21">
        <v>1255440</v>
      </c>
      <c r="F44" s="22">
        <v>1255440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1255440</v>
      </c>
      <c r="Y44" s="22">
        <v>-1255440</v>
      </c>
      <c r="Z44" s="23">
        <v>-100</v>
      </c>
      <c r="AA44" s="20">
        <v>1255440</v>
      </c>
    </row>
    <row r="45" spans="1:27" x14ac:dyDescent="0.25">
      <c r="A45" s="19" t="s">
        <v>70</v>
      </c>
      <c r="B45" s="15" t="s">
        <v>32</v>
      </c>
      <c r="C45" s="20">
        <v>211875</v>
      </c>
      <c r="D45" s="20"/>
      <c r="E45" s="21">
        <v>198692</v>
      </c>
      <c r="F45" s="22">
        <v>274968</v>
      </c>
      <c r="G45" s="22">
        <v>6973</v>
      </c>
      <c r="H45" s="22">
        <v>394</v>
      </c>
      <c r="I45" s="22">
        <v>4227</v>
      </c>
      <c r="J45" s="22">
        <v>11594</v>
      </c>
      <c r="K45" s="22">
        <v>5193</v>
      </c>
      <c r="L45" s="22">
        <v>66903</v>
      </c>
      <c r="M45" s="22">
        <v>24999</v>
      </c>
      <c r="N45" s="22">
        <v>97095</v>
      </c>
      <c r="O45" s="22">
        <v>15307</v>
      </c>
      <c r="P45" s="22">
        <v>51665</v>
      </c>
      <c r="Q45" s="22">
        <v>22947</v>
      </c>
      <c r="R45" s="22">
        <v>89919</v>
      </c>
      <c r="S45" s="22">
        <v>7951</v>
      </c>
      <c r="T45" s="22">
        <v>24047</v>
      </c>
      <c r="U45" s="22">
        <v>23015</v>
      </c>
      <c r="V45" s="22">
        <v>55013</v>
      </c>
      <c r="W45" s="22">
        <v>253621</v>
      </c>
      <c r="X45" s="22">
        <v>274968</v>
      </c>
      <c r="Y45" s="22">
        <v>-21347</v>
      </c>
      <c r="Z45" s="23">
        <v>-7.7634488376829305</v>
      </c>
      <c r="AA45" s="20">
        <v>274968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11215195</v>
      </c>
      <c r="D48" s="29">
        <f t="shared" ref="D48:Y48" si="1">SUM(D35:D47)</f>
        <v>0</v>
      </c>
      <c r="E48" s="30">
        <f t="shared" si="1"/>
        <v>7462944</v>
      </c>
      <c r="F48" s="31">
        <f t="shared" si="1"/>
        <v>10258933</v>
      </c>
      <c r="G48" s="31">
        <f t="shared" si="1"/>
        <v>390823</v>
      </c>
      <c r="H48" s="31">
        <f t="shared" si="1"/>
        <v>209281</v>
      </c>
      <c r="I48" s="31">
        <f t="shared" si="1"/>
        <v>239598</v>
      </c>
      <c r="J48" s="31">
        <f t="shared" si="1"/>
        <v>839702</v>
      </c>
      <c r="K48" s="31">
        <f t="shared" si="1"/>
        <v>260430</v>
      </c>
      <c r="L48" s="31">
        <f t="shared" si="1"/>
        <v>495587</v>
      </c>
      <c r="M48" s="31">
        <f t="shared" si="1"/>
        <v>300401</v>
      </c>
      <c r="N48" s="31">
        <f t="shared" si="1"/>
        <v>1056418</v>
      </c>
      <c r="O48" s="31">
        <f t="shared" si="1"/>
        <v>320164</v>
      </c>
      <c r="P48" s="31">
        <f t="shared" si="1"/>
        <v>295702</v>
      </c>
      <c r="Q48" s="31">
        <f t="shared" si="1"/>
        <v>577819</v>
      </c>
      <c r="R48" s="31">
        <f t="shared" si="1"/>
        <v>1193685</v>
      </c>
      <c r="S48" s="31">
        <f t="shared" si="1"/>
        <v>467239</v>
      </c>
      <c r="T48" s="31">
        <f t="shared" si="1"/>
        <v>622124</v>
      </c>
      <c r="U48" s="31">
        <f t="shared" si="1"/>
        <v>554991</v>
      </c>
      <c r="V48" s="31">
        <f t="shared" si="1"/>
        <v>1644354</v>
      </c>
      <c r="W48" s="31">
        <f t="shared" si="1"/>
        <v>4734159</v>
      </c>
      <c r="X48" s="31">
        <f t="shared" si="1"/>
        <v>10258933</v>
      </c>
      <c r="Y48" s="31">
        <f t="shared" si="1"/>
        <v>-5524774</v>
      </c>
      <c r="Z48" s="32">
        <f>+IF(X48&lt;&gt;0,+(Y48/X48)*100,0)</f>
        <v>-53.85330033834903</v>
      </c>
      <c r="AA48" s="29">
        <f>SUM(AA35:AA47)</f>
        <v>10258933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1750642</v>
      </c>
      <c r="D49" s="39">
        <f t="shared" si="2"/>
        <v>0</v>
      </c>
      <c r="E49" s="40">
        <f t="shared" si="2"/>
        <v>6172193</v>
      </c>
      <c r="F49" s="41">
        <f t="shared" si="2"/>
        <v>3376204</v>
      </c>
      <c r="G49" s="41">
        <f t="shared" si="2"/>
        <v>180812</v>
      </c>
      <c r="H49" s="41">
        <f t="shared" si="2"/>
        <v>535906</v>
      </c>
      <c r="I49" s="41">
        <f t="shared" si="2"/>
        <v>257950</v>
      </c>
      <c r="J49" s="41">
        <f t="shared" si="2"/>
        <v>974668</v>
      </c>
      <c r="K49" s="41">
        <f t="shared" si="2"/>
        <v>308659</v>
      </c>
      <c r="L49" s="41">
        <f t="shared" si="2"/>
        <v>50285</v>
      </c>
      <c r="M49" s="41">
        <f t="shared" si="2"/>
        <v>248108</v>
      </c>
      <c r="N49" s="41">
        <f t="shared" si="2"/>
        <v>607052</v>
      </c>
      <c r="O49" s="41">
        <f t="shared" si="2"/>
        <v>301379</v>
      </c>
      <c r="P49" s="41">
        <f t="shared" si="2"/>
        <v>270927</v>
      </c>
      <c r="Q49" s="41">
        <f t="shared" si="2"/>
        <v>4688154</v>
      </c>
      <c r="R49" s="41">
        <f t="shared" si="2"/>
        <v>5260460</v>
      </c>
      <c r="S49" s="41">
        <f t="shared" si="2"/>
        <v>343728</v>
      </c>
      <c r="T49" s="41">
        <f t="shared" si="2"/>
        <v>-138957</v>
      </c>
      <c r="U49" s="41">
        <f t="shared" si="2"/>
        <v>-16483</v>
      </c>
      <c r="V49" s="41">
        <f t="shared" si="2"/>
        <v>188288</v>
      </c>
      <c r="W49" s="41">
        <f t="shared" si="2"/>
        <v>7030468</v>
      </c>
      <c r="X49" s="41">
        <f t="shared" si="2"/>
        <v>3376204</v>
      </c>
      <c r="Y49" s="41">
        <f t="shared" si="2"/>
        <v>3654264</v>
      </c>
      <c r="Z49" s="42">
        <f>+IF(X49&lt;&gt;0,+(Y49/X49)*100,0)</f>
        <v>108.23587674204521</v>
      </c>
      <c r="AA49" s="39">
        <f>+AA33-AA48</f>
        <v>3376204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2064404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3815046</v>
      </c>
      <c r="D52" s="48">
        <f t="shared" si="3"/>
        <v>0</v>
      </c>
      <c r="E52" s="49">
        <f t="shared" si="3"/>
        <v>6172193</v>
      </c>
      <c r="F52" s="50">
        <f t="shared" si="3"/>
        <v>3376204</v>
      </c>
      <c r="G52" s="50">
        <f t="shared" si="3"/>
        <v>180812</v>
      </c>
      <c r="H52" s="50">
        <f t="shared" si="3"/>
        <v>535906</v>
      </c>
      <c r="I52" s="50">
        <f t="shared" si="3"/>
        <v>257950</v>
      </c>
      <c r="J52" s="50">
        <f t="shared" si="3"/>
        <v>974668</v>
      </c>
      <c r="K52" s="50">
        <f t="shared" si="3"/>
        <v>308659</v>
      </c>
      <c r="L52" s="50">
        <f t="shared" si="3"/>
        <v>50285</v>
      </c>
      <c r="M52" s="50">
        <f t="shared" si="3"/>
        <v>248108</v>
      </c>
      <c r="N52" s="50">
        <f t="shared" si="3"/>
        <v>607052</v>
      </c>
      <c r="O52" s="50">
        <f t="shared" si="3"/>
        <v>301379</v>
      </c>
      <c r="P52" s="50">
        <f t="shared" si="3"/>
        <v>270927</v>
      </c>
      <c r="Q52" s="50">
        <f t="shared" si="3"/>
        <v>4688154</v>
      </c>
      <c r="R52" s="50">
        <f t="shared" si="3"/>
        <v>5260460</v>
      </c>
      <c r="S52" s="50">
        <f t="shared" si="3"/>
        <v>343728</v>
      </c>
      <c r="T52" s="50">
        <f t="shared" si="3"/>
        <v>-138957</v>
      </c>
      <c r="U52" s="50">
        <f t="shared" si="3"/>
        <v>-16483</v>
      </c>
      <c r="V52" s="50">
        <f t="shared" si="3"/>
        <v>188288</v>
      </c>
      <c r="W52" s="50">
        <f t="shared" si="3"/>
        <v>7030468</v>
      </c>
      <c r="X52" s="50">
        <f t="shared" si="3"/>
        <v>3376204</v>
      </c>
      <c r="Y52" s="50">
        <f t="shared" si="3"/>
        <v>3654264</v>
      </c>
      <c r="Z52" s="51">
        <f>+IF(X52&lt;&gt;0,+(Y52/X52)*100,0)</f>
        <v>108.23587674204521</v>
      </c>
      <c r="AA52" s="48">
        <f>SUM(AA49:AA51)</f>
        <v>3376204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3815046</v>
      </c>
      <c r="D54" s="54">
        <f>+D52-D53</f>
        <v>0</v>
      </c>
      <c r="E54" s="55">
        <f t="shared" si="4"/>
        <v>6172193</v>
      </c>
      <c r="F54" s="56">
        <f t="shared" si="4"/>
        <v>3376204</v>
      </c>
      <c r="G54" s="56">
        <f t="shared" si="4"/>
        <v>180812</v>
      </c>
      <c r="H54" s="56">
        <f t="shared" si="4"/>
        <v>535906</v>
      </c>
      <c r="I54" s="56">
        <f t="shared" si="4"/>
        <v>257950</v>
      </c>
      <c r="J54" s="56">
        <f t="shared" si="4"/>
        <v>974668</v>
      </c>
      <c r="K54" s="56">
        <f t="shared" si="4"/>
        <v>308659</v>
      </c>
      <c r="L54" s="56">
        <f t="shared" si="4"/>
        <v>50285</v>
      </c>
      <c r="M54" s="56">
        <f t="shared" si="4"/>
        <v>248108</v>
      </c>
      <c r="N54" s="56">
        <f t="shared" si="4"/>
        <v>607052</v>
      </c>
      <c r="O54" s="56">
        <f t="shared" si="4"/>
        <v>301379</v>
      </c>
      <c r="P54" s="56">
        <f t="shared" si="4"/>
        <v>270927</v>
      </c>
      <c r="Q54" s="56">
        <f t="shared" si="4"/>
        <v>4688154</v>
      </c>
      <c r="R54" s="56">
        <f t="shared" si="4"/>
        <v>5260460</v>
      </c>
      <c r="S54" s="56">
        <f t="shared" si="4"/>
        <v>343728</v>
      </c>
      <c r="T54" s="56">
        <f t="shared" si="4"/>
        <v>-138957</v>
      </c>
      <c r="U54" s="56">
        <f t="shared" si="4"/>
        <v>-16483</v>
      </c>
      <c r="V54" s="56">
        <f t="shared" si="4"/>
        <v>188288</v>
      </c>
      <c r="W54" s="56">
        <f t="shared" si="4"/>
        <v>7030468</v>
      </c>
      <c r="X54" s="56">
        <f t="shared" si="4"/>
        <v>3376204</v>
      </c>
      <c r="Y54" s="56">
        <f t="shared" si="4"/>
        <v>3654264</v>
      </c>
      <c r="Z54" s="57">
        <f>+IF(X54&lt;&gt;0,+(Y54/X54)*100,0)</f>
        <v>108.23587674204521</v>
      </c>
      <c r="AA54" s="54">
        <f>+AA52-AA53</f>
        <v>3376204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3815046</v>
      </c>
      <c r="D57" s="48">
        <f>SUM(D54:D56)</f>
        <v>0</v>
      </c>
      <c r="E57" s="49">
        <f t="shared" si="5"/>
        <v>6172193</v>
      </c>
      <c r="F57" s="50">
        <f t="shared" si="5"/>
        <v>3376204</v>
      </c>
      <c r="G57" s="50">
        <f t="shared" si="5"/>
        <v>180812</v>
      </c>
      <c r="H57" s="50">
        <f t="shared" si="5"/>
        <v>535906</v>
      </c>
      <c r="I57" s="50">
        <f t="shared" si="5"/>
        <v>257950</v>
      </c>
      <c r="J57" s="50">
        <f t="shared" si="5"/>
        <v>974668</v>
      </c>
      <c r="K57" s="50">
        <f t="shared" si="5"/>
        <v>308659</v>
      </c>
      <c r="L57" s="50">
        <f t="shared" si="5"/>
        <v>50285</v>
      </c>
      <c r="M57" s="50">
        <f t="shared" si="5"/>
        <v>248108</v>
      </c>
      <c r="N57" s="50">
        <f t="shared" si="5"/>
        <v>607052</v>
      </c>
      <c r="O57" s="50">
        <f t="shared" si="5"/>
        <v>301379</v>
      </c>
      <c r="P57" s="50">
        <f t="shared" si="5"/>
        <v>270927</v>
      </c>
      <c r="Q57" s="50">
        <f t="shared" si="5"/>
        <v>4688154</v>
      </c>
      <c r="R57" s="50">
        <f t="shared" si="5"/>
        <v>5260460</v>
      </c>
      <c r="S57" s="50">
        <f t="shared" si="5"/>
        <v>343728</v>
      </c>
      <c r="T57" s="50">
        <f t="shared" si="5"/>
        <v>-138957</v>
      </c>
      <c r="U57" s="50">
        <f t="shared" si="5"/>
        <v>-16483</v>
      </c>
      <c r="V57" s="50">
        <f t="shared" si="5"/>
        <v>188288</v>
      </c>
      <c r="W57" s="50">
        <f t="shared" si="5"/>
        <v>7030468</v>
      </c>
      <c r="X57" s="50">
        <f t="shared" si="5"/>
        <v>3376204</v>
      </c>
      <c r="Y57" s="50">
        <f t="shared" si="5"/>
        <v>3654264</v>
      </c>
      <c r="Z57" s="51">
        <f>+IF(X57&lt;&gt;0,+(Y57/X57)*100,0)</f>
        <v>108.23587674204521</v>
      </c>
      <c r="AA57" s="48">
        <f>SUM(AA54:AA56)</f>
        <v>3376204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3815046</v>
      </c>
      <c r="D60" s="65">
        <f>SUM(D57:D59)</f>
        <v>0</v>
      </c>
      <c r="E60" s="66">
        <f t="shared" si="6"/>
        <v>6172193</v>
      </c>
      <c r="F60" s="67">
        <f t="shared" si="6"/>
        <v>3376204</v>
      </c>
      <c r="G60" s="67">
        <f t="shared" si="6"/>
        <v>180812</v>
      </c>
      <c r="H60" s="67">
        <f t="shared" si="6"/>
        <v>535906</v>
      </c>
      <c r="I60" s="67">
        <f t="shared" si="6"/>
        <v>257950</v>
      </c>
      <c r="J60" s="67">
        <f t="shared" si="6"/>
        <v>974668</v>
      </c>
      <c r="K60" s="67">
        <f t="shared" si="6"/>
        <v>308659</v>
      </c>
      <c r="L60" s="67">
        <f t="shared" si="6"/>
        <v>50285</v>
      </c>
      <c r="M60" s="67">
        <f t="shared" si="6"/>
        <v>248108</v>
      </c>
      <c r="N60" s="67">
        <f t="shared" si="6"/>
        <v>607052</v>
      </c>
      <c r="O60" s="67">
        <f t="shared" si="6"/>
        <v>301379</v>
      </c>
      <c r="P60" s="67">
        <f t="shared" si="6"/>
        <v>270927</v>
      </c>
      <c r="Q60" s="67">
        <f t="shared" si="6"/>
        <v>4688154</v>
      </c>
      <c r="R60" s="67">
        <f t="shared" si="6"/>
        <v>5260460</v>
      </c>
      <c r="S60" s="67">
        <f t="shared" si="6"/>
        <v>343728</v>
      </c>
      <c r="T60" s="67">
        <f t="shared" si="6"/>
        <v>-138957</v>
      </c>
      <c r="U60" s="67">
        <f t="shared" si="6"/>
        <v>-16483</v>
      </c>
      <c r="V60" s="67">
        <f t="shared" si="6"/>
        <v>188288</v>
      </c>
      <c r="W60" s="67">
        <f t="shared" si="6"/>
        <v>7030468</v>
      </c>
      <c r="X60" s="67">
        <f t="shared" si="6"/>
        <v>3376204</v>
      </c>
      <c r="Y60" s="67">
        <f t="shared" si="6"/>
        <v>3654264</v>
      </c>
      <c r="Z60" s="68">
        <f>+IF(X60&lt;&gt;0,+(Y60/X60)*100,0)</f>
        <v>108.23587674204521</v>
      </c>
      <c r="AA60" s="65">
        <f>SUM(AA57:AA59)</f>
        <v>3376204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3221422</v>
      </c>
      <c r="D8" s="20"/>
      <c r="E8" s="21">
        <v>3665000</v>
      </c>
      <c r="F8" s="22">
        <v>3665000</v>
      </c>
      <c r="G8" s="22">
        <v>298331</v>
      </c>
      <c r="H8" s="22">
        <v>306785</v>
      </c>
      <c r="I8" s="22">
        <v>299515</v>
      </c>
      <c r="J8" s="22">
        <v>904631</v>
      </c>
      <c r="K8" s="22">
        <v>286051</v>
      </c>
      <c r="L8" s="22">
        <v>277840</v>
      </c>
      <c r="M8" s="22">
        <v>282132</v>
      </c>
      <c r="N8" s="22">
        <v>846023</v>
      </c>
      <c r="O8" s="22">
        <v>277787</v>
      </c>
      <c r="P8" s="22">
        <v>280302</v>
      </c>
      <c r="Q8" s="22">
        <v>271260</v>
      </c>
      <c r="R8" s="22">
        <v>829349</v>
      </c>
      <c r="S8" s="22">
        <v>294951</v>
      </c>
      <c r="T8" s="22">
        <v>265606</v>
      </c>
      <c r="U8" s="22">
        <v>260972</v>
      </c>
      <c r="V8" s="22">
        <v>821529</v>
      </c>
      <c r="W8" s="22">
        <v>3401532</v>
      </c>
      <c r="X8" s="22">
        <v>3665000</v>
      </c>
      <c r="Y8" s="22">
        <v>-263468</v>
      </c>
      <c r="Z8" s="23">
        <v>-7.1887585266030012</v>
      </c>
      <c r="AA8" s="20">
        <v>3665000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918833</v>
      </c>
      <c r="D13" s="20"/>
      <c r="E13" s="21">
        <v>940500</v>
      </c>
      <c r="F13" s="22">
        <v>940500</v>
      </c>
      <c r="G13" s="22">
        <v>77416</v>
      </c>
      <c r="H13" s="22">
        <v>78853</v>
      </c>
      <c r="I13" s="22">
        <v>78272</v>
      </c>
      <c r="J13" s="22">
        <v>234541</v>
      </c>
      <c r="K13" s="22">
        <v>78885</v>
      </c>
      <c r="L13" s="22">
        <v>77298</v>
      </c>
      <c r="M13" s="22">
        <v>78205</v>
      </c>
      <c r="N13" s="22">
        <v>234388</v>
      </c>
      <c r="O13" s="22">
        <v>79529</v>
      </c>
      <c r="P13" s="22">
        <v>78953</v>
      </c>
      <c r="Q13" s="22">
        <v>79565</v>
      </c>
      <c r="R13" s="22">
        <v>238047</v>
      </c>
      <c r="S13" s="22">
        <v>80331</v>
      </c>
      <c r="T13" s="22">
        <v>82820</v>
      </c>
      <c r="U13" s="22">
        <v>80286</v>
      </c>
      <c r="V13" s="22">
        <v>243437</v>
      </c>
      <c r="W13" s="22">
        <v>950413</v>
      </c>
      <c r="X13" s="22">
        <v>940500</v>
      </c>
      <c r="Y13" s="22">
        <v>9913</v>
      </c>
      <c r="Z13" s="23">
        <v>1.054013822434875</v>
      </c>
      <c r="AA13" s="20">
        <v>940500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336820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5987600</v>
      </c>
      <c r="D26" s="20"/>
      <c r="E26" s="21">
        <v>6355200</v>
      </c>
      <c r="F26" s="22">
        <v>6355200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6355200</v>
      </c>
      <c r="R26" s="22">
        <v>6355200</v>
      </c>
      <c r="S26" s="22"/>
      <c r="T26" s="22"/>
      <c r="U26" s="22"/>
      <c r="V26" s="22"/>
      <c r="W26" s="22">
        <v>6355200</v>
      </c>
      <c r="X26" s="22">
        <v>6355200</v>
      </c>
      <c r="Y26" s="22"/>
      <c r="Z26" s="23"/>
      <c r="AA26" s="20">
        <v>6355200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10464675</v>
      </c>
      <c r="D33" s="29">
        <f t="shared" ref="D33:Y33" si="0">SUM(D6:D32)</f>
        <v>0</v>
      </c>
      <c r="E33" s="30">
        <f t="shared" si="0"/>
        <v>10960700</v>
      </c>
      <c r="F33" s="31">
        <f t="shared" si="0"/>
        <v>10960700</v>
      </c>
      <c r="G33" s="31">
        <f t="shared" si="0"/>
        <v>375747</v>
      </c>
      <c r="H33" s="31">
        <f t="shared" si="0"/>
        <v>385638</v>
      </c>
      <c r="I33" s="31">
        <f t="shared" si="0"/>
        <v>377787</v>
      </c>
      <c r="J33" s="31">
        <f t="shared" si="0"/>
        <v>1139172</v>
      </c>
      <c r="K33" s="31">
        <f t="shared" si="0"/>
        <v>364936</v>
      </c>
      <c r="L33" s="31">
        <f t="shared" si="0"/>
        <v>355138</v>
      </c>
      <c r="M33" s="31">
        <f t="shared" si="0"/>
        <v>360337</v>
      </c>
      <c r="N33" s="31">
        <f t="shared" si="0"/>
        <v>1080411</v>
      </c>
      <c r="O33" s="31">
        <f t="shared" si="0"/>
        <v>357316</v>
      </c>
      <c r="P33" s="31">
        <f t="shared" si="0"/>
        <v>359255</v>
      </c>
      <c r="Q33" s="31">
        <f t="shared" si="0"/>
        <v>6706025</v>
      </c>
      <c r="R33" s="31">
        <f t="shared" si="0"/>
        <v>7422596</v>
      </c>
      <c r="S33" s="31">
        <f t="shared" si="0"/>
        <v>375282</v>
      </c>
      <c r="T33" s="31">
        <f t="shared" si="0"/>
        <v>348426</v>
      </c>
      <c r="U33" s="31">
        <f t="shared" si="0"/>
        <v>341258</v>
      </c>
      <c r="V33" s="31">
        <f t="shared" si="0"/>
        <v>1064966</v>
      </c>
      <c r="W33" s="31">
        <f t="shared" si="0"/>
        <v>10707145</v>
      </c>
      <c r="X33" s="31">
        <f t="shared" si="0"/>
        <v>10960700</v>
      </c>
      <c r="Y33" s="31">
        <f t="shared" si="0"/>
        <v>-253555</v>
      </c>
      <c r="Z33" s="32">
        <f>+IF(X33&lt;&gt;0,+(Y33/X33)*100,0)</f>
        <v>-2.3133102812776558</v>
      </c>
      <c r="AA33" s="29">
        <f>SUM(AA6:AA32)</f>
        <v>10960700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2022061</v>
      </c>
      <c r="D35" s="20"/>
      <c r="E35" s="21">
        <v>2609322</v>
      </c>
      <c r="F35" s="22">
        <v>2469322</v>
      </c>
      <c r="G35" s="22">
        <v>183363</v>
      </c>
      <c r="H35" s="22">
        <v>169414</v>
      </c>
      <c r="I35" s="22">
        <v>201962</v>
      </c>
      <c r="J35" s="22">
        <v>554739</v>
      </c>
      <c r="K35" s="22">
        <v>184514</v>
      </c>
      <c r="L35" s="22">
        <v>187731</v>
      </c>
      <c r="M35" s="22">
        <v>290198</v>
      </c>
      <c r="N35" s="22">
        <v>662443</v>
      </c>
      <c r="O35" s="22">
        <v>196959</v>
      </c>
      <c r="P35" s="22">
        <v>161551</v>
      </c>
      <c r="Q35" s="22">
        <v>181349</v>
      </c>
      <c r="R35" s="22">
        <v>539859</v>
      </c>
      <c r="S35" s="22">
        <v>174666</v>
      </c>
      <c r="T35" s="22">
        <v>186089</v>
      </c>
      <c r="U35" s="22">
        <v>169576</v>
      </c>
      <c r="V35" s="22">
        <v>530331</v>
      </c>
      <c r="W35" s="22">
        <v>2287372</v>
      </c>
      <c r="X35" s="22">
        <v>2469322</v>
      </c>
      <c r="Y35" s="22">
        <v>-181950</v>
      </c>
      <c r="Z35" s="23">
        <v>-7.3684193474970057</v>
      </c>
      <c r="AA35" s="20">
        <v>2469322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438847</v>
      </c>
      <c r="D38" s="20"/>
      <c r="E38" s="21">
        <v>370975</v>
      </c>
      <c r="F38" s="22">
        <v>370975</v>
      </c>
      <c r="G38" s="22"/>
      <c r="H38" s="22">
        <v>19190</v>
      </c>
      <c r="I38" s="22">
        <v>35289</v>
      </c>
      <c r="J38" s="22">
        <v>54479</v>
      </c>
      <c r="K38" s="22">
        <v>55856</v>
      </c>
      <c r="L38" s="22">
        <v>11920</v>
      </c>
      <c r="M38" s="22">
        <v>17045</v>
      </c>
      <c r="N38" s="22">
        <v>84821</v>
      </c>
      <c r="O38" s="22">
        <v>28999</v>
      </c>
      <c r="P38" s="22">
        <v>78537</v>
      </c>
      <c r="Q38" s="22">
        <v>11949</v>
      </c>
      <c r="R38" s="22">
        <v>119485</v>
      </c>
      <c r="S38" s="22">
        <v>31243</v>
      </c>
      <c r="T38" s="22">
        <v>28080</v>
      </c>
      <c r="U38" s="22">
        <v>73316</v>
      </c>
      <c r="V38" s="22">
        <v>132639</v>
      </c>
      <c r="W38" s="22">
        <v>391424</v>
      </c>
      <c r="X38" s="22">
        <v>370975</v>
      </c>
      <c r="Y38" s="22">
        <v>20449</v>
      </c>
      <c r="Z38" s="23">
        <v>5.5122312824314301</v>
      </c>
      <c r="AA38" s="20">
        <v>370975</v>
      </c>
    </row>
    <row r="39" spans="1:27" x14ac:dyDescent="0.25">
      <c r="A39" s="19" t="s">
        <v>65</v>
      </c>
      <c r="B39" s="15" t="s">
        <v>32</v>
      </c>
      <c r="C39" s="20">
        <v>1435554</v>
      </c>
      <c r="D39" s="20"/>
      <c r="E39" s="21">
        <v>1722977</v>
      </c>
      <c r="F39" s="22">
        <v>1722977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1722977</v>
      </c>
      <c r="Y39" s="22">
        <v>-1722977</v>
      </c>
      <c r="Z39" s="23">
        <v>-100</v>
      </c>
      <c r="AA39" s="20">
        <v>1722977</v>
      </c>
    </row>
    <row r="40" spans="1:27" x14ac:dyDescent="0.25">
      <c r="A40" s="19" t="s">
        <v>66</v>
      </c>
      <c r="B40" s="15" t="s">
        <v>32</v>
      </c>
      <c r="C40" s="20">
        <v>4056972</v>
      </c>
      <c r="D40" s="20"/>
      <c r="E40" s="21">
        <v>350000</v>
      </c>
      <c r="F40" s="22">
        <v>350000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350000</v>
      </c>
      <c r="Y40" s="22">
        <v>-350000</v>
      </c>
      <c r="Z40" s="23">
        <v>-100</v>
      </c>
      <c r="AA40" s="20">
        <v>350000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215413</v>
      </c>
      <c r="D42" s="20"/>
      <c r="E42" s="21">
        <v>261250</v>
      </c>
      <c r="F42" s="22">
        <v>261250</v>
      </c>
      <c r="G42" s="22">
        <v>9443</v>
      </c>
      <c r="H42" s="22">
        <v>15351</v>
      </c>
      <c r="I42" s="22">
        <v>11603</v>
      </c>
      <c r="J42" s="22">
        <v>36397</v>
      </c>
      <c r="K42" s="22"/>
      <c r="L42" s="22">
        <v>9665</v>
      </c>
      <c r="M42" s="22">
        <v>526</v>
      </c>
      <c r="N42" s="22">
        <v>10191</v>
      </c>
      <c r="O42" s="22"/>
      <c r="P42" s="22">
        <v>6937</v>
      </c>
      <c r="Q42" s="22">
        <v>52135</v>
      </c>
      <c r="R42" s="22">
        <v>59072</v>
      </c>
      <c r="S42" s="22">
        <v>3736</v>
      </c>
      <c r="T42" s="22"/>
      <c r="U42" s="22">
        <v>12870</v>
      </c>
      <c r="V42" s="22">
        <v>16606</v>
      </c>
      <c r="W42" s="22">
        <v>122266</v>
      </c>
      <c r="X42" s="22">
        <v>261250</v>
      </c>
      <c r="Y42" s="22">
        <v>-138984</v>
      </c>
      <c r="Z42" s="23">
        <v>-53.199617224880377</v>
      </c>
      <c r="AA42" s="20">
        <v>261250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</v>
      </c>
      <c r="Y44" s="22">
        <v>-5000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69291</v>
      </c>
      <c r="D45" s="20"/>
      <c r="E45" s="21">
        <v>69000</v>
      </c>
      <c r="F45" s="22">
        <v>69000</v>
      </c>
      <c r="G45" s="22">
        <v>6177</v>
      </c>
      <c r="H45" s="22">
        <v>5943</v>
      </c>
      <c r="I45" s="22">
        <v>6440</v>
      </c>
      <c r="J45" s="22">
        <v>18560</v>
      </c>
      <c r="K45" s="22">
        <v>6370</v>
      </c>
      <c r="L45" s="22">
        <v>6265</v>
      </c>
      <c r="M45" s="22">
        <v>6201</v>
      </c>
      <c r="N45" s="22">
        <v>18836</v>
      </c>
      <c r="O45" s="22">
        <v>6553</v>
      </c>
      <c r="P45" s="22">
        <v>7818</v>
      </c>
      <c r="Q45" s="22">
        <v>6504</v>
      </c>
      <c r="R45" s="22">
        <v>20875</v>
      </c>
      <c r="S45" s="22">
        <v>6440</v>
      </c>
      <c r="T45" s="22">
        <v>7370</v>
      </c>
      <c r="U45" s="22">
        <v>6480</v>
      </c>
      <c r="V45" s="22">
        <v>20290</v>
      </c>
      <c r="W45" s="22">
        <v>78561</v>
      </c>
      <c r="X45" s="22">
        <v>69000</v>
      </c>
      <c r="Y45" s="22">
        <v>9561</v>
      </c>
      <c r="Z45" s="23">
        <v>13.856521739130434</v>
      </c>
      <c r="AA45" s="20">
        <v>69000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8238138</v>
      </c>
      <c r="D48" s="29">
        <f t="shared" ref="D48:Y48" si="1">SUM(D35:D47)</f>
        <v>0</v>
      </c>
      <c r="E48" s="30">
        <f t="shared" si="1"/>
        <v>5388524</v>
      </c>
      <c r="F48" s="31">
        <f t="shared" si="1"/>
        <v>5248524</v>
      </c>
      <c r="G48" s="31">
        <f t="shared" si="1"/>
        <v>198983</v>
      </c>
      <c r="H48" s="31">
        <f t="shared" si="1"/>
        <v>209898</v>
      </c>
      <c r="I48" s="31">
        <f t="shared" si="1"/>
        <v>255294</v>
      </c>
      <c r="J48" s="31">
        <f t="shared" si="1"/>
        <v>664175</v>
      </c>
      <c r="K48" s="31">
        <f t="shared" si="1"/>
        <v>246740</v>
      </c>
      <c r="L48" s="31">
        <f t="shared" si="1"/>
        <v>215581</v>
      </c>
      <c r="M48" s="31">
        <f t="shared" si="1"/>
        <v>313970</v>
      </c>
      <c r="N48" s="31">
        <f t="shared" si="1"/>
        <v>776291</v>
      </c>
      <c r="O48" s="31">
        <f t="shared" si="1"/>
        <v>232511</v>
      </c>
      <c r="P48" s="31">
        <f t="shared" si="1"/>
        <v>254843</v>
      </c>
      <c r="Q48" s="31">
        <f t="shared" si="1"/>
        <v>251937</v>
      </c>
      <c r="R48" s="31">
        <f t="shared" si="1"/>
        <v>739291</v>
      </c>
      <c r="S48" s="31">
        <f t="shared" si="1"/>
        <v>216085</v>
      </c>
      <c r="T48" s="31">
        <f t="shared" si="1"/>
        <v>221539</v>
      </c>
      <c r="U48" s="31">
        <f t="shared" si="1"/>
        <v>262242</v>
      </c>
      <c r="V48" s="31">
        <f t="shared" si="1"/>
        <v>699866</v>
      </c>
      <c r="W48" s="31">
        <f t="shared" si="1"/>
        <v>2879623</v>
      </c>
      <c r="X48" s="31">
        <f t="shared" si="1"/>
        <v>5248524</v>
      </c>
      <c r="Y48" s="31">
        <f t="shared" si="1"/>
        <v>-2368901</v>
      </c>
      <c r="Z48" s="32">
        <f>+IF(X48&lt;&gt;0,+(Y48/X48)*100,0)</f>
        <v>-45.134613083602169</v>
      </c>
      <c r="AA48" s="29">
        <f>SUM(AA35:AA47)</f>
        <v>5248524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2226537</v>
      </c>
      <c r="D49" s="39">
        <f t="shared" si="2"/>
        <v>0</v>
      </c>
      <c r="E49" s="40">
        <f t="shared" si="2"/>
        <v>5572176</v>
      </c>
      <c r="F49" s="41">
        <f t="shared" si="2"/>
        <v>5712176</v>
      </c>
      <c r="G49" s="41">
        <f t="shared" si="2"/>
        <v>176764</v>
      </c>
      <c r="H49" s="41">
        <f t="shared" si="2"/>
        <v>175740</v>
      </c>
      <c r="I49" s="41">
        <f t="shared" si="2"/>
        <v>122493</v>
      </c>
      <c r="J49" s="41">
        <f t="shared" si="2"/>
        <v>474997</v>
      </c>
      <c r="K49" s="41">
        <f t="shared" si="2"/>
        <v>118196</v>
      </c>
      <c r="L49" s="41">
        <f t="shared" si="2"/>
        <v>139557</v>
      </c>
      <c r="M49" s="41">
        <f t="shared" si="2"/>
        <v>46367</v>
      </c>
      <c r="N49" s="41">
        <f t="shared" si="2"/>
        <v>304120</v>
      </c>
      <c r="O49" s="41">
        <f t="shared" si="2"/>
        <v>124805</v>
      </c>
      <c r="P49" s="41">
        <f t="shared" si="2"/>
        <v>104412</v>
      </c>
      <c r="Q49" s="41">
        <f t="shared" si="2"/>
        <v>6454088</v>
      </c>
      <c r="R49" s="41">
        <f t="shared" si="2"/>
        <v>6683305</v>
      </c>
      <c r="S49" s="41">
        <f t="shared" si="2"/>
        <v>159197</v>
      </c>
      <c r="T49" s="41">
        <f t="shared" si="2"/>
        <v>126887</v>
      </c>
      <c r="U49" s="41">
        <f t="shared" si="2"/>
        <v>79016</v>
      </c>
      <c r="V49" s="41">
        <f t="shared" si="2"/>
        <v>365100</v>
      </c>
      <c r="W49" s="41">
        <f t="shared" si="2"/>
        <v>7827522</v>
      </c>
      <c r="X49" s="41">
        <f t="shared" si="2"/>
        <v>5712176</v>
      </c>
      <c r="Y49" s="41">
        <f t="shared" si="2"/>
        <v>2115346</v>
      </c>
      <c r="Z49" s="42">
        <f>+IF(X49&lt;&gt;0,+(Y49/X49)*100,0)</f>
        <v>37.032227298318539</v>
      </c>
      <c r="AA49" s="39">
        <f>+AA33-AA48</f>
        <v>5712176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2226537</v>
      </c>
      <c r="D52" s="48">
        <f t="shared" si="3"/>
        <v>0</v>
      </c>
      <c r="E52" s="49">
        <f t="shared" si="3"/>
        <v>5572176</v>
      </c>
      <c r="F52" s="50">
        <f t="shared" si="3"/>
        <v>5712176</v>
      </c>
      <c r="G52" s="50">
        <f t="shared" si="3"/>
        <v>176764</v>
      </c>
      <c r="H52" s="50">
        <f t="shared" si="3"/>
        <v>175740</v>
      </c>
      <c r="I52" s="50">
        <f t="shared" si="3"/>
        <v>122493</v>
      </c>
      <c r="J52" s="50">
        <f t="shared" si="3"/>
        <v>474997</v>
      </c>
      <c r="K52" s="50">
        <f t="shared" si="3"/>
        <v>118196</v>
      </c>
      <c r="L52" s="50">
        <f t="shared" si="3"/>
        <v>139557</v>
      </c>
      <c r="M52" s="50">
        <f t="shared" si="3"/>
        <v>46367</v>
      </c>
      <c r="N52" s="50">
        <f t="shared" si="3"/>
        <v>304120</v>
      </c>
      <c r="O52" s="50">
        <f t="shared" si="3"/>
        <v>124805</v>
      </c>
      <c r="P52" s="50">
        <f t="shared" si="3"/>
        <v>104412</v>
      </c>
      <c r="Q52" s="50">
        <f t="shared" si="3"/>
        <v>6454088</v>
      </c>
      <c r="R52" s="50">
        <f t="shared" si="3"/>
        <v>6683305</v>
      </c>
      <c r="S52" s="50">
        <f t="shared" si="3"/>
        <v>159197</v>
      </c>
      <c r="T52" s="50">
        <f t="shared" si="3"/>
        <v>126887</v>
      </c>
      <c r="U52" s="50">
        <f t="shared" si="3"/>
        <v>79016</v>
      </c>
      <c r="V52" s="50">
        <f t="shared" si="3"/>
        <v>365100</v>
      </c>
      <c r="W52" s="50">
        <f t="shared" si="3"/>
        <v>7827522</v>
      </c>
      <c r="X52" s="50">
        <f t="shared" si="3"/>
        <v>5712176</v>
      </c>
      <c r="Y52" s="50">
        <f t="shared" si="3"/>
        <v>2115346</v>
      </c>
      <c r="Z52" s="51">
        <f>+IF(X52&lt;&gt;0,+(Y52/X52)*100,0)</f>
        <v>37.032227298318539</v>
      </c>
      <c r="AA52" s="48">
        <f>SUM(AA49:AA51)</f>
        <v>5712176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2226537</v>
      </c>
      <c r="D54" s="54">
        <f>+D52-D53</f>
        <v>0</v>
      </c>
      <c r="E54" s="55">
        <f t="shared" si="4"/>
        <v>5572176</v>
      </c>
      <c r="F54" s="56">
        <f t="shared" si="4"/>
        <v>5712176</v>
      </c>
      <c r="G54" s="56">
        <f t="shared" si="4"/>
        <v>176764</v>
      </c>
      <c r="H54" s="56">
        <f t="shared" si="4"/>
        <v>175740</v>
      </c>
      <c r="I54" s="56">
        <f t="shared" si="4"/>
        <v>122493</v>
      </c>
      <c r="J54" s="56">
        <f t="shared" si="4"/>
        <v>474997</v>
      </c>
      <c r="K54" s="56">
        <f t="shared" si="4"/>
        <v>118196</v>
      </c>
      <c r="L54" s="56">
        <f t="shared" si="4"/>
        <v>139557</v>
      </c>
      <c r="M54" s="56">
        <f t="shared" si="4"/>
        <v>46367</v>
      </c>
      <c r="N54" s="56">
        <f t="shared" si="4"/>
        <v>304120</v>
      </c>
      <c r="O54" s="56">
        <f t="shared" si="4"/>
        <v>124805</v>
      </c>
      <c r="P54" s="56">
        <f t="shared" si="4"/>
        <v>104412</v>
      </c>
      <c r="Q54" s="56">
        <f t="shared" si="4"/>
        <v>6454088</v>
      </c>
      <c r="R54" s="56">
        <f t="shared" si="4"/>
        <v>6683305</v>
      </c>
      <c r="S54" s="56">
        <f t="shared" si="4"/>
        <v>159197</v>
      </c>
      <c r="T54" s="56">
        <f t="shared" si="4"/>
        <v>126887</v>
      </c>
      <c r="U54" s="56">
        <f t="shared" si="4"/>
        <v>79016</v>
      </c>
      <c r="V54" s="56">
        <f t="shared" si="4"/>
        <v>365100</v>
      </c>
      <c r="W54" s="56">
        <f t="shared" si="4"/>
        <v>7827522</v>
      </c>
      <c r="X54" s="56">
        <f t="shared" si="4"/>
        <v>5712176</v>
      </c>
      <c r="Y54" s="56">
        <f t="shared" si="4"/>
        <v>2115346</v>
      </c>
      <c r="Z54" s="57">
        <f>+IF(X54&lt;&gt;0,+(Y54/X54)*100,0)</f>
        <v>37.032227298318539</v>
      </c>
      <c r="AA54" s="54">
        <f>+AA52-AA53</f>
        <v>5712176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2226537</v>
      </c>
      <c r="D57" s="48">
        <f>SUM(D54:D56)</f>
        <v>0</v>
      </c>
      <c r="E57" s="49">
        <f t="shared" si="5"/>
        <v>5572176</v>
      </c>
      <c r="F57" s="50">
        <f t="shared" si="5"/>
        <v>5712176</v>
      </c>
      <c r="G57" s="50">
        <f t="shared" si="5"/>
        <v>176764</v>
      </c>
      <c r="H57" s="50">
        <f t="shared" si="5"/>
        <v>175740</v>
      </c>
      <c r="I57" s="50">
        <f t="shared" si="5"/>
        <v>122493</v>
      </c>
      <c r="J57" s="50">
        <f t="shared" si="5"/>
        <v>474997</v>
      </c>
      <c r="K57" s="50">
        <f t="shared" si="5"/>
        <v>118196</v>
      </c>
      <c r="L57" s="50">
        <f t="shared" si="5"/>
        <v>139557</v>
      </c>
      <c r="M57" s="50">
        <f t="shared" si="5"/>
        <v>46367</v>
      </c>
      <c r="N57" s="50">
        <f t="shared" si="5"/>
        <v>304120</v>
      </c>
      <c r="O57" s="50">
        <f t="shared" si="5"/>
        <v>124805</v>
      </c>
      <c r="P57" s="50">
        <f t="shared" si="5"/>
        <v>104412</v>
      </c>
      <c r="Q57" s="50">
        <f t="shared" si="5"/>
        <v>6454088</v>
      </c>
      <c r="R57" s="50">
        <f t="shared" si="5"/>
        <v>6683305</v>
      </c>
      <c r="S57" s="50">
        <f t="shared" si="5"/>
        <v>159197</v>
      </c>
      <c r="T57" s="50">
        <f t="shared" si="5"/>
        <v>126887</v>
      </c>
      <c r="U57" s="50">
        <f t="shared" si="5"/>
        <v>79016</v>
      </c>
      <c r="V57" s="50">
        <f t="shared" si="5"/>
        <v>365100</v>
      </c>
      <c r="W57" s="50">
        <f t="shared" si="5"/>
        <v>7827522</v>
      </c>
      <c r="X57" s="50">
        <f t="shared" si="5"/>
        <v>5712176</v>
      </c>
      <c r="Y57" s="50">
        <f t="shared" si="5"/>
        <v>2115346</v>
      </c>
      <c r="Z57" s="51">
        <f>+IF(X57&lt;&gt;0,+(Y57/X57)*100,0)</f>
        <v>37.032227298318539</v>
      </c>
      <c r="AA57" s="48">
        <f>SUM(AA54:AA56)</f>
        <v>5712176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2226537</v>
      </c>
      <c r="D60" s="65">
        <f>SUM(D57:D59)</f>
        <v>0</v>
      </c>
      <c r="E60" s="66">
        <f t="shared" si="6"/>
        <v>5572176</v>
      </c>
      <c r="F60" s="67">
        <f t="shared" si="6"/>
        <v>5712176</v>
      </c>
      <c r="G60" s="67">
        <f t="shared" si="6"/>
        <v>176764</v>
      </c>
      <c r="H60" s="67">
        <f t="shared" si="6"/>
        <v>175740</v>
      </c>
      <c r="I60" s="67">
        <f t="shared" si="6"/>
        <v>122493</v>
      </c>
      <c r="J60" s="67">
        <f t="shared" si="6"/>
        <v>474997</v>
      </c>
      <c r="K60" s="67">
        <f t="shared" si="6"/>
        <v>118196</v>
      </c>
      <c r="L60" s="67">
        <f t="shared" si="6"/>
        <v>139557</v>
      </c>
      <c r="M60" s="67">
        <f t="shared" si="6"/>
        <v>46367</v>
      </c>
      <c r="N60" s="67">
        <f t="shared" si="6"/>
        <v>304120</v>
      </c>
      <c r="O60" s="67">
        <f t="shared" si="6"/>
        <v>124805</v>
      </c>
      <c r="P60" s="67">
        <f t="shared" si="6"/>
        <v>104412</v>
      </c>
      <c r="Q60" s="67">
        <f t="shared" si="6"/>
        <v>6454088</v>
      </c>
      <c r="R60" s="67">
        <f t="shared" si="6"/>
        <v>6683305</v>
      </c>
      <c r="S60" s="67">
        <f t="shared" si="6"/>
        <v>159197</v>
      </c>
      <c r="T60" s="67">
        <f t="shared" si="6"/>
        <v>126887</v>
      </c>
      <c r="U60" s="67">
        <f t="shared" si="6"/>
        <v>79016</v>
      </c>
      <c r="V60" s="67">
        <f t="shared" si="6"/>
        <v>365100</v>
      </c>
      <c r="W60" s="67">
        <f t="shared" si="6"/>
        <v>7827522</v>
      </c>
      <c r="X60" s="67">
        <f t="shared" si="6"/>
        <v>5712176</v>
      </c>
      <c r="Y60" s="67">
        <f t="shared" si="6"/>
        <v>2115346</v>
      </c>
      <c r="Z60" s="68">
        <f>+IF(X60&lt;&gt;0,+(Y60/X60)*100,0)</f>
        <v>37.032227298318539</v>
      </c>
      <c r="AA60" s="65">
        <f>SUM(AA57:AA59)</f>
        <v>5712176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2298128</v>
      </c>
      <c r="D8" s="20"/>
      <c r="E8" s="21">
        <v>1889804</v>
      </c>
      <c r="F8" s="22">
        <v>2889804</v>
      </c>
      <c r="G8" s="22">
        <v>227974</v>
      </c>
      <c r="H8" s="22">
        <v>193</v>
      </c>
      <c r="I8" s="22">
        <v>223979</v>
      </c>
      <c r="J8" s="22">
        <v>452146</v>
      </c>
      <c r="K8" s="22">
        <v>437235</v>
      </c>
      <c r="L8" s="22">
        <v>232320</v>
      </c>
      <c r="M8" s="22">
        <v>213896</v>
      </c>
      <c r="N8" s="22">
        <v>883451</v>
      </c>
      <c r="O8" s="22">
        <v>224725</v>
      </c>
      <c r="P8" s="22">
        <v>220077</v>
      </c>
      <c r="Q8" s="22">
        <v>214682</v>
      </c>
      <c r="R8" s="22">
        <v>659484</v>
      </c>
      <c r="S8" s="22">
        <v>211945</v>
      </c>
      <c r="T8" s="22">
        <v>212298</v>
      </c>
      <c r="U8" s="22">
        <v>225534</v>
      </c>
      <c r="V8" s="22">
        <v>649777</v>
      </c>
      <c r="W8" s="22">
        <v>2644858</v>
      </c>
      <c r="X8" s="22">
        <v>2889804</v>
      </c>
      <c r="Y8" s="22">
        <v>-244946</v>
      </c>
      <c r="Z8" s="23">
        <v>-8.4762149958959156</v>
      </c>
      <c r="AA8" s="20">
        <v>2889804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1118610</v>
      </c>
      <c r="D13" s="20"/>
      <c r="E13" s="21">
        <v>850922</v>
      </c>
      <c r="F13" s="22">
        <v>850922</v>
      </c>
      <c r="G13" s="22">
        <v>93133</v>
      </c>
      <c r="H13" s="22"/>
      <c r="I13" s="22">
        <v>94478</v>
      </c>
      <c r="J13" s="22">
        <v>187611</v>
      </c>
      <c r="K13" s="22">
        <v>189531</v>
      </c>
      <c r="L13" s="22">
        <v>94676</v>
      </c>
      <c r="M13" s="22">
        <v>96013</v>
      </c>
      <c r="N13" s="22">
        <v>380220</v>
      </c>
      <c r="O13" s="22">
        <v>97433</v>
      </c>
      <c r="P13" s="22">
        <v>96624</v>
      </c>
      <c r="Q13" s="22">
        <v>98195</v>
      </c>
      <c r="R13" s="22">
        <v>292252</v>
      </c>
      <c r="S13" s="22">
        <v>99637</v>
      </c>
      <c r="T13" s="22">
        <v>100866</v>
      </c>
      <c r="U13" s="22">
        <v>100016</v>
      </c>
      <c r="V13" s="22">
        <v>300519</v>
      </c>
      <c r="W13" s="22">
        <v>1160602</v>
      </c>
      <c r="X13" s="22">
        <v>850922</v>
      </c>
      <c r="Y13" s="22">
        <v>309680</v>
      </c>
      <c r="Z13" s="23">
        <v>36.393464970937409</v>
      </c>
      <c r="AA13" s="20">
        <v>850922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3461273</v>
      </c>
      <c r="F26" s="22">
        <v>3861273</v>
      </c>
      <c r="G26" s="22"/>
      <c r="H26" s="22"/>
      <c r="I26" s="22"/>
      <c r="J26" s="22"/>
      <c r="K26" s="22"/>
      <c r="L26" s="22"/>
      <c r="M26" s="22"/>
      <c r="N26" s="22"/>
      <c r="O26" s="22">
        <v>1739015</v>
      </c>
      <c r="P26" s="22"/>
      <c r="Q26" s="22"/>
      <c r="R26" s="22">
        <v>1739015</v>
      </c>
      <c r="S26" s="22"/>
      <c r="T26" s="22"/>
      <c r="U26" s="22"/>
      <c r="V26" s="22"/>
      <c r="W26" s="22">
        <v>1739015</v>
      </c>
      <c r="X26" s="22">
        <v>3861273</v>
      </c>
      <c r="Y26" s="22">
        <v>-2122258</v>
      </c>
      <c r="Z26" s="23">
        <v>-54.962650918492429</v>
      </c>
      <c r="AA26" s="20">
        <v>3861273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3416738</v>
      </c>
      <c r="D33" s="29">
        <f t="shared" ref="D33:Y33" si="0">SUM(D6:D32)</f>
        <v>0</v>
      </c>
      <c r="E33" s="30">
        <f t="shared" si="0"/>
        <v>6201999</v>
      </c>
      <c r="F33" s="31">
        <f t="shared" si="0"/>
        <v>7601999</v>
      </c>
      <c r="G33" s="31">
        <f t="shared" si="0"/>
        <v>321107</v>
      </c>
      <c r="H33" s="31">
        <f t="shared" si="0"/>
        <v>193</v>
      </c>
      <c r="I33" s="31">
        <f t="shared" si="0"/>
        <v>318457</v>
      </c>
      <c r="J33" s="31">
        <f t="shared" si="0"/>
        <v>639757</v>
      </c>
      <c r="K33" s="31">
        <f t="shared" si="0"/>
        <v>626766</v>
      </c>
      <c r="L33" s="31">
        <f t="shared" si="0"/>
        <v>326996</v>
      </c>
      <c r="M33" s="31">
        <f t="shared" si="0"/>
        <v>309909</v>
      </c>
      <c r="N33" s="31">
        <f t="shared" si="0"/>
        <v>1263671</v>
      </c>
      <c r="O33" s="31">
        <f t="shared" si="0"/>
        <v>2061173</v>
      </c>
      <c r="P33" s="31">
        <f t="shared" si="0"/>
        <v>316701</v>
      </c>
      <c r="Q33" s="31">
        <f t="shared" si="0"/>
        <v>312877</v>
      </c>
      <c r="R33" s="31">
        <f t="shared" si="0"/>
        <v>2690751</v>
      </c>
      <c r="S33" s="31">
        <f t="shared" si="0"/>
        <v>311582</v>
      </c>
      <c r="T33" s="31">
        <f t="shared" si="0"/>
        <v>313164</v>
      </c>
      <c r="U33" s="31">
        <f t="shared" si="0"/>
        <v>325550</v>
      </c>
      <c r="V33" s="31">
        <f t="shared" si="0"/>
        <v>950296</v>
      </c>
      <c r="W33" s="31">
        <f t="shared" si="0"/>
        <v>5544475</v>
      </c>
      <c r="X33" s="31">
        <f t="shared" si="0"/>
        <v>7601999</v>
      </c>
      <c r="Y33" s="31">
        <f t="shared" si="0"/>
        <v>-2057524</v>
      </c>
      <c r="Z33" s="32">
        <f>+IF(X33&lt;&gt;0,+(Y33/X33)*100,0)</f>
        <v>-27.065565254612633</v>
      </c>
      <c r="AA33" s="29">
        <f>SUM(AA6:AA32)</f>
        <v>7601999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1919313</v>
      </c>
      <c r="D35" s="20"/>
      <c r="E35" s="21">
        <v>2760251</v>
      </c>
      <c r="F35" s="22">
        <v>2530251</v>
      </c>
      <c r="G35" s="22">
        <v>169575</v>
      </c>
      <c r="H35" s="22">
        <v>153858</v>
      </c>
      <c r="I35" s="22">
        <v>160482</v>
      </c>
      <c r="J35" s="22">
        <v>483915</v>
      </c>
      <c r="K35" s="22">
        <v>154646</v>
      </c>
      <c r="L35" s="22">
        <v>148288</v>
      </c>
      <c r="M35" s="22">
        <v>145480</v>
      </c>
      <c r="N35" s="22">
        <v>448414</v>
      </c>
      <c r="O35" s="22">
        <v>161699</v>
      </c>
      <c r="P35" s="22">
        <v>145644</v>
      </c>
      <c r="Q35" s="22">
        <v>159875</v>
      </c>
      <c r="R35" s="22">
        <v>467218</v>
      </c>
      <c r="S35" s="22">
        <v>141430</v>
      </c>
      <c r="T35" s="22">
        <v>153771</v>
      </c>
      <c r="U35" s="22">
        <v>146688</v>
      </c>
      <c r="V35" s="22">
        <v>441889</v>
      </c>
      <c r="W35" s="22">
        <v>1841436</v>
      </c>
      <c r="X35" s="22">
        <v>2530251</v>
      </c>
      <c r="Y35" s="22">
        <v>-688815</v>
      </c>
      <c r="Z35" s="23">
        <v>-27.223188529517429</v>
      </c>
      <c r="AA35" s="20">
        <v>2530251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1461</v>
      </c>
      <c r="D38" s="20"/>
      <c r="E38" s="21">
        <v>15743</v>
      </c>
      <c r="F38" s="22">
        <v>15743</v>
      </c>
      <c r="G38" s="22"/>
      <c r="H38" s="22"/>
      <c r="I38" s="22"/>
      <c r="J38" s="22"/>
      <c r="K38" s="22"/>
      <c r="L38" s="22">
        <v>936</v>
      </c>
      <c r="M38" s="22">
        <v>383</v>
      </c>
      <c r="N38" s="22">
        <v>1319</v>
      </c>
      <c r="O38" s="22">
        <v>326</v>
      </c>
      <c r="P38" s="22">
        <v>174</v>
      </c>
      <c r="Q38" s="22">
        <v>936</v>
      </c>
      <c r="R38" s="22">
        <v>1436</v>
      </c>
      <c r="S38" s="22"/>
      <c r="T38" s="22">
        <v>609</v>
      </c>
      <c r="U38" s="22">
        <v>1295</v>
      </c>
      <c r="V38" s="22">
        <v>1904</v>
      </c>
      <c r="W38" s="22">
        <v>4659</v>
      </c>
      <c r="X38" s="22">
        <v>15743</v>
      </c>
      <c r="Y38" s="22">
        <v>-11084</v>
      </c>
      <c r="Z38" s="23">
        <v>-70.405894683351335</v>
      </c>
      <c r="AA38" s="20">
        <v>15743</v>
      </c>
    </row>
    <row r="39" spans="1:27" x14ac:dyDescent="0.25">
      <c r="A39" s="19" t="s">
        <v>65</v>
      </c>
      <c r="B39" s="15" t="s">
        <v>32</v>
      </c>
      <c r="C39" s="20">
        <v>416198</v>
      </c>
      <c r="D39" s="20"/>
      <c r="E39" s="21">
        <v>437008</v>
      </c>
      <c r="F39" s="22">
        <v>437008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437008</v>
      </c>
      <c r="Y39" s="22">
        <v>-437008</v>
      </c>
      <c r="Z39" s="23">
        <v>-100</v>
      </c>
      <c r="AA39" s="20">
        <v>437008</v>
      </c>
    </row>
    <row r="40" spans="1:27" x14ac:dyDescent="0.25">
      <c r="A40" s="19" t="s">
        <v>66</v>
      </c>
      <c r="B40" s="15" t="s">
        <v>32</v>
      </c>
      <c r="C40" s="20">
        <v>183378</v>
      </c>
      <c r="D40" s="20"/>
      <c r="E40" s="21">
        <v>239850</v>
      </c>
      <c r="F40" s="22">
        <v>239850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239850</v>
      </c>
      <c r="Y40" s="22">
        <v>-239850</v>
      </c>
      <c r="Z40" s="23">
        <v>-100</v>
      </c>
      <c r="AA40" s="20">
        <v>239850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1543</v>
      </c>
      <c r="D42" s="20"/>
      <c r="E42" s="21">
        <v>60668</v>
      </c>
      <c r="F42" s="22">
        <v>60668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60668</v>
      </c>
      <c r="Y42" s="22">
        <v>-60668</v>
      </c>
      <c r="Z42" s="23">
        <v>-100</v>
      </c>
      <c r="AA42" s="20">
        <v>60668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260608</v>
      </c>
      <c r="D45" s="20"/>
      <c r="E45" s="21">
        <v>880191</v>
      </c>
      <c r="F45" s="22">
        <v>848191</v>
      </c>
      <c r="G45" s="22">
        <v>1508</v>
      </c>
      <c r="H45" s="22">
        <v>17393</v>
      </c>
      <c r="I45" s="22">
        <v>4600</v>
      </c>
      <c r="J45" s="22">
        <v>23501</v>
      </c>
      <c r="K45" s="22">
        <v>1264</v>
      </c>
      <c r="L45" s="22">
        <v>6240</v>
      </c>
      <c r="M45" s="22">
        <v>26902</v>
      </c>
      <c r="N45" s="22">
        <v>34406</v>
      </c>
      <c r="O45" s="22">
        <v>1458</v>
      </c>
      <c r="P45" s="22">
        <v>3869</v>
      </c>
      <c r="Q45" s="22">
        <v>4864</v>
      </c>
      <c r="R45" s="22">
        <v>10191</v>
      </c>
      <c r="S45" s="22">
        <v>18206</v>
      </c>
      <c r="T45" s="22">
        <v>73157</v>
      </c>
      <c r="U45" s="22">
        <v>130796</v>
      </c>
      <c r="V45" s="22">
        <v>222159</v>
      </c>
      <c r="W45" s="22">
        <v>290257</v>
      </c>
      <c r="X45" s="22">
        <v>848191</v>
      </c>
      <c r="Y45" s="22">
        <v>-557934</v>
      </c>
      <c r="Z45" s="23">
        <v>-65.77928791981995</v>
      </c>
      <c r="AA45" s="20">
        <v>848191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2782501</v>
      </c>
      <c r="D48" s="29">
        <f t="shared" ref="D48:Y48" si="1">SUM(D35:D47)</f>
        <v>0</v>
      </c>
      <c r="E48" s="30">
        <f t="shared" si="1"/>
        <v>4393711</v>
      </c>
      <c r="F48" s="31">
        <f t="shared" si="1"/>
        <v>4131711</v>
      </c>
      <c r="G48" s="31">
        <f t="shared" si="1"/>
        <v>171083</v>
      </c>
      <c r="H48" s="31">
        <f t="shared" si="1"/>
        <v>171251</v>
      </c>
      <c r="I48" s="31">
        <f t="shared" si="1"/>
        <v>165082</v>
      </c>
      <c r="J48" s="31">
        <f t="shared" si="1"/>
        <v>507416</v>
      </c>
      <c r="K48" s="31">
        <f t="shared" si="1"/>
        <v>155910</v>
      </c>
      <c r="L48" s="31">
        <f t="shared" si="1"/>
        <v>155464</v>
      </c>
      <c r="M48" s="31">
        <f t="shared" si="1"/>
        <v>172765</v>
      </c>
      <c r="N48" s="31">
        <f t="shared" si="1"/>
        <v>484139</v>
      </c>
      <c r="O48" s="31">
        <f t="shared" si="1"/>
        <v>163483</v>
      </c>
      <c r="P48" s="31">
        <f t="shared" si="1"/>
        <v>149687</v>
      </c>
      <c r="Q48" s="31">
        <f t="shared" si="1"/>
        <v>165675</v>
      </c>
      <c r="R48" s="31">
        <f t="shared" si="1"/>
        <v>478845</v>
      </c>
      <c r="S48" s="31">
        <f t="shared" si="1"/>
        <v>159636</v>
      </c>
      <c r="T48" s="31">
        <f t="shared" si="1"/>
        <v>227537</v>
      </c>
      <c r="U48" s="31">
        <f t="shared" si="1"/>
        <v>278779</v>
      </c>
      <c r="V48" s="31">
        <f t="shared" si="1"/>
        <v>665952</v>
      </c>
      <c r="W48" s="31">
        <f t="shared" si="1"/>
        <v>2136352</v>
      </c>
      <c r="X48" s="31">
        <f t="shared" si="1"/>
        <v>4131711</v>
      </c>
      <c r="Y48" s="31">
        <f t="shared" si="1"/>
        <v>-1995359</v>
      </c>
      <c r="Z48" s="32">
        <f>+IF(X48&lt;&gt;0,+(Y48/X48)*100,0)</f>
        <v>-48.293769820783687</v>
      </c>
      <c r="AA48" s="29">
        <f>SUM(AA35:AA47)</f>
        <v>4131711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634237</v>
      </c>
      <c r="D49" s="39">
        <f t="shared" si="2"/>
        <v>0</v>
      </c>
      <c r="E49" s="40">
        <f t="shared" si="2"/>
        <v>1808288</v>
      </c>
      <c r="F49" s="41">
        <f t="shared" si="2"/>
        <v>3470288</v>
      </c>
      <c r="G49" s="41">
        <f t="shared" si="2"/>
        <v>150024</v>
      </c>
      <c r="H49" s="41">
        <f t="shared" si="2"/>
        <v>-171058</v>
      </c>
      <c r="I49" s="41">
        <f t="shared" si="2"/>
        <v>153375</v>
      </c>
      <c r="J49" s="41">
        <f t="shared" si="2"/>
        <v>132341</v>
      </c>
      <c r="K49" s="41">
        <f t="shared" si="2"/>
        <v>470856</v>
      </c>
      <c r="L49" s="41">
        <f t="shared" si="2"/>
        <v>171532</v>
      </c>
      <c r="M49" s="41">
        <f t="shared" si="2"/>
        <v>137144</v>
      </c>
      <c r="N49" s="41">
        <f t="shared" si="2"/>
        <v>779532</v>
      </c>
      <c r="O49" s="41">
        <f t="shared" si="2"/>
        <v>1897690</v>
      </c>
      <c r="P49" s="41">
        <f t="shared" si="2"/>
        <v>167014</v>
      </c>
      <c r="Q49" s="41">
        <f t="shared" si="2"/>
        <v>147202</v>
      </c>
      <c r="R49" s="41">
        <f t="shared" si="2"/>
        <v>2211906</v>
      </c>
      <c r="S49" s="41">
        <f t="shared" si="2"/>
        <v>151946</v>
      </c>
      <c r="T49" s="41">
        <f t="shared" si="2"/>
        <v>85627</v>
      </c>
      <c r="U49" s="41">
        <f t="shared" si="2"/>
        <v>46771</v>
      </c>
      <c r="V49" s="41">
        <f t="shared" si="2"/>
        <v>284344</v>
      </c>
      <c r="W49" s="41">
        <f t="shared" si="2"/>
        <v>3408123</v>
      </c>
      <c r="X49" s="41">
        <f t="shared" si="2"/>
        <v>3470288</v>
      </c>
      <c r="Y49" s="41">
        <f t="shared" si="2"/>
        <v>-62165</v>
      </c>
      <c r="Z49" s="42">
        <f>+IF(X49&lt;&gt;0,+(Y49/X49)*100,0)</f>
        <v>-1.7913498821999787</v>
      </c>
      <c r="AA49" s="39">
        <f>+AA33-AA48</f>
        <v>3470288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634237</v>
      </c>
      <c r="D52" s="48">
        <f t="shared" si="3"/>
        <v>0</v>
      </c>
      <c r="E52" s="49">
        <f t="shared" si="3"/>
        <v>1808288</v>
      </c>
      <c r="F52" s="50">
        <f t="shared" si="3"/>
        <v>3470288</v>
      </c>
      <c r="G52" s="50">
        <f t="shared" si="3"/>
        <v>150024</v>
      </c>
      <c r="H52" s="50">
        <f t="shared" si="3"/>
        <v>-171058</v>
      </c>
      <c r="I52" s="50">
        <f t="shared" si="3"/>
        <v>153375</v>
      </c>
      <c r="J52" s="50">
        <f t="shared" si="3"/>
        <v>132341</v>
      </c>
      <c r="K52" s="50">
        <f t="shared" si="3"/>
        <v>470856</v>
      </c>
      <c r="L52" s="50">
        <f t="shared" si="3"/>
        <v>171532</v>
      </c>
      <c r="M52" s="50">
        <f t="shared" si="3"/>
        <v>137144</v>
      </c>
      <c r="N52" s="50">
        <f t="shared" si="3"/>
        <v>779532</v>
      </c>
      <c r="O52" s="50">
        <f t="shared" si="3"/>
        <v>1897690</v>
      </c>
      <c r="P52" s="50">
        <f t="shared" si="3"/>
        <v>167014</v>
      </c>
      <c r="Q52" s="50">
        <f t="shared" si="3"/>
        <v>147202</v>
      </c>
      <c r="R52" s="50">
        <f t="shared" si="3"/>
        <v>2211906</v>
      </c>
      <c r="S52" s="50">
        <f t="shared" si="3"/>
        <v>151946</v>
      </c>
      <c r="T52" s="50">
        <f t="shared" si="3"/>
        <v>85627</v>
      </c>
      <c r="U52" s="50">
        <f t="shared" si="3"/>
        <v>46771</v>
      </c>
      <c r="V52" s="50">
        <f t="shared" si="3"/>
        <v>284344</v>
      </c>
      <c r="W52" s="50">
        <f t="shared" si="3"/>
        <v>3408123</v>
      </c>
      <c r="X52" s="50">
        <f t="shared" si="3"/>
        <v>3470288</v>
      </c>
      <c r="Y52" s="50">
        <f t="shared" si="3"/>
        <v>-62165</v>
      </c>
      <c r="Z52" s="51">
        <f>+IF(X52&lt;&gt;0,+(Y52/X52)*100,0)</f>
        <v>-1.7913498821999787</v>
      </c>
      <c r="AA52" s="48">
        <f>SUM(AA49:AA51)</f>
        <v>3470288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634237</v>
      </c>
      <c r="D54" s="54">
        <f>+D52-D53</f>
        <v>0</v>
      </c>
      <c r="E54" s="55">
        <f t="shared" si="4"/>
        <v>1808288</v>
      </c>
      <c r="F54" s="56">
        <f t="shared" si="4"/>
        <v>3470288</v>
      </c>
      <c r="G54" s="56">
        <f t="shared" si="4"/>
        <v>150024</v>
      </c>
      <c r="H54" s="56">
        <f t="shared" si="4"/>
        <v>-171058</v>
      </c>
      <c r="I54" s="56">
        <f t="shared" si="4"/>
        <v>153375</v>
      </c>
      <c r="J54" s="56">
        <f t="shared" si="4"/>
        <v>132341</v>
      </c>
      <c r="K54" s="56">
        <f t="shared" si="4"/>
        <v>470856</v>
      </c>
      <c r="L54" s="56">
        <f t="shared" si="4"/>
        <v>171532</v>
      </c>
      <c r="M54" s="56">
        <f t="shared" si="4"/>
        <v>137144</v>
      </c>
      <c r="N54" s="56">
        <f t="shared" si="4"/>
        <v>779532</v>
      </c>
      <c r="O54" s="56">
        <f t="shared" si="4"/>
        <v>1897690</v>
      </c>
      <c r="P54" s="56">
        <f t="shared" si="4"/>
        <v>167014</v>
      </c>
      <c r="Q54" s="56">
        <f t="shared" si="4"/>
        <v>147202</v>
      </c>
      <c r="R54" s="56">
        <f t="shared" si="4"/>
        <v>2211906</v>
      </c>
      <c r="S54" s="56">
        <f t="shared" si="4"/>
        <v>151946</v>
      </c>
      <c r="T54" s="56">
        <f t="shared" si="4"/>
        <v>85627</v>
      </c>
      <c r="U54" s="56">
        <f t="shared" si="4"/>
        <v>46771</v>
      </c>
      <c r="V54" s="56">
        <f t="shared" si="4"/>
        <v>284344</v>
      </c>
      <c r="W54" s="56">
        <f t="shared" si="4"/>
        <v>3408123</v>
      </c>
      <c r="X54" s="56">
        <f t="shared" si="4"/>
        <v>3470288</v>
      </c>
      <c r="Y54" s="56">
        <f t="shared" si="4"/>
        <v>-62165</v>
      </c>
      <c r="Z54" s="57">
        <f>+IF(X54&lt;&gt;0,+(Y54/X54)*100,0)</f>
        <v>-1.7913498821999787</v>
      </c>
      <c r="AA54" s="54">
        <f>+AA52-AA53</f>
        <v>3470288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634237</v>
      </c>
      <c r="D57" s="48">
        <f>SUM(D54:D56)</f>
        <v>0</v>
      </c>
      <c r="E57" s="49">
        <f t="shared" si="5"/>
        <v>1808288</v>
      </c>
      <c r="F57" s="50">
        <f t="shared" si="5"/>
        <v>3470288</v>
      </c>
      <c r="G57" s="50">
        <f t="shared" si="5"/>
        <v>150024</v>
      </c>
      <c r="H57" s="50">
        <f t="shared" si="5"/>
        <v>-171058</v>
      </c>
      <c r="I57" s="50">
        <f t="shared" si="5"/>
        <v>153375</v>
      </c>
      <c r="J57" s="50">
        <f t="shared" si="5"/>
        <v>132341</v>
      </c>
      <c r="K57" s="50">
        <f t="shared" si="5"/>
        <v>470856</v>
      </c>
      <c r="L57" s="50">
        <f t="shared" si="5"/>
        <v>171532</v>
      </c>
      <c r="M57" s="50">
        <f t="shared" si="5"/>
        <v>137144</v>
      </c>
      <c r="N57" s="50">
        <f t="shared" si="5"/>
        <v>779532</v>
      </c>
      <c r="O57" s="50">
        <f t="shared" si="5"/>
        <v>1897690</v>
      </c>
      <c r="P57" s="50">
        <f t="shared" si="5"/>
        <v>167014</v>
      </c>
      <c r="Q57" s="50">
        <f t="shared" si="5"/>
        <v>147202</v>
      </c>
      <c r="R57" s="50">
        <f t="shared" si="5"/>
        <v>2211906</v>
      </c>
      <c r="S57" s="50">
        <f t="shared" si="5"/>
        <v>151946</v>
      </c>
      <c r="T57" s="50">
        <f t="shared" si="5"/>
        <v>85627</v>
      </c>
      <c r="U57" s="50">
        <f t="shared" si="5"/>
        <v>46771</v>
      </c>
      <c r="V57" s="50">
        <f t="shared" si="5"/>
        <v>284344</v>
      </c>
      <c r="W57" s="50">
        <f t="shared" si="5"/>
        <v>3408123</v>
      </c>
      <c r="X57" s="50">
        <f t="shared" si="5"/>
        <v>3470288</v>
      </c>
      <c r="Y57" s="50">
        <f t="shared" si="5"/>
        <v>-62165</v>
      </c>
      <c r="Z57" s="51">
        <f>+IF(X57&lt;&gt;0,+(Y57/X57)*100,0)</f>
        <v>-1.7913498821999787</v>
      </c>
      <c r="AA57" s="48">
        <f>SUM(AA54:AA56)</f>
        <v>3470288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634237</v>
      </c>
      <c r="D60" s="65">
        <f>SUM(D57:D59)</f>
        <v>0</v>
      </c>
      <c r="E60" s="66">
        <f t="shared" si="6"/>
        <v>1808288</v>
      </c>
      <c r="F60" s="67">
        <f t="shared" si="6"/>
        <v>3470288</v>
      </c>
      <c r="G60" s="67">
        <f t="shared" si="6"/>
        <v>150024</v>
      </c>
      <c r="H60" s="67">
        <f t="shared" si="6"/>
        <v>-171058</v>
      </c>
      <c r="I60" s="67">
        <f t="shared" si="6"/>
        <v>153375</v>
      </c>
      <c r="J60" s="67">
        <f t="shared" si="6"/>
        <v>132341</v>
      </c>
      <c r="K60" s="67">
        <f t="shared" si="6"/>
        <v>470856</v>
      </c>
      <c r="L60" s="67">
        <f t="shared" si="6"/>
        <v>171532</v>
      </c>
      <c r="M60" s="67">
        <f t="shared" si="6"/>
        <v>137144</v>
      </c>
      <c r="N60" s="67">
        <f t="shared" si="6"/>
        <v>779532</v>
      </c>
      <c r="O60" s="67">
        <f t="shared" si="6"/>
        <v>1897690</v>
      </c>
      <c r="P60" s="67">
        <f t="shared" si="6"/>
        <v>167014</v>
      </c>
      <c r="Q60" s="67">
        <f t="shared" si="6"/>
        <v>147202</v>
      </c>
      <c r="R60" s="67">
        <f t="shared" si="6"/>
        <v>2211906</v>
      </c>
      <c r="S60" s="67">
        <f t="shared" si="6"/>
        <v>151946</v>
      </c>
      <c r="T60" s="67">
        <f t="shared" si="6"/>
        <v>85627</v>
      </c>
      <c r="U60" s="67">
        <f t="shared" si="6"/>
        <v>46771</v>
      </c>
      <c r="V60" s="67">
        <f t="shared" si="6"/>
        <v>284344</v>
      </c>
      <c r="W60" s="67">
        <f t="shared" si="6"/>
        <v>3408123</v>
      </c>
      <c r="X60" s="67">
        <f t="shared" si="6"/>
        <v>3470288</v>
      </c>
      <c r="Y60" s="67">
        <f t="shared" si="6"/>
        <v>-62165</v>
      </c>
      <c r="Z60" s="68">
        <f>+IF(X60&lt;&gt;0,+(Y60/X60)*100,0)</f>
        <v>-1.7913498821999787</v>
      </c>
      <c r="AA60" s="65">
        <f>SUM(AA57:AA59)</f>
        <v>3470288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5948289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5948289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2261619</v>
      </c>
      <c r="D35" s="20"/>
      <c r="E35" s="21">
        <v>9279408</v>
      </c>
      <c r="F35" s="22">
        <v>9279408</v>
      </c>
      <c r="G35" s="22">
        <v>297530</v>
      </c>
      <c r="H35" s="22">
        <v>224580</v>
      </c>
      <c r="I35" s="22">
        <v>213374</v>
      </c>
      <c r="J35" s="22">
        <v>735484</v>
      </c>
      <c r="K35" s="22">
        <v>184601</v>
      </c>
      <c r="L35" s="22">
        <v>186550</v>
      </c>
      <c r="M35" s="22">
        <v>228393</v>
      </c>
      <c r="N35" s="22">
        <v>599544</v>
      </c>
      <c r="O35" s="22">
        <v>195748</v>
      </c>
      <c r="P35" s="22">
        <v>186114</v>
      </c>
      <c r="Q35" s="22">
        <v>187368</v>
      </c>
      <c r="R35" s="22">
        <v>569230</v>
      </c>
      <c r="S35" s="22">
        <v>195729</v>
      </c>
      <c r="T35" s="22">
        <v>202863</v>
      </c>
      <c r="U35" s="22">
        <v>212680</v>
      </c>
      <c r="V35" s="22">
        <v>611272</v>
      </c>
      <c r="W35" s="22">
        <v>2515530</v>
      </c>
      <c r="X35" s="22">
        <v>9279408</v>
      </c>
      <c r="Y35" s="22">
        <v>-6763878</v>
      </c>
      <c r="Z35" s="23">
        <v>-72.89126633940441</v>
      </c>
      <c r="AA35" s="20">
        <v>9279408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1506</v>
      </c>
      <c r="D38" s="20"/>
      <c r="E38" s="21">
        <v>42396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5373672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83433</v>
      </c>
      <c r="D42" s="20"/>
      <c r="E42" s="21">
        <v>53004</v>
      </c>
      <c r="F42" s="22">
        <v>26502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26502</v>
      </c>
      <c r="Y42" s="22">
        <v>-26502</v>
      </c>
      <c r="Z42" s="23">
        <v>-100</v>
      </c>
      <c r="AA42" s="20">
        <v>26502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444992</v>
      </c>
      <c r="D45" s="20"/>
      <c r="E45" s="21">
        <v>228216</v>
      </c>
      <c r="F45" s="22">
        <v>498404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498404</v>
      </c>
      <c r="Y45" s="22">
        <v>-498404</v>
      </c>
      <c r="Z45" s="23">
        <v>-100</v>
      </c>
      <c r="AA45" s="20">
        <v>498404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2791550</v>
      </c>
      <c r="D48" s="29">
        <f t="shared" ref="D48:Y48" si="1">SUM(D35:D47)</f>
        <v>0</v>
      </c>
      <c r="E48" s="30">
        <f t="shared" si="1"/>
        <v>14976696</v>
      </c>
      <c r="F48" s="31">
        <f t="shared" si="1"/>
        <v>9804314</v>
      </c>
      <c r="G48" s="31">
        <f t="shared" si="1"/>
        <v>297530</v>
      </c>
      <c r="H48" s="31">
        <f t="shared" si="1"/>
        <v>224580</v>
      </c>
      <c r="I48" s="31">
        <f t="shared" si="1"/>
        <v>213374</v>
      </c>
      <c r="J48" s="31">
        <f t="shared" si="1"/>
        <v>735484</v>
      </c>
      <c r="K48" s="31">
        <f t="shared" si="1"/>
        <v>184601</v>
      </c>
      <c r="L48" s="31">
        <f t="shared" si="1"/>
        <v>186550</v>
      </c>
      <c r="M48" s="31">
        <f t="shared" si="1"/>
        <v>228393</v>
      </c>
      <c r="N48" s="31">
        <f t="shared" si="1"/>
        <v>599544</v>
      </c>
      <c r="O48" s="31">
        <f t="shared" si="1"/>
        <v>195748</v>
      </c>
      <c r="P48" s="31">
        <f t="shared" si="1"/>
        <v>186114</v>
      </c>
      <c r="Q48" s="31">
        <f t="shared" si="1"/>
        <v>187368</v>
      </c>
      <c r="R48" s="31">
        <f t="shared" si="1"/>
        <v>569230</v>
      </c>
      <c r="S48" s="31">
        <f t="shared" si="1"/>
        <v>195729</v>
      </c>
      <c r="T48" s="31">
        <f t="shared" si="1"/>
        <v>202863</v>
      </c>
      <c r="U48" s="31">
        <f t="shared" si="1"/>
        <v>212680</v>
      </c>
      <c r="V48" s="31">
        <f t="shared" si="1"/>
        <v>611272</v>
      </c>
      <c r="W48" s="31">
        <f t="shared" si="1"/>
        <v>2515530</v>
      </c>
      <c r="X48" s="31">
        <f t="shared" si="1"/>
        <v>9804314</v>
      </c>
      <c r="Y48" s="31">
        <f t="shared" si="1"/>
        <v>-7288784</v>
      </c>
      <c r="Z48" s="32">
        <f>+IF(X48&lt;&gt;0,+(Y48/X48)*100,0)</f>
        <v>-74.342621013566074</v>
      </c>
      <c r="AA48" s="29">
        <f>SUM(AA35:AA47)</f>
        <v>9804314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3156739</v>
      </c>
      <c r="D49" s="39">
        <f t="shared" si="2"/>
        <v>0</v>
      </c>
      <c r="E49" s="40">
        <f t="shared" si="2"/>
        <v>-14976696</v>
      </c>
      <c r="F49" s="41">
        <f t="shared" si="2"/>
        <v>-9804314</v>
      </c>
      <c r="G49" s="41">
        <f t="shared" si="2"/>
        <v>-297530</v>
      </c>
      <c r="H49" s="41">
        <f t="shared" si="2"/>
        <v>-224580</v>
      </c>
      <c r="I49" s="41">
        <f t="shared" si="2"/>
        <v>-213374</v>
      </c>
      <c r="J49" s="41">
        <f t="shared" si="2"/>
        <v>-735484</v>
      </c>
      <c r="K49" s="41">
        <f t="shared" si="2"/>
        <v>-184601</v>
      </c>
      <c r="L49" s="41">
        <f t="shared" si="2"/>
        <v>-186550</v>
      </c>
      <c r="M49" s="41">
        <f t="shared" si="2"/>
        <v>-228393</v>
      </c>
      <c r="N49" s="41">
        <f t="shared" si="2"/>
        <v>-599544</v>
      </c>
      <c r="O49" s="41">
        <f t="shared" si="2"/>
        <v>-195748</v>
      </c>
      <c r="P49" s="41">
        <f t="shared" si="2"/>
        <v>-186114</v>
      </c>
      <c r="Q49" s="41">
        <f t="shared" si="2"/>
        <v>-187368</v>
      </c>
      <c r="R49" s="41">
        <f t="shared" si="2"/>
        <v>-569230</v>
      </c>
      <c r="S49" s="41">
        <f t="shared" si="2"/>
        <v>-195729</v>
      </c>
      <c r="T49" s="41">
        <f t="shared" si="2"/>
        <v>-202863</v>
      </c>
      <c r="U49" s="41">
        <f t="shared" si="2"/>
        <v>-212680</v>
      </c>
      <c r="V49" s="41">
        <f t="shared" si="2"/>
        <v>-611272</v>
      </c>
      <c r="W49" s="41">
        <f t="shared" si="2"/>
        <v>-2515530</v>
      </c>
      <c r="X49" s="41">
        <f t="shared" si="2"/>
        <v>-9804314</v>
      </c>
      <c r="Y49" s="41">
        <f t="shared" si="2"/>
        <v>7288784</v>
      </c>
      <c r="Z49" s="42">
        <f>+IF(X49&lt;&gt;0,+(Y49/X49)*100,0)</f>
        <v>-74.342621013566074</v>
      </c>
      <c r="AA49" s="39">
        <f>+AA33-AA48</f>
        <v>-9804314</v>
      </c>
    </row>
    <row r="50" spans="1:27" x14ac:dyDescent="0.25">
      <c r="A50" s="43" t="s">
        <v>75</v>
      </c>
      <c r="B50" s="15" t="s">
        <v>32</v>
      </c>
      <c r="C50" s="20">
        <v>8278418</v>
      </c>
      <c r="D50" s="20"/>
      <c r="E50" s="21">
        <v>20000004</v>
      </c>
      <c r="F50" s="22">
        <v>20000004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20000004</v>
      </c>
      <c r="Y50" s="22">
        <v>-20000004</v>
      </c>
      <c r="Z50" s="23">
        <v>-100</v>
      </c>
      <c r="AA50" s="20">
        <v>20000004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11435157</v>
      </c>
      <c r="D52" s="48">
        <f t="shared" si="3"/>
        <v>0</v>
      </c>
      <c r="E52" s="49">
        <f t="shared" si="3"/>
        <v>5023308</v>
      </c>
      <c r="F52" s="50">
        <f t="shared" si="3"/>
        <v>10195690</v>
      </c>
      <c r="G52" s="50">
        <f t="shared" si="3"/>
        <v>-297530</v>
      </c>
      <c r="H52" s="50">
        <f t="shared" si="3"/>
        <v>-224580</v>
      </c>
      <c r="I52" s="50">
        <f t="shared" si="3"/>
        <v>-213374</v>
      </c>
      <c r="J52" s="50">
        <f t="shared" si="3"/>
        <v>-735484</v>
      </c>
      <c r="K52" s="50">
        <f t="shared" si="3"/>
        <v>-184601</v>
      </c>
      <c r="L52" s="50">
        <f t="shared" si="3"/>
        <v>-186550</v>
      </c>
      <c r="M52" s="50">
        <f t="shared" si="3"/>
        <v>-228393</v>
      </c>
      <c r="N52" s="50">
        <f t="shared" si="3"/>
        <v>-599544</v>
      </c>
      <c r="O52" s="50">
        <f t="shared" si="3"/>
        <v>-195748</v>
      </c>
      <c r="P52" s="50">
        <f t="shared" si="3"/>
        <v>-186114</v>
      </c>
      <c r="Q52" s="50">
        <f t="shared" si="3"/>
        <v>-187368</v>
      </c>
      <c r="R52" s="50">
        <f t="shared" si="3"/>
        <v>-569230</v>
      </c>
      <c r="S52" s="50">
        <f t="shared" si="3"/>
        <v>-195729</v>
      </c>
      <c r="T52" s="50">
        <f t="shared" si="3"/>
        <v>-202863</v>
      </c>
      <c r="U52" s="50">
        <f t="shared" si="3"/>
        <v>-212680</v>
      </c>
      <c r="V52" s="50">
        <f t="shared" si="3"/>
        <v>-611272</v>
      </c>
      <c r="W52" s="50">
        <f t="shared" si="3"/>
        <v>-2515530</v>
      </c>
      <c r="X52" s="50">
        <f t="shared" si="3"/>
        <v>10195690</v>
      </c>
      <c r="Y52" s="50">
        <f t="shared" si="3"/>
        <v>-12711220</v>
      </c>
      <c r="Z52" s="51">
        <f>+IF(X52&lt;&gt;0,+(Y52/X52)*100,0)</f>
        <v>-124.67248415752145</v>
      </c>
      <c r="AA52" s="48">
        <f>SUM(AA49:AA51)</f>
        <v>10195690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11435157</v>
      </c>
      <c r="D54" s="54">
        <f>+D52-D53</f>
        <v>0</v>
      </c>
      <c r="E54" s="55">
        <f t="shared" si="4"/>
        <v>5023308</v>
      </c>
      <c r="F54" s="56">
        <f t="shared" si="4"/>
        <v>10195690</v>
      </c>
      <c r="G54" s="56">
        <f t="shared" si="4"/>
        <v>-297530</v>
      </c>
      <c r="H54" s="56">
        <f t="shared" si="4"/>
        <v>-224580</v>
      </c>
      <c r="I54" s="56">
        <f t="shared" si="4"/>
        <v>-213374</v>
      </c>
      <c r="J54" s="56">
        <f t="shared" si="4"/>
        <v>-735484</v>
      </c>
      <c r="K54" s="56">
        <f t="shared" si="4"/>
        <v>-184601</v>
      </c>
      <c r="L54" s="56">
        <f t="shared" si="4"/>
        <v>-186550</v>
      </c>
      <c r="M54" s="56">
        <f t="shared" si="4"/>
        <v>-228393</v>
      </c>
      <c r="N54" s="56">
        <f t="shared" si="4"/>
        <v>-599544</v>
      </c>
      <c r="O54" s="56">
        <f t="shared" si="4"/>
        <v>-195748</v>
      </c>
      <c r="P54" s="56">
        <f t="shared" si="4"/>
        <v>-186114</v>
      </c>
      <c r="Q54" s="56">
        <f t="shared" si="4"/>
        <v>-187368</v>
      </c>
      <c r="R54" s="56">
        <f t="shared" si="4"/>
        <v>-569230</v>
      </c>
      <c r="S54" s="56">
        <f t="shared" si="4"/>
        <v>-195729</v>
      </c>
      <c r="T54" s="56">
        <f t="shared" si="4"/>
        <v>-202863</v>
      </c>
      <c r="U54" s="56">
        <f t="shared" si="4"/>
        <v>-212680</v>
      </c>
      <c r="V54" s="56">
        <f t="shared" si="4"/>
        <v>-611272</v>
      </c>
      <c r="W54" s="56">
        <f t="shared" si="4"/>
        <v>-2515530</v>
      </c>
      <c r="X54" s="56">
        <f t="shared" si="4"/>
        <v>10195690</v>
      </c>
      <c r="Y54" s="56">
        <f t="shared" si="4"/>
        <v>-12711220</v>
      </c>
      <c r="Z54" s="57">
        <f>+IF(X54&lt;&gt;0,+(Y54/X54)*100,0)</f>
        <v>-124.67248415752145</v>
      </c>
      <c r="AA54" s="54">
        <f>+AA52-AA53</f>
        <v>10195690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11435157</v>
      </c>
      <c r="D57" s="48">
        <f>SUM(D54:D56)</f>
        <v>0</v>
      </c>
      <c r="E57" s="49">
        <f t="shared" si="5"/>
        <v>5023308</v>
      </c>
      <c r="F57" s="50">
        <f t="shared" si="5"/>
        <v>10195690</v>
      </c>
      <c r="G57" s="50">
        <f t="shared" si="5"/>
        <v>-297530</v>
      </c>
      <c r="H57" s="50">
        <f t="shared" si="5"/>
        <v>-224580</v>
      </c>
      <c r="I57" s="50">
        <f t="shared" si="5"/>
        <v>-213374</v>
      </c>
      <c r="J57" s="50">
        <f t="shared" si="5"/>
        <v>-735484</v>
      </c>
      <c r="K57" s="50">
        <f t="shared" si="5"/>
        <v>-184601</v>
      </c>
      <c r="L57" s="50">
        <f t="shared" si="5"/>
        <v>-186550</v>
      </c>
      <c r="M57" s="50">
        <f t="shared" si="5"/>
        <v>-228393</v>
      </c>
      <c r="N57" s="50">
        <f t="shared" si="5"/>
        <v>-599544</v>
      </c>
      <c r="O57" s="50">
        <f t="shared" si="5"/>
        <v>-195748</v>
      </c>
      <c r="P57" s="50">
        <f t="shared" si="5"/>
        <v>-186114</v>
      </c>
      <c r="Q57" s="50">
        <f t="shared" si="5"/>
        <v>-187368</v>
      </c>
      <c r="R57" s="50">
        <f t="shared" si="5"/>
        <v>-569230</v>
      </c>
      <c r="S57" s="50">
        <f t="shared" si="5"/>
        <v>-195729</v>
      </c>
      <c r="T57" s="50">
        <f t="shared" si="5"/>
        <v>-202863</v>
      </c>
      <c r="U57" s="50">
        <f t="shared" si="5"/>
        <v>-212680</v>
      </c>
      <c r="V57" s="50">
        <f t="shared" si="5"/>
        <v>-611272</v>
      </c>
      <c r="W57" s="50">
        <f t="shared" si="5"/>
        <v>-2515530</v>
      </c>
      <c r="X57" s="50">
        <f t="shared" si="5"/>
        <v>10195690</v>
      </c>
      <c r="Y57" s="50">
        <f t="shared" si="5"/>
        <v>-12711220</v>
      </c>
      <c r="Z57" s="51">
        <f>+IF(X57&lt;&gt;0,+(Y57/X57)*100,0)</f>
        <v>-124.67248415752145</v>
      </c>
      <c r="AA57" s="48">
        <f>SUM(AA54:AA56)</f>
        <v>10195690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11435157</v>
      </c>
      <c r="D60" s="65">
        <f>SUM(D57:D59)</f>
        <v>0</v>
      </c>
      <c r="E60" s="66">
        <f t="shared" si="6"/>
        <v>5023308</v>
      </c>
      <c r="F60" s="67">
        <f t="shared" si="6"/>
        <v>10195690</v>
      </c>
      <c r="G60" s="67">
        <f t="shared" si="6"/>
        <v>-297530</v>
      </c>
      <c r="H60" s="67">
        <f t="shared" si="6"/>
        <v>-224580</v>
      </c>
      <c r="I60" s="67">
        <f t="shared" si="6"/>
        <v>-213374</v>
      </c>
      <c r="J60" s="67">
        <f t="shared" si="6"/>
        <v>-735484</v>
      </c>
      <c r="K60" s="67">
        <f t="shared" si="6"/>
        <v>-184601</v>
      </c>
      <c r="L60" s="67">
        <f t="shared" si="6"/>
        <v>-186550</v>
      </c>
      <c r="M60" s="67">
        <f t="shared" si="6"/>
        <v>-228393</v>
      </c>
      <c r="N60" s="67">
        <f t="shared" si="6"/>
        <v>-599544</v>
      </c>
      <c r="O60" s="67">
        <f t="shared" si="6"/>
        <v>-195748</v>
      </c>
      <c r="P60" s="67">
        <f t="shared" si="6"/>
        <v>-186114</v>
      </c>
      <c r="Q60" s="67">
        <f t="shared" si="6"/>
        <v>-187368</v>
      </c>
      <c r="R60" s="67">
        <f t="shared" si="6"/>
        <v>-569230</v>
      </c>
      <c r="S60" s="67">
        <f t="shared" si="6"/>
        <v>-195729</v>
      </c>
      <c r="T60" s="67">
        <f t="shared" si="6"/>
        <v>-202863</v>
      </c>
      <c r="U60" s="67">
        <f t="shared" si="6"/>
        <v>-212680</v>
      </c>
      <c r="V60" s="67">
        <f t="shared" si="6"/>
        <v>-611272</v>
      </c>
      <c r="W60" s="67">
        <f t="shared" si="6"/>
        <v>-2515530</v>
      </c>
      <c r="X60" s="67">
        <f t="shared" si="6"/>
        <v>10195690</v>
      </c>
      <c r="Y60" s="67">
        <f t="shared" si="6"/>
        <v>-12711220</v>
      </c>
      <c r="Z60" s="68">
        <f>+IF(X60&lt;&gt;0,+(Y60/X60)*100,0)</f>
        <v>-124.67248415752145</v>
      </c>
      <c r="AA60" s="65">
        <f>SUM(AA57:AA59)</f>
        <v>10195690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13840936</v>
      </c>
      <c r="D8" s="20"/>
      <c r="E8" s="21">
        <v>14705862</v>
      </c>
      <c r="F8" s="22">
        <v>14705862</v>
      </c>
      <c r="G8" s="22">
        <v>1218169</v>
      </c>
      <c r="H8" s="22">
        <v>1166213</v>
      </c>
      <c r="I8" s="22">
        <v>1175696</v>
      </c>
      <c r="J8" s="22">
        <v>3560078</v>
      </c>
      <c r="K8" s="22">
        <v>1148352</v>
      </c>
      <c r="L8" s="22">
        <v>1139427</v>
      </c>
      <c r="M8" s="22">
        <v>1135806</v>
      </c>
      <c r="N8" s="22">
        <v>3423585</v>
      </c>
      <c r="O8" s="22">
        <v>1135188</v>
      </c>
      <c r="P8" s="22">
        <v>1133358</v>
      </c>
      <c r="Q8" s="22">
        <v>1129461</v>
      </c>
      <c r="R8" s="22">
        <v>3398007</v>
      </c>
      <c r="S8" s="22">
        <v>1130200</v>
      </c>
      <c r="T8" s="22">
        <v>1132524</v>
      </c>
      <c r="U8" s="22">
        <v>1133769</v>
      </c>
      <c r="V8" s="22">
        <v>3396493</v>
      </c>
      <c r="W8" s="22">
        <v>13778163</v>
      </c>
      <c r="X8" s="22">
        <v>14705862</v>
      </c>
      <c r="Y8" s="22">
        <v>-927699</v>
      </c>
      <c r="Z8" s="23">
        <v>-6.3083619307729126</v>
      </c>
      <c r="AA8" s="20">
        <v>14705862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3075</v>
      </c>
      <c r="D10" s="20"/>
      <c r="E10" s="21">
        <v>6050</v>
      </c>
      <c r="F10" s="22">
        <v>6050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686</v>
      </c>
      <c r="Q10" s="22"/>
      <c r="R10" s="22">
        <v>686</v>
      </c>
      <c r="S10" s="22"/>
      <c r="T10" s="22"/>
      <c r="U10" s="22"/>
      <c r="V10" s="22"/>
      <c r="W10" s="22">
        <v>686</v>
      </c>
      <c r="X10" s="22">
        <v>6050</v>
      </c>
      <c r="Y10" s="22">
        <v>-5364</v>
      </c>
      <c r="Z10" s="23">
        <v>-88.661157024793397</v>
      </c>
      <c r="AA10" s="20">
        <v>6050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5975761</v>
      </c>
      <c r="D13" s="20"/>
      <c r="E13" s="21">
        <v>5203116</v>
      </c>
      <c r="F13" s="22">
        <v>5203116</v>
      </c>
      <c r="G13" s="22">
        <v>525177</v>
      </c>
      <c r="H13" s="22">
        <v>529940</v>
      </c>
      <c r="I13" s="22">
        <v>534081</v>
      </c>
      <c r="J13" s="22">
        <v>1589198</v>
      </c>
      <c r="K13" s="22">
        <v>540881</v>
      </c>
      <c r="L13" s="22">
        <v>547303</v>
      </c>
      <c r="M13" s="22">
        <v>553565</v>
      </c>
      <c r="N13" s="22">
        <v>1641749</v>
      </c>
      <c r="O13" s="22">
        <v>559201</v>
      </c>
      <c r="P13" s="22">
        <v>564734</v>
      </c>
      <c r="Q13" s="22">
        <v>566948</v>
      </c>
      <c r="R13" s="22">
        <v>1690883</v>
      </c>
      <c r="S13" s="22">
        <v>571699</v>
      </c>
      <c r="T13" s="22">
        <v>571566</v>
      </c>
      <c r="U13" s="22">
        <v>571148</v>
      </c>
      <c r="V13" s="22">
        <v>1714413</v>
      </c>
      <c r="W13" s="22">
        <v>6636243</v>
      </c>
      <c r="X13" s="22">
        <v>5203116</v>
      </c>
      <c r="Y13" s="22">
        <v>1433127</v>
      </c>
      <c r="Z13" s="23">
        <v>27.543629625017008</v>
      </c>
      <c r="AA13" s="20">
        <v>5203116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509100</v>
      </c>
      <c r="G29" s="22">
        <v>42248</v>
      </c>
      <c r="H29" s="22">
        <v>42248</v>
      </c>
      <c r="I29" s="22">
        <v>42344</v>
      </c>
      <c r="J29" s="22">
        <v>126840</v>
      </c>
      <c r="K29" s="22">
        <v>42535</v>
      </c>
      <c r="L29" s="22">
        <v>42535</v>
      </c>
      <c r="M29" s="22">
        <v>42535</v>
      </c>
      <c r="N29" s="22">
        <v>127605</v>
      </c>
      <c r="O29" s="22">
        <v>42535</v>
      </c>
      <c r="P29" s="22">
        <v>42439</v>
      </c>
      <c r="Q29" s="22">
        <v>42631</v>
      </c>
      <c r="R29" s="22">
        <v>127605</v>
      </c>
      <c r="S29" s="22">
        <v>42631</v>
      </c>
      <c r="T29" s="22">
        <v>42631</v>
      </c>
      <c r="U29" s="22">
        <v>42631</v>
      </c>
      <c r="V29" s="22">
        <v>127893</v>
      </c>
      <c r="W29" s="22">
        <v>509943</v>
      </c>
      <c r="X29" s="22">
        <v>509100</v>
      </c>
      <c r="Y29" s="22">
        <v>843</v>
      </c>
      <c r="Z29" s="23">
        <v>0.16558632881555688</v>
      </c>
      <c r="AA29" s="20">
        <v>509100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19819772</v>
      </c>
      <c r="D33" s="29">
        <f t="shared" ref="D33:Y33" si="0">SUM(D6:D32)</f>
        <v>0</v>
      </c>
      <c r="E33" s="30">
        <f t="shared" si="0"/>
        <v>19915028</v>
      </c>
      <c r="F33" s="31">
        <f t="shared" si="0"/>
        <v>20424128</v>
      </c>
      <c r="G33" s="31">
        <f t="shared" si="0"/>
        <v>1785594</v>
      </c>
      <c r="H33" s="31">
        <f t="shared" si="0"/>
        <v>1738401</v>
      </c>
      <c r="I33" s="31">
        <f t="shared" si="0"/>
        <v>1752121</v>
      </c>
      <c r="J33" s="31">
        <f t="shared" si="0"/>
        <v>5276116</v>
      </c>
      <c r="K33" s="31">
        <f t="shared" si="0"/>
        <v>1731768</v>
      </c>
      <c r="L33" s="31">
        <f t="shared" si="0"/>
        <v>1729265</v>
      </c>
      <c r="M33" s="31">
        <f t="shared" si="0"/>
        <v>1731906</v>
      </c>
      <c r="N33" s="31">
        <f t="shared" si="0"/>
        <v>5192939</v>
      </c>
      <c r="O33" s="31">
        <f t="shared" si="0"/>
        <v>1736924</v>
      </c>
      <c r="P33" s="31">
        <f t="shared" si="0"/>
        <v>1741217</v>
      </c>
      <c r="Q33" s="31">
        <f t="shared" si="0"/>
        <v>1739040</v>
      </c>
      <c r="R33" s="31">
        <f t="shared" si="0"/>
        <v>5217181</v>
      </c>
      <c r="S33" s="31">
        <f t="shared" si="0"/>
        <v>1744530</v>
      </c>
      <c r="T33" s="31">
        <f t="shared" si="0"/>
        <v>1746721</v>
      </c>
      <c r="U33" s="31">
        <f t="shared" si="0"/>
        <v>1747548</v>
      </c>
      <c r="V33" s="31">
        <f t="shared" si="0"/>
        <v>5238799</v>
      </c>
      <c r="W33" s="31">
        <f t="shared" si="0"/>
        <v>20925035</v>
      </c>
      <c r="X33" s="31">
        <f t="shared" si="0"/>
        <v>20424128</v>
      </c>
      <c r="Y33" s="31">
        <f t="shared" si="0"/>
        <v>500907</v>
      </c>
      <c r="Z33" s="32">
        <f>+IF(X33&lt;&gt;0,+(Y33/X33)*100,0)</f>
        <v>2.4525257577704176</v>
      </c>
      <c r="AA33" s="29">
        <f>SUM(AA6:AA32)</f>
        <v>20424128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4309325</v>
      </c>
      <c r="D35" s="20"/>
      <c r="E35" s="21">
        <v>5168643</v>
      </c>
      <c r="F35" s="22">
        <v>4536231</v>
      </c>
      <c r="G35" s="22">
        <v>345637</v>
      </c>
      <c r="H35" s="22">
        <v>344903</v>
      </c>
      <c r="I35" s="22">
        <v>421200</v>
      </c>
      <c r="J35" s="22">
        <v>1111740</v>
      </c>
      <c r="K35" s="22">
        <v>371592</v>
      </c>
      <c r="L35" s="22">
        <v>379963</v>
      </c>
      <c r="M35" s="22">
        <v>375914</v>
      </c>
      <c r="N35" s="22">
        <v>1127469</v>
      </c>
      <c r="O35" s="22">
        <v>405026</v>
      </c>
      <c r="P35" s="22">
        <v>361620</v>
      </c>
      <c r="Q35" s="22">
        <v>442289</v>
      </c>
      <c r="R35" s="22">
        <v>1208935</v>
      </c>
      <c r="S35" s="22">
        <v>443173</v>
      </c>
      <c r="T35" s="22">
        <v>520640</v>
      </c>
      <c r="U35" s="22">
        <v>472339</v>
      </c>
      <c r="V35" s="22">
        <v>1436152</v>
      </c>
      <c r="W35" s="22">
        <v>4884296</v>
      </c>
      <c r="X35" s="22">
        <v>4536231</v>
      </c>
      <c r="Y35" s="22">
        <v>348065</v>
      </c>
      <c r="Z35" s="23">
        <v>7.6729998979328879</v>
      </c>
      <c r="AA35" s="20">
        <v>4536231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149018</v>
      </c>
      <c r="D38" s="20"/>
      <c r="E38" s="21">
        <v>318000</v>
      </c>
      <c r="F38" s="22">
        <v>318000</v>
      </c>
      <c r="G38" s="22"/>
      <c r="H38" s="22"/>
      <c r="I38" s="22"/>
      <c r="J38" s="22"/>
      <c r="K38" s="22"/>
      <c r="L38" s="22"/>
      <c r="M38" s="22"/>
      <c r="N38" s="22"/>
      <c r="O38" s="22">
        <v>105</v>
      </c>
      <c r="P38" s="22"/>
      <c r="Q38" s="22"/>
      <c r="R38" s="22">
        <v>105</v>
      </c>
      <c r="S38" s="22"/>
      <c r="T38" s="22"/>
      <c r="U38" s="22">
        <v>4380</v>
      </c>
      <c r="V38" s="22">
        <v>4380</v>
      </c>
      <c r="W38" s="22">
        <v>4485</v>
      </c>
      <c r="X38" s="22">
        <v>318000</v>
      </c>
      <c r="Y38" s="22">
        <v>-313515</v>
      </c>
      <c r="Z38" s="23">
        <v>-98.589622641509436</v>
      </c>
      <c r="AA38" s="20">
        <v>318000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3107920</v>
      </c>
      <c r="F39" s="22">
        <v>3107920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3107920</v>
      </c>
      <c r="Y39" s="22">
        <v>-3107920</v>
      </c>
      <c r="Z39" s="23">
        <v>-100</v>
      </c>
      <c r="AA39" s="20">
        <v>3107920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3861460</v>
      </c>
      <c r="F40" s="22">
        <v>3861460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3861460</v>
      </c>
      <c r="Y40" s="22">
        <v>-3861460</v>
      </c>
      <c r="Z40" s="23">
        <v>-100</v>
      </c>
      <c r="AA40" s="20">
        <v>3861460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597611</v>
      </c>
      <c r="D42" s="20"/>
      <c r="E42" s="21">
        <v>869200</v>
      </c>
      <c r="F42" s="22">
        <v>869200</v>
      </c>
      <c r="G42" s="22">
        <v>78127</v>
      </c>
      <c r="H42" s="22">
        <v>252</v>
      </c>
      <c r="I42" s="22">
        <v>1852</v>
      </c>
      <c r="J42" s="22">
        <v>80231</v>
      </c>
      <c r="K42" s="22">
        <v>2977</v>
      </c>
      <c r="L42" s="22">
        <v>2725</v>
      </c>
      <c r="M42" s="22">
        <v>317</v>
      </c>
      <c r="N42" s="22">
        <v>6019</v>
      </c>
      <c r="O42" s="22">
        <v>612</v>
      </c>
      <c r="P42" s="22">
        <v>252</v>
      </c>
      <c r="Q42" s="22">
        <v>107818</v>
      </c>
      <c r="R42" s="22">
        <v>108682</v>
      </c>
      <c r="S42" s="22">
        <v>34808</v>
      </c>
      <c r="T42" s="22">
        <v>26472</v>
      </c>
      <c r="U42" s="22">
        <v>209213</v>
      </c>
      <c r="V42" s="22">
        <v>270493</v>
      </c>
      <c r="W42" s="22">
        <v>465425</v>
      </c>
      <c r="X42" s="22">
        <v>869200</v>
      </c>
      <c r="Y42" s="22">
        <v>-403775</v>
      </c>
      <c r="Z42" s="23">
        <v>-46.453635526921303</v>
      </c>
      <c r="AA42" s="20">
        <v>869200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33118</v>
      </c>
      <c r="D44" s="20"/>
      <c r="E44" s="21">
        <v>388490</v>
      </c>
      <c r="F44" s="22">
        <v>388490</v>
      </c>
      <c r="G44" s="22">
        <v>6600</v>
      </c>
      <c r="H44" s="22">
        <v>5999</v>
      </c>
      <c r="I44" s="22">
        <v>1632</v>
      </c>
      <c r="J44" s="22">
        <v>14231</v>
      </c>
      <c r="K44" s="22">
        <v>17631</v>
      </c>
      <c r="L44" s="22">
        <v>9618</v>
      </c>
      <c r="M44" s="22">
        <v>4091</v>
      </c>
      <c r="N44" s="22">
        <v>31340</v>
      </c>
      <c r="O44" s="22">
        <v>4528</v>
      </c>
      <c r="P44" s="22">
        <v>16399</v>
      </c>
      <c r="Q44" s="22">
        <v>3232</v>
      </c>
      <c r="R44" s="22">
        <v>24159</v>
      </c>
      <c r="S44" s="22"/>
      <c r="T44" s="22">
        <v>2856</v>
      </c>
      <c r="U44" s="22">
        <v>7399</v>
      </c>
      <c r="V44" s="22">
        <v>10255</v>
      </c>
      <c r="W44" s="22">
        <v>79985</v>
      </c>
      <c r="X44" s="22">
        <v>388490</v>
      </c>
      <c r="Y44" s="22">
        <v>-308505</v>
      </c>
      <c r="Z44" s="23">
        <v>-79.411310458441662</v>
      </c>
      <c r="AA44" s="20">
        <v>388490</v>
      </c>
    </row>
    <row r="45" spans="1:27" x14ac:dyDescent="0.25">
      <c r="A45" s="19" t="s">
        <v>70</v>
      </c>
      <c r="B45" s="15" t="s">
        <v>32</v>
      </c>
      <c r="C45" s="20">
        <v>613228</v>
      </c>
      <c r="D45" s="20"/>
      <c r="E45" s="21">
        <v>904574</v>
      </c>
      <c r="F45" s="22">
        <v>934574</v>
      </c>
      <c r="G45" s="22">
        <v>48903</v>
      </c>
      <c r="H45" s="22">
        <v>41357</v>
      </c>
      <c r="I45" s="22">
        <v>40731</v>
      </c>
      <c r="J45" s="22">
        <v>130991</v>
      </c>
      <c r="K45" s="22">
        <v>59614</v>
      </c>
      <c r="L45" s="22">
        <v>62243</v>
      </c>
      <c r="M45" s="22">
        <v>41426</v>
      </c>
      <c r="N45" s="22">
        <v>163283</v>
      </c>
      <c r="O45" s="22">
        <v>35471</v>
      </c>
      <c r="P45" s="22">
        <v>45200</v>
      </c>
      <c r="Q45" s="22">
        <v>39417</v>
      </c>
      <c r="R45" s="22">
        <v>120088</v>
      </c>
      <c r="S45" s="22">
        <v>33832</v>
      </c>
      <c r="T45" s="22">
        <v>53246</v>
      </c>
      <c r="U45" s="22">
        <v>298755</v>
      </c>
      <c r="V45" s="22">
        <v>385833</v>
      </c>
      <c r="W45" s="22">
        <v>800195</v>
      </c>
      <c r="X45" s="22">
        <v>934574</v>
      </c>
      <c r="Y45" s="22">
        <v>-134379</v>
      </c>
      <c r="Z45" s="23">
        <v>-14.3786366836655</v>
      </c>
      <c r="AA45" s="20">
        <v>934574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5702300</v>
      </c>
      <c r="D48" s="29">
        <f t="shared" ref="D48:Y48" si="1">SUM(D35:D47)</f>
        <v>0</v>
      </c>
      <c r="E48" s="30">
        <f t="shared" si="1"/>
        <v>14618287</v>
      </c>
      <c r="F48" s="31">
        <f t="shared" si="1"/>
        <v>14015875</v>
      </c>
      <c r="G48" s="31">
        <f t="shared" si="1"/>
        <v>479267</v>
      </c>
      <c r="H48" s="31">
        <f t="shared" si="1"/>
        <v>392511</v>
      </c>
      <c r="I48" s="31">
        <f t="shared" si="1"/>
        <v>465415</v>
      </c>
      <c r="J48" s="31">
        <f t="shared" si="1"/>
        <v>1337193</v>
      </c>
      <c r="K48" s="31">
        <f t="shared" si="1"/>
        <v>451814</v>
      </c>
      <c r="L48" s="31">
        <f t="shared" si="1"/>
        <v>454549</v>
      </c>
      <c r="M48" s="31">
        <f t="shared" si="1"/>
        <v>421748</v>
      </c>
      <c r="N48" s="31">
        <f t="shared" si="1"/>
        <v>1328111</v>
      </c>
      <c r="O48" s="31">
        <f t="shared" si="1"/>
        <v>445742</v>
      </c>
      <c r="P48" s="31">
        <f t="shared" si="1"/>
        <v>423471</v>
      </c>
      <c r="Q48" s="31">
        <f t="shared" si="1"/>
        <v>592756</v>
      </c>
      <c r="R48" s="31">
        <f t="shared" si="1"/>
        <v>1461969</v>
      </c>
      <c r="S48" s="31">
        <f t="shared" si="1"/>
        <v>511813</v>
      </c>
      <c r="T48" s="31">
        <f t="shared" si="1"/>
        <v>603214</v>
      </c>
      <c r="U48" s="31">
        <f t="shared" si="1"/>
        <v>992086</v>
      </c>
      <c r="V48" s="31">
        <f t="shared" si="1"/>
        <v>2107113</v>
      </c>
      <c r="W48" s="31">
        <f t="shared" si="1"/>
        <v>6234386</v>
      </c>
      <c r="X48" s="31">
        <f t="shared" si="1"/>
        <v>14015875</v>
      </c>
      <c r="Y48" s="31">
        <f t="shared" si="1"/>
        <v>-7781489</v>
      </c>
      <c r="Z48" s="32">
        <f>+IF(X48&lt;&gt;0,+(Y48/X48)*100,0)</f>
        <v>-55.519109581100004</v>
      </c>
      <c r="AA48" s="29">
        <f>SUM(AA35:AA47)</f>
        <v>14015875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14117472</v>
      </c>
      <c r="D49" s="39">
        <f t="shared" si="2"/>
        <v>0</v>
      </c>
      <c r="E49" s="40">
        <f t="shared" si="2"/>
        <v>5296741</v>
      </c>
      <c r="F49" s="41">
        <f t="shared" si="2"/>
        <v>6408253</v>
      </c>
      <c r="G49" s="41">
        <f t="shared" si="2"/>
        <v>1306327</v>
      </c>
      <c r="H49" s="41">
        <f t="shared" si="2"/>
        <v>1345890</v>
      </c>
      <c r="I49" s="41">
        <f t="shared" si="2"/>
        <v>1286706</v>
      </c>
      <c r="J49" s="41">
        <f t="shared" si="2"/>
        <v>3938923</v>
      </c>
      <c r="K49" s="41">
        <f t="shared" si="2"/>
        <v>1279954</v>
      </c>
      <c r="L49" s="41">
        <f t="shared" si="2"/>
        <v>1274716</v>
      </c>
      <c r="M49" s="41">
        <f t="shared" si="2"/>
        <v>1310158</v>
      </c>
      <c r="N49" s="41">
        <f t="shared" si="2"/>
        <v>3864828</v>
      </c>
      <c r="O49" s="41">
        <f t="shared" si="2"/>
        <v>1291182</v>
      </c>
      <c r="P49" s="41">
        <f t="shared" si="2"/>
        <v>1317746</v>
      </c>
      <c r="Q49" s="41">
        <f t="shared" si="2"/>
        <v>1146284</v>
      </c>
      <c r="R49" s="41">
        <f t="shared" si="2"/>
        <v>3755212</v>
      </c>
      <c r="S49" s="41">
        <f t="shared" si="2"/>
        <v>1232717</v>
      </c>
      <c r="T49" s="41">
        <f t="shared" si="2"/>
        <v>1143507</v>
      </c>
      <c r="U49" s="41">
        <f t="shared" si="2"/>
        <v>755462</v>
      </c>
      <c r="V49" s="41">
        <f t="shared" si="2"/>
        <v>3131686</v>
      </c>
      <c r="W49" s="41">
        <f t="shared" si="2"/>
        <v>14690649</v>
      </c>
      <c r="X49" s="41">
        <f t="shared" si="2"/>
        <v>6408253</v>
      </c>
      <c r="Y49" s="41">
        <f t="shared" si="2"/>
        <v>8282396</v>
      </c>
      <c r="Z49" s="42">
        <f>+IF(X49&lt;&gt;0,+(Y49/X49)*100,0)</f>
        <v>129.24577103931446</v>
      </c>
      <c r="AA49" s="39">
        <f>+AA33-AA48</f>
        <v>6408253</v>
      </c>
    </row>
    <row r="50" spans="1:27" x14ac:dyDescent="0.25">
      <c r="A50" s="43" t="s">
        <v>75</v>
      </c>
      <c r="B50" s="15" t="s">
        <v>32</v>
      </c>
      <c r="C50" s="20">
        <v>6451798</v>
      </c>
      <c r="D50" s="20"/>
      <c r="E50" s="21">
        <v>5000000</v>
      </c>
      <c r="F50" s="22">
        <v>5000000</v>
      </c>
      <c r="G50" s="22">
        <v>2500000</v>
      </c>
      <c r="H50" s="22"/>
      <c r="I50" s="22"/>
      <c r="J50" s="22">
        <v>2500000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2500000</v>
      </c>
      <c r="X50" s="22">
        <v>5000000</v>
      </c>
      <c r="Y50" s="22">
        <v>-2500000</v>
      </c>
      <c r="Z50" s="23">
        <v>-50</v>
      </c>
      <c r="AA50" s="20">
        <v>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20569270</v>
      </c>
      <c r="D52" s="48">
        <f t="shared" si="3"/>
        <v>0</v>
      </c>
      <c r="E52" s="49">
        <f t="shared" si="3"/>
        <v>10296741</v>
      </c>
      <c r="F52" s="50">
        <f t="shared" si="3"/>
        <v>11408253</v>
      </c>
      <c r="G52" s="50">
        <f t="shared" si="3"/>
        <v>3806327</v>
      </c>
      <c r="H52" s="50">
        <f t="shared" si="3"/>
        <v>1345890</v>
      </c>
      <c r="I52" s="50">
        <f t="shared" si="3"/>
        <v>1286706</v>
      </c>
      <c r="J52" s="50">
        <f t="shared" si="3"/>
        <v>6438923</v>
      </c>
      <c r="K52" s="50">
        <f t="shared" si="3"/>
        <v>1279954</v>
      </c>
      <c r="L52" s="50">
        <f t="shared" si="3"/>
        <v>1274716</v>
      </c>
      <c r="M52" s="50">
        <f t="shared" si="3"/>
        <v>1310158</v>
      </c>
      <c r="N52" s="50">
        <f t="shared" si="3"/>
        <v>3864828</v>
      </c>
      <c r="O52" s="50">
        <f t="shared" si="3"/>
        <v>1291182</v>
      </c>
      <c r="P52" s="50">
        <f t="shared" si="3"/>
        <v>1317746</v>
      </c>
      <c r="Q52" s="50">
        <f t="shared" si="3"/>
        <v>1146284</v>
      </c>
      <c r="R52" s="50">
        <f t="shared" si="3"/>
        <v>3755212</v>
      </c>
      <c r="S52" s="50">
        <f t="shared" si="3"/>
        <v>1232717</v>
      </c>
      <c r="T52" s="50">
        <f t="shared" si="3"/>
        <v>1143507</v>
      </c>
      <c r="U52" s="50">
        <f t="shared" si="3"/>
        <v>755462</v>
      </c>
      <c r="V52" s="50">
        <f t="shared" si="3"/>
        <v>3131686</v>
      </c>
      <c r="W52" s="50">
        <f t="shared" si="3"/>
        <v>17190649</v>
      </c>
      <c r="X52" s="50">
        <f t="shared" si="3"/>
        <v>11408253</v>
      </c>
      <c r="Y52" s="50">
        <f t="shared" si="3"/>
        <v>5782396</v>
      </c>
      <c r="Z52" s="51">
        <f>+IF(X52&lt;&gt;0,+(Y52/X52)*100,0)</f>
        <v>50.686077877129833</v>
      </c>
      <c r="AA52" s="48">
        <f>SUM(AA49:AA51)</f>
        <v>11408253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20569270</v>
      </c>
      <c r="D54" s="54">
        <f>+D52-D53</f>
        <v>0</v>
      </c>
      <c r="E54" s="55">
        <f t="shared" si="4"/>
        <v>10296741</v>
      </c>
      <c r="F54" s="56">
        <f t="shared" si="4"/>
        <v>11408253</v>
      </c>
      <c r="G54" s="56">
        <f t="shared" si="4"/>
        <v>3806327</v>
      </c>
      <c r="H54" s="56">
        <f t="shared" si="4"/>
        <v>1345890</v>
      </c>
      <c r="I54" s="56">
        <f t="shared" si="4"/>
        <v>1286706</v>
      </c>
      <c r="J54" s="56">
        <f t="shared" si="4"/>
        <v>6438923</v>
      </c>
      <c r="K54" s="56">
        <f t="shared" si="4"/>
        <v>1279954</v>
      </c>
      <c r="L54" s="56">
        <f t="shared" si="4"/>
        <v>1274716</v>
      </c>
      <c r="M54" s="56">
        <f t="shared" si="4"/>
        <v>1310158</v>
      </c>
      <c r="N54" s="56">
        <f t="shared" si="4"/>
        <v>3864828</v>
      </c>
      <c r="O54" s="56">
        <f t="shared" si="4"/>
        <v>1291182</v>
      </c>
      <c r="P54" s="56">
        <f t="shared" si="4"/>
        <v>1317746</v>
      </c>
      <c r="Q54" s="56">
        <f t="shared" si="4"/>
        <v>1146284</v>
      </c>
      <c r="R54" s="56">
        <f t="shared" si="4"/>
        <v>3755212</v>
      </c>
      <c r="S54" s="56">
        <f t="shared" si="4"/>
        <v>1232717</v>
      </c>
      <c r="T54" s="56">
        <f t="shared" si="4"/>
        <v>1143507</v>
      </c>
      <c r="U54" s="56">
        <f t="shared" si="4"/>
        <v>755462</v>
      </c>
      <c r="V54" s="56">
        <f t="shared" si="4"/>
        <v>3131686</v>
      </c>
      <c r="W54" s="56">
        <f t="shared" si="4"/>
        <v>17190649</v>
      </c>
      <c r="X54" s="56">
        <f t="shared" si="4"/>
        <v>11408253</v>
      </c>
      <c r="Y54" s="56">
        <f t="shared" si="4"/>
        <v>5782396</v>
      </c>
      <c r="Z54" s="57">
        <f>+IF(X54&lt;&gt;0,+(Y54/X54)*100,0)</f>
        <v>50.686077877129833</v>
      </c>
      <c r="AA54" s="54">
        <f>+AA52-AA53</f>
        <v>11408253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20569270</v>
      </c>
      <c r="D57" s="48">
        <f>SUM(D54:D56)</f>
        <v>0</v>
      </c>
      <c r="E57" s="49">
        <f t="shared" si="5"/>
        <v>10296741</v>
      </c>
      <c r="F57" s="50">
        <f t="shared" si="5"/>
        <v>11408253</v>
      </c>
      <c r="G57" s="50">
        <f t="shared" si="5"/>
        <v>3806327</v>
      </c>
      <c r="H57" s="50">
        <f t="shared" si="5"/>
        <v>1345890</v>
      </c>
      <c r="I57" s="50">
        <f t="shared" si="5"/>
        <v>1286706</v>
      </c>
      <c r="J57" s="50">
        <f t="shared" si="5"/>
        <v>6438923</v>
      </c>
      <c r="K57" s="50">
        <f t="shared" si="5"/>
        <v>1279954</v>
      </c>
      <c r="L57" s="50">
        <f t="shared" si="5"/>
        <v>1274716</v>
      </c>
      <c r="M57" s="50">
        <f t="shared" si="5"/>
        <v>1310158</v>
      </c>
      <c r="N57" s="50">
        <f t="shared" si="5"/>
        <v>3864828</v>
      </c>
      <c r="O57" s="50">
        <f t="shared" si="5"/>
        <v>1291182</v>
      </c>
      <c r="P57" s="50">
        <f t="shared" si="5"/>
        <v>1317746</v>
      </c>
      <c r="Q57" s="50">
        <f t="shared" si="5"/>
        <v>1146284</v>
      </c>
      <c r="R57" s="50">
        <f t="shared" si="5"/>
        <v>3755212</v>
      </c>
      <c r="S57" s="50">
        <f t="shared" si="5"/>
        <v>1232717</v>
      </c>
      <c r="T57" s="50">
        <f t="shared" si="5"/>
        <v>1143507</v>
      </c>
      <c r="U57" s="50">
        <f t="shared" si="5"/>
        <v>755462</v>
      </c>
      <c r="V57" s="50">
        <f t="shared" si="5"/>
        <v>3131686</v>
      </c>
      <c r="W57" s="50">
        <f t="shared" si="5"/>
        <v>17190649</v>
      </c>
      <c r="X57" s="50">
        <f t="shared" si="5"/>
        <v>11408253</v>
      </c>
      <c r="Y57" s="50">
        <f t="shared" si="5"/>
        <v>5782396</v>
      </c>
      <c r="Z57" s="51">
        <f>+IF(X57&lt;&gt;0,+(Y57/X57)*100,0)</f>
        <v>50.686077877129833</v>
      </c>
      <c r="AA57" s="48">
        <f>SUM(AA54:AA56)</f>
        <v>11408253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20569270</v>
      </c>
      <c r="D60" s="65">
        <f>SUM(D57:D59)</f>
        <v>0</v>
      </c>
      <c r="E60" s="66">
        <f t="shared" si="6"/>
        <v>10296741</v>
      </c>
      <c r="F60" s="67">
        <f t="shared" si="6"/>
        <v>11408253</v>
      </c>
      <c r="G60" s="67">
        <f t="shared" si="6"/>
        <v>3806327</v>
      </c>
      <c r="H60" s="67">
        <f t="shared" si="6"/>
        <v>1345890</v>
      </c>
      <c r="I60" s="67">
        <f t="shared" si="6"/>
        <v>1286706</v>
      </c>
      <c r="J60" s="67">
        <f t="shared" si="6"/>
        <v>6438923</v>
      </c>
      <c r="K60" s="67">
        <f t="shared" si="6"/>
        <v>1279954</v>
      </c>
      <c r="L60" s="67">
        <f t="shared" si="6"/>
        <v>1274716</v>
      </c>
      <c r="M60" s="67">
        <f t="shared" si="6"/>
        <v>1310158</v>
      </c>
      <c r="N60" s="67">
        <f t="shared" si="6"/>
        <v>3864828</v>
      </c>
      <c r="O60" s="67">
        <f t="shared" si="6"/>
        <v>1291182</v>
      </c>
      <c r="P60" s="67">
        <f t="shared" si="6"/>
        <v>1317746</v>
      </c>
      <c r="Q60" s="67">
        <f t="shared" si="6"/>
        <v>1146284</v>
      </c>
      <c r="R60" s="67">
        <f t="shared" si="6"/>
        <v>3755212</v>
      </c>
      <c r="S60" s="67">
        <f t="shared" si="6"/>
        <v>1232717</v>
      </c>
      <c r="T60" s="67">
        <f t="shared" si="6"/>
        <v>1143507</v>
      </c>
      <c r="U60" s="67">
        <f t="shared" si="6"/>
        <v>755462</v>
      </c>
      <c r="V60" s="67">
        <f t="shared" si="6"/>
        <v>3131686</v>
      </c>
      <c r="W60" s="67">
        <f t="shared" si="6"/>
        <v>17190649</v>
      </c>
      <c r="X60" s="67">
        <f t="shared" si="6"/>
        <v>11408253</v>
      </c>
      <c r="Y60" s="67">
        <f t="shared" si="6"/>
        <v>5782396</v>
      </c>
      <c r="Z60" s="68">
        <f>+IF(X60&lt;&gt;0,+(Y60/X60)*100,0)</f>
        <v>50.686077877129833</v>
      </c>
      <c r="AA60" s="65">
        <f>SUM(AA57:AA59)</f>
        <v>11408253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17907250</v>
      </c>
      <c r="D8" s="20"/>
      <c r="E8" s="21"/>
      <c r="F8" s="22">
        <v>13488261</v>
      </c>
      <c r="G8" s="22"/>
      <c r="H8" s="22"/>
      <c r="I8" s="22">
        <v>475</v>
      </c>
      <c r="J8" s="22">
        <v>475</v>
      </c>
      <c r="K8" s="22"/>
      <c r="L8" s="22">
        <v>1755394</v>
      </c>
      <c r="M8" s="22"/>
      <c r="N8" s="22">
        <v>1755394</v>
      </c>
      <c r="O8" s="22">
        <v>197</v>
      </c>
      <c r="P8" s="22">
        <v>1755281</v>
      </c>
      <c r="Q8" s="22">
        <v>1603555</v>
      </c>
      <c r="R8" s="22">
        <v>3359033</v>
      </c>
      <c r="S8" s="22">
        <v>1603555</v>
      </c>
      <c r="T8" s="22">
        <v>388053</v>
      </c>
      <c r="U8" s="22"/>
      <c r="V8" s="22">
        <v>1991608</v>
      </c>
      <c r="W8" s="22">
        <v>7106510</v>
      </c>
      <c r="X8" s="22">
        <v>13488261</v>
      </c>
      <c r="Y8" s="22">
        <v>-6381751</v>
      </c>
      <c r="Z8" s="23">
        <v>-47.313371234438598</v>
      </c>
      <c r="AA8" s="20">
        <v>13488261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1099129</v>
      </c>
      <c r="D13" s="20"/>
      <c r="E13" s="21"/>
      <c r="F13" s="22">
        <v>485145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485145</v>
      </c>
      <c r="Y13" s="22">
        <v>-485145</v>
      </c>
      <c r="Z13" s="23">
        <v>-100</v>
      </c>
      <c r="AA13" s="20">
        <v>485145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57856000</v>
      </c>
      <c r="D26" s="20"/>
      <c r="E26" s="21"/>
      <c r="F26" s="22">
        <v>63275000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15818000</v>
      </c>
      <c r="R26" s="22">
        <v>15818000</v>
      </c>
      <c r="S26" s="22"/>
      <c r="T26" s="22"/>
      <c r="U26" s="22"/>
      <c r="V26" s="22"/>
      <c r="W26" s="22">
        <v>15818000</v>
      </c>
      <c r="X26" s="22">
        <v>63275000</v>
      </c>
      <c r="Y26" s="22">
        <v>-47457000</v>
      </c>
      <c r="Z26" s="23">
        <v>-75.001185302252068</v>
      </c>
      <c r="AA26" s="20">
        <v>63275000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76862379</v>
      </c>
      <c r="D33" s="29">
        <f t="shared" ref="D33:Y33" si="0">SUM(D6:D32)</f>
        <v>0</v>
      </c>
      <c r="E33" s="30">
        <f t="shared" si="0"/>
        <v>0</v>
      </c>
      <c r="F33" s="31">
        <f t="shared" si="0"/>
        <v>77248406</v>
      </c>
      <c r="G33" s="31">
        <f t="shared" si="0"/>
        <v>0</v>
      </c>
      <c r="H33" s="31">
        <f t="shared" si="0"/>
        <v>0</v>
      </c>
      <c r="I33" s="31">
        <f t="shared" si="0"/>
        <v>475</v>
      </c>
      <c r="J33" s="31">
        <f t="shared" si="0"/>
        <v>475</v>
      </c>
      <c r="K33" s="31">
        <f t="shared" si="0"/>
        <v>0</v>
      </c>
      <c r="L33" s="31">
        <f t="shared" si="0"/>
        <v>1755394</v>
      </c>
      <c r="M33" s="31">
        <f t="shared" si="0"/>
        <v>0</v>
      </c>
      <c r="N33" s="31">
        <f t="shared" si="0"/>
        <v>1755394</v>
      </c>
      <c r="O33" s="31">
        <f t="shared" si="0"/>
        <v>197</v>
      </c>
      <c r="P33" s="31">
        <f t="shared" si="0"/>
        <v>1755281</v>
      </c>
      <c r="Q33" s="31">
        <f t="shared" si="0"/>
        <v>17421555</v>
      </c>
      <c r="R33" s="31">
        <f t="shared" si="0"/>
        <v>19177033</v>
      </c>
      <c r="S33" s="31">
        <f t="shared" si="0"/>
        <v>1603555</v>
      </c>
      <c r="T33" s="31">
        <f t="shared" si="0"/>
        <v>388053</v>
      </c>
      <c r="U33" s="31">
        <f t="shared" si="0"/>
        <v>0</v>
      </c>
      <c r="V33" s="31">
        <f t="shared" si="0"/>
        <v>1991608</v>
      </c>
      <c r="W33" s="31">
        <f t="shared" si="0"/>
        <v>22924510</v>
      </c>
      <c r="X33" s="31">
        <f t="shared" si="0"/>
        <v>77248406</v>
      </c>
      <c r="Y33" s="31">
        <f t="shared" si="0"/>
        <v>-54323896</v>
      </c>
      <c r="Z33" s="32">
        <f>+IF(X33&lt;&gt;0,+(Y33/X33)*100,0)</f>
        <v>-70.323646548771507</v>
      </c>
      <c r="AA33" s="29">
        <f>SUM(AA6:AA32)</f>
        <v>77248406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>
        <v>710470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6012754</v>
      </c>
      <c r="V35" s="22">
        <v>6012754</v>
      </c>
      <c r="W35" s="22">
        <v>6012754</v>
      </c>
      <c r="X35" s="22">
        <v>710470</v>
      </c>
      <c r="Y35" s="22">
        <v>5302284</v>
      </c>
      <c r="Z35" s="23">
        <v>746.30652948048476</v>
      </c>
      <c r="AA35" s="20">
        <v>710470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227924</v>
      </c>
      <c r="D38" s="20"/>
      <c r="E38" s="21"/>
      <c r="F38" s="22">
        <v>1001000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1001000</v>
      </c>
      <c r="Y38" s="22">
        <v>-1001000</v>
      </c>
      <c r="Z38" s="23">
        <v>-100</v>
      </c>
      <c r="AA38" s="20">
        <v>1001000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2495639</v>
      </c>
      <c r="D40" s="20"/>
      <c r="E40" s="21"/>
      <c r="F40" s="22">
        <v>813136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813136</v>
      </c>
      <c r="Y40" s="22">
        <v>-813136</v>
      </c>
      <c r="Z40" s="23">
        <v>-100</v>
      </c>
      <c r="AA40" s="20">
        <v>813136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120011</v>
      </c>
      <c r="D42" s="20"/>
      <c r="E42" s="21"/>
      <c r="F42" s="22">
        <v>300000</v>
      </c>
      <c r="G42" s="22"/>
      <c r="H42" s="22"/>
      <c r="I42" s="22"/>
      <c r="J42" s="22"/>
      <c r="K42" s="22">
        <v>13426</v>
      </c>
      <c r="L42" s="22"/>
      <c r="M42" s="22">
        <v>8361</v>
      </c>
      <c r="N42" s="22">
        <v>21787</v>
      </c>
      <c r="O42" s="22"/>
      <c r="P42" s="22"/>
      <c r="Q42" s="22"/>
      <c r="R42" s="22"/>
      <c r="S42" s="22"/>
      <c r="T42" s="22"/>
      <c r="U42" s="22">
        <v>109052</v>
      </c>
      <c r="V42" s="22">
        <v>109052</v>
      </c>
      <c r="W42" s="22">
        <v>130839</v>
      </c>
      <c r="X42" s="22">
        <v>300000</v>
      </c>
      <c r="Y42" s="22">
        <v>-169161</v>
      </c>
      <c r="Z42" s="23">
        <v>-56.387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149134</v>
      </c>
      <c r="D45" s="20"/>
      <c r="E45" s="21"/>
      <c r="F45" s="22">
        <v>4244637</v>
      </c>
      <c r="G45" s="22"/>
      <c r="H45" s="22"/>
      <c r="I45" s="22">
        <v>65981</v>
      </c>
      <c r="J45" s="22">
        <v>65981</v>
      </c>
      <c r="K45" s="22"/>
      <c r="L45" s="22"/>
      <c r="M45" s="22"/>
      <c r="N45" s="22"/>
      <c r="O45" s="22">
        <v>4078</v>
      </c>
      <c r="P45" s="22">
        <v>5747</v>
      </c>
      <c r="Q45" s="22"/>
      <c r="R45" s="22">
        <v>9825</v>
      </c>
      <c r="S45" s="22">
        <v>3011</v>
      </c>
      <c r="T45" s="22">
        <v>1649</v>
      </c>
      <c r="U45" s="22">
        <v>2937</v>
      </c>
      <c r="V45" s="22">
        <v>7597</v>
      </c>
      <c r="W45" s="22">
        <v>83403</v>
      </c>
      <c r="X45" s="22">
        <v>4244637</v>
      </c>
      <c r="Y45" s="22">
        <v>-4161234</v>
      </c>
      <c r="Z45" s="23">
        <v>-98.035096994159915</v>
      </c>
      <c r="AA45" s="20">
        <v>4244637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2992708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7069243</v>
      </c>
      <c r="G48" s="31">
        <f t="shared" si="1"/>
        <v>0</v>
      </c>
      <c r="H48" s="31">
        <f t="shared" si="1"/>
        <v>0</v>
      </c>
      <c r="I48" s="31">
        <f t="shared" si="1"/>
        <v>65981</v>
      </c>
      <c r="J48" s="31">
        <f t="shared" si="1"/>
        <v>65981</v>
      </c>
      <c r="K48" s="31">
        <f t="shared" si="1"/>
        <v>13426</v>
      </c>
      <c r="L48" s="31">
        <f t="shared" si="1"/>
        <v>0</v>
      </c>
      <c r="M48" s="31">
        <f t="shared" si="1"/>
        <v>8361</v>
      </c>
      <c r="N48" s="31">
        <f t="shared" si="1"/>
        <v>21787</v>
      </c>
      <c r="O48" s="31">
        <f t="shared" si="1"/>
        <v>4078</v>
      </c>
      <c r="P48" s="31">
        <f t="shared" si="1"/>
        <v>5747</v>
      </c>
      <c r="Q48" s="31">
        <f t="shared" si="1"/>
        <v>0</v>
      </c>
      <c r="R48" s="31">
        <f t="shared" si="1"/>
        <v>9825</v>
      </c>
      <c r="S48" s="31">
        <f t="shared" si="1"/>
        <v>3011</v>
      </c>
      <c r="T48" s="31">
        <f t="shared" si="1"/>
        <v>1649</v>
      </c>
      <c r="U48" s="31">
        <f t="shared" si="1"/>
        <v>6124743</v>
      </c>
      <c r="V48" s="31">
        <f t="shared" si="1"/>
        <v>6129403</v>
      </c>
      <c r="W48" s="31">
        <f t="shared" si="1"/>
        <v>6226996</v>
      </c>
      <c r="X48" s="31">
        <f t="shared" si="1"/>
        <v>7069243</v>
      </c>
      <c r="Y48" s="31">
        <f t="shared" si="1"/>
        <v>-842247</v>
      </c>
      <c r="Z48" s="32">
        <f>+IF(X48&lt;&gt;0,+(Y48/X48)*100,0)</f>
        <v>-11.914245980793133</v>
      </c>
      <c r="AA48" s="29">
        <f>SUM(AA35:AA47)</f>
        <v>7069243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73869671</v>
      </c>
      <c r="D49" s="39">
        <f t="shared" si="2"/>
        <v>0</v>
      </c>
      <c r="E49" s="40">
        <f t="shared" si="2"/>
        <v>0</v>
      </c>
      <c r="F49" s="41">
        <f t="shared" si="2"/>
        <v>70179163</v>
      </c>
      <c r="G49" s="41">
        <f t="shared" si="2"/>
        <v>0</v>
      </c>
      <c r="H49" s="41">
        <f t="shared" si="2"/>
        <v>0</v>
      </c>
      <c r="I49" s="41">
        <f t="shared" si="2"/>
        <v>-65506</v>
      </c>
      <c r="J49" s="41">
        <f t="shared" si="2"/>
        <v>-65506</v>
      </c>
      <c r="K49" s="41">
        <f t="shared" si="2"/>
        <v>-13426</v>
      </c>
      <c r="L49" s="41">
        <f t="shared" si="2"/>
        <v>1755394</v>
      </c>
      <c r="M49" s="41">
        <f t="shared" si="2"/>
        <v>-8361</v>
      </c>
      <c r="N49" s="41">
        <f t="shared" si="2"/>
        <v>1733607</v>
      </c>
      <c r="O49" s="41">
        <f t="shared" si="2"/>
        <v>-3881</v>
      </c>
      <c r="P49" s="41">
        <f t="shared" si="2"/>
        <v>1749534</v>
      </c>
      <c r="Q49" s="41">
        <f t="shared" si="2"/>
        <v>17421555</v>
      </c>
      <c r="R49" s="41">
        <f t="shared" si="2"/>
        <v>19167208</v>
      </c>
      <c r="S49" s="41">
        <f t="shared" si="2"/>
        <v>1600544</v>
      </c>
      <c r="T49" s="41">
        <f t="shared" si="2"/>
        <v>386404</v>
      </c>
      <c r="U49" s="41">
        <f t="shared" si="2"/>
        <v>-6124743</v>
      </c>
      <c r="V49" s="41">
        <f t="shared" si="2"/>
        <v>-4137795</v>
      </c>
      <c r="W49" s="41">
        <f t="shared" si="2"/>
        <v>16697514</v>
      </c>
      <c r="X49" s="41">
        <f t="shared" si="2"/>
        <v>70179163</v>
      </c>
      <c r="Y49" s="41">
        <f t="shared" si="2"/>
        <v>-53481649</v>
      </c>
      <c r="Z49" s="42">
        <f>+IF(X49&lt;&gt;0,+(Y49/X49)*100,0)</f>
        <v>-76.207305293737974</v>
      </c>
      <c r="AA49" s="39">
        <f>+AA33-AA48</f>
        <v>70179163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73869671</v>
      </c>
      <c r="D52" s="48">
        <f t="shared" si="3"/>
        <v>0</v>
      </c>
      <c r="E52" s="49">
        <f t="shared" si="3"/>
        <v>0</v>
      </c>
      <c r="F52" s="50">
        <f t="shared" si="3"/>
        <v>70179163</v>
      </c>
      <c r="G52" s="50">
        <f t="shared" si="3"/>
        <v>0</v>
      </c>
      <c r="H52" s="50">
        <f t="shared" si="3"/>
        <v>0</v>
      </c>
      <c r="I52" s="50">
        <f t="shared" si="3"/>
        <v>-65506</v>
      </c>
      <c r="J52" s="50">
        <f t="shared" si="3"/>
        <v>-65506</v>
      </c>
      <c r="K52" s="50">
        <f t="shared" si="3"/>
        <v>-13426</v>
      </c>
      <c r="L52" s="50">
        <f t="shared" si="3"/>
        <v>1755394</v>
      </c>
      <c r="M52" s="50">
        <f t="shared" si="3"/>
        <v>-8361</v>
      </c>
      <c r="N52" s="50">
        <f t="shared" si="3"/>
        <v>1733607</v>
      </c>
      <c r="O52" s="50">
        <f t="shared" si="3"/>
        <v>-3881</v>
      </c>
      <c r="P52" s="50">
        <f t="shared" si="3"/>
        <v>1749534</v>
      </c>
      <c r="Q52" s="50">
        <f t="shared" si="3"/>
        <v>17421555</v>
      </c>
      <c r="R52" s="50">
        <f t="shared" si="3"/>
        <v>19167208</v>
      </c>
      <c r="S52" s="50">
        <f t="shared" si="3"/>
        <v>1600544</v>
      </c>
      <c r="T52" s="50">
        <f t="shared" si="3"/>
        <v>386404</v>
      </c>
      <c r="U52" s="50">
        <f t="shared" si="3"/>
        <v>-6124743</v>
      </c>
      <c r="V52" s="50">
        <f t="shared" si="3"/>
        <v>-4137795</v>
      </c>
      <c r="W52" s="50">
        <f t="shared" si="3"/>
        <v>16697514</v>
      </c>
      <c r="X52" s="50">
        <f t="shared" si="3"/>
        <v>70179163</v>
      </c>
      <c r="Y52" s="50">
        <f t="shared" si="3"/>
        <v>-53481649</v>
      </c>
      <c r="Z52" s="51">
        <f>+IF(X52&lt;&gt;0,+(Y52/X52)*100,0)</f>
        <v>-76.207305293737974</v>
      </c>
      <c r="AA52" s="48">
        <f>SUM(AA49:AA51)</f>
        <v>70179163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73869671</v>
      </c>
      <c r="D54" s="54">
        <f>+D52-D53</f>
        <v>0</v>
      </c>
      <c r="E54" s="55">
        <f t="shared" si="4"/>
        <v>0</v>
      </c>
      <c r="F54" s="56">
        <f t="shared" si="4"/>
        <v>70179163</v>
      </c>
      <c r="G54" s="56">
        <f t="shared" si="4"/>
        <v>0</v>
      </c>
      <c r="H54" s="56">
        <f t="shared" si="4"/>
        <v>0</v>
      </c>
      <c r="I54" s="56">
        <f t="shared" si="4"/>
        <v>-65506</v>
      </c>
      <c r="J54" s="56">
        <f t="shared" si="4"/>
        <v>-65506</v>
      </c>
      <c r="K54" s="56">
        <f t="shared" si="4"/>
        <v>-13426</v>
      </c>
      <c r="L54" s="56">
        <f t="shared" si="4"/>
        <v>1755394</v>
      </c>
      <c r="M54" s="56">
        <f t="shared" si="4"/>
        <v>-8361</v>
      </c>
      <c r="N54" s="56">
        <f t="shared" si="4"/>
        <v>1733607</v>
      </c>
      <c r="O54" s="56">
        <f t="shared" si="4"/>
        <v>-3881</v>
      </c>
      <c r="P54" s="56">
        <f t="shared" si="4"/>
        <v>1749534</v>
      </c>
      <c r="Q54" s="56">
        <f t="shared" si="4"/>
        <v>17421555</v>
      </c>
      <c r="R54" s="56">
        <f t="shared" si="4"/>
        <v>19167208</v>
      </c>
      <c r="S54" s="56">
        <f t="shared" si="4"/>
        <v>1600544</v>
      </c>
      <c r="T54" s="56">
        <f t="shared" si="4"/>
        <v>386404</v>
      </c>
      <c r="U54" s="56">
        <f t="shared" si="4"/>
        <v>-6124743</v>
      </c>
      <c r="V54" s="56">
        <f t="shared" si="4"/>
        <v>-4137795</v>
      </c>
      <c r="W54" s="56">
        <f t="shared" si="4"/>
        <v>16697514</v>
      </c>
      <c r="X54" s="56">
        <f t="shared" si="4"/>
        <v>70179163</v>
      </c>
      <c r="Y54" s="56">
        <f t="shared" si="4"/>
        <v>-53481649</v>
      </c>
      <c r="Z54" s="57">
        <f>+IF(X54&lt;&gt;0,+(Y54/X54)*100,0)</f>
        <v>-76.207305293737974</v>
      </c>
      <c r="AA54" s="54">
        <f>+AA52-AA53</f>
        <v>70179163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73869671</v>
      </c>
      <c r="D57" s="48">
        <f>SUM(D54:D56)</f>
        <v>0</v>
      </c>
      <c r="E57" s="49">
        <f t="shared" si="5"/>
        <v>0</v>
      </c>
      <c r="F57" s="50">
        <f t="shared" si="5"/>
        <v>70179163</v>
      </c>
      <c r="G57" s="50">
        <f t="shared" si="5"/>
        <v>0</v>
      </c>
      <c r="H57" s="50">
        <f t="shared" si="5"/>
        <v>0</v>
      </c>
      <c r="I57" s="50">
        <f t="shared" si="5"/>
        <v>-65506</v>
      </c>
      <c r="J57" s="50">
        <f t="shared" si="5"/>
        <v>-65506</v>
      </c>
      <c r="K57" s="50">
        <f t="shared" si="5"/>
        <v>-13426</v>
      </c>
      <c r="L57" s="50">
        <f t="shared" si="5"/>
        <v>1755394</v>
      </c>
      <c r="M57" s="50">
        <f t="shared" si="5"/>
        <v>-8361</v>
      </c>
      <c r="N57" s="50">
        <f t="shared" si="5"/>
        <v>1733607</v>
      </c>
      <c r="O57" s="50">
        <f t="shared" si="5"/>
        <v>-3881</v>
      </c>
      <c r="P57" s="50">
        <f t="shared" si="5"/>
        <v>1749534</v>
      </c>
      <c r="Q57" s="50">
        <f t="shared" si="5"/>
        <v>17421555</v>
      </c>
      <c r="R57" s="50">
        <f t="shared" si="5"/>
        <v>19167208</v>
      </c>
      <c r="S57" s="50">
        <f t="shared" si="5"/>
        <v>1600544</v>
      </c>
      <c r="T57" s="50">
        <f t="shared" si="5"/>
        <v>386404</v>
      </c>
      <c r="U57" s="50">
        <f t="shared" si="5"/>
        <v>-6124743</v>
      </c>
      <c r="V57" s="50">
        <f t="shared" si="5"/>
        <v>-4137795</v>
      </c>
      <c r="W57" s="50">
        <f t="shared" si="5"/>
        <v>16697514</v>
      </c>
      <c r="X57" s="50">
        <f t="shared" si="5"/>
        <v>70179163</v>
      </c>
      <c r="Y57" s="50">
        <f t="shared" si="5"/>
        <v>-53481649</v>
      </c>
      <c r="Z57" s="51">
        <f>+IF(X57&lt;&gt;0,+(Y57/X57)*100,0)</f>
        <v>-76.207305293737974</v>
      </c>
      <c r="AA57" s="48">
        <f>SUM(AA54:AA56)</f>
        <v>70179163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73869671</v>
      </c>
      <c r="D60" s="65">
        <f>SUM(D57:D59)</f>
        <v>0</v>
      </c>
      <c r="E60" s="66">
        <f t="shared" si="6"/>
        <v>0</v>
      </c>
      <c r="F60" s="67">
        <f t="shared" si="6"/>
        <v>70179163</v>
      </c>
      <c r="G60" s="67">
        <f t="shared" si="6"/>
        <v>0</v>
      </c>
      <c r="H60" s="67">
        <f t="shared" si="6"/>
        <v>0</v>
      </c>
      <c r="I60" s="67">
        <f t="shared" si="6"/>
        <v>-65506</v>
      </c>
      <c r="J60" s="67">
        <f t="shared" si="6"/>
        <v>-65506</v>
      </c>
      <c r="K60" s="67">
        <f t="shared" si="6"/>
        <v>-13426</v>
      </c>
      <c r="L60" s="67">
        <f t="shared" si="6"/>
        <v>1755394</v>
      </c>
      <c r="M60" s="67">
        <f t="shared" si="6"/>
        <v>-8361</v>
      </c>
      <c r="N60" s="67">
        <f t="shared" si="6"/>
        <v>1733607</v>
      </c>
      <c r="O60" s="67">
        <f t="shared" si="6"/>
        <v>-3881</v>
      </c>
      <c r="P60" s="67">
        <f t="shared" si="6"/>
        <v>1749534</v>
      </c>
      <c r="Q60" s="67">
        <f t="shared" si="6"/>
        <v>17421555</v>
      </c>
      <c r="R60" s="67">
        <f t="shared" si="6"/>
        <v>19167208</v>
      </c>
      <c r="S60" s="67">
        <f t="shared" si="6"/>
        <v>1600544</v>
      </c>
      <c r="T60" s="67">
        <f t="shared" si="6"/>
        <v>386404</v>
      </c>
      <c r="U60" s="67">
        <f t="shared" si="6"/>
        <v>-6124743</v>
      </c>
      <c r="V60" s="67">
        <f t="shared" si="6"/>
        <v>-4137795</v>
      </c>
      <c r="W60" s="67">
        <f t="shared" si="6"/>
        <v>16697514</v>
      </c>
      <c r="X60" s="67">
        <f t="shared" si="6"/>
        <v>70179163</v>
      </c>
      <c r="Y60" s="67">
        <f t="shared" si="6"/>
        <v>-53481649</v>
      </c>
      <c r="Z60" s="68">
        <f>+IF(X60&lt;&gt;0,+(Y60/X60)*100,0)</f>
        <v>-76.207305293737974</v>
      </c>
      <c r="AA60" s="65">
        <f>SUM(AA57:AA59)</f>
        <v>70179163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2851624</v>
      </c>
      <c r="D8" s="20"/>
      <c r="E8" s="21">
        <v>2093773</v>
      </c>
      <c r="F8" s="22">
        <v>2093773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>
        <v>256436</v>
      </c>
      <c r="R8" s="22">
        <v>256436</v>
      </c>
      <c r="S8" s="22">
        <v>256460</v>
      </c>
      <c r="T8" s="22">
        <v>142917</v>
      </c>
      <c r="U8" s="22">
        <v>377735</v>
      </c>
      <c r="V8" s="22">
        <v>777112</v>
      </c>
      <c r="W8" s="22">
        <v>1033548</v>
      </c>
      <c r="X8" s="22">
        <v>2093773</v>
      </c>
      <c r="Y8" s="22">
        <v>-1060225</v>
      </c>
      <c r="Z8" s="23">
        <v>-50.637055688462887</v>
      </c>
      <c r="AA8" s="20">
        <v>2093773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2851624</v>
      </c>
      <c r="D33" s="29">
        <f t="shared" ref="D33:Y33" si="0">SUM(D6:D32)</f>
        <v>0</v>
      </c>
      <c r="E33" s="30">
        <f t="shared" si="0"/>
        <v>2093773</v>
      </c>
      <c r="F33" s="31">
        <f t="shared" si="0"/>
        <v>2093773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256436</v>
      </c>
      <c r="R33" s="31">
        <f t="shared" si="0"/>
        <v>256436</v>
      </c>
      <c r="S33" s="31">
        <f t="shared" si="0"/>
        <v>256460</v>
      </c>
      <c r="T33" s="31">
        <f t="shared" si="0"/>
        <v>142917</v>
      </c>
      <c r="U33" s="31">
        <f t="shared" si="0"/>
        <v>377735</v>
      </c>
      <c r="V33" s="31">
        <f t="shared" si="0"/>
        <v>777112</v>
      </c>
      <c r="W33" s="31">
        <f t="shared" si="0"/>
        <v>1033548</v>
      </c>
      <c r="X33" s="31">
        <f t="shared" si="0"/>
        <v>2093773</v>
      </c>
      <c r="Y33" s="31">
        <f t="shared" si="0"/>
        <v>-1060225</v>
      </c>
      <c r="Z33" s="32">
        <f>+IF(X33&lt;&gt;0,+(Y33/X33)*100,0)</f>
        <v>-50.637055688462887</v>
      </c>
      <c r="AA33" s="29">
        <f>SUM(AA6:AA32)</f>
        <v>2093773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1940891</v>
      </c>
      <c r="D35" s="20"/>
      <c r="E35" s="21">
        <v>2309747</v>
      </c>
      <c r="F35" s="22">
        <v>2903893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220960</v>
      </c>
      <c r="R35" s="22">
        <v>220960</v>
      </c>
      <c r="S35" s="22">
        <v>226306</v>
      </c>
      <c r="T35" s="22"/>
      <c r="U35" s="22">
        <v>412134</v>
      </c>
      <c r="V35" s="22">
        <v>638440</v>
      </c>
      <c r="W35" s="22">
        <v>859400</v>
      </c>
      <c r="X35" s="22">
        <v>2903893</v>
      </c>
      <c r="Y35" s="22">
        <v>-2044493</v>
      </c>
      <c r="Z35" s="23">
        <v>-70.405245647825183</v>
      </c>
      <c r="AA35" s="20">
        <v>2903893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541546</v>
      </c>
      <c r="D38" s="20"/>
      <c r="E38" s="21">
        <v>620800</v>
      </c>
      <c r="F38" s="22">
        <v>620800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27158</v>
      </c>
      <c r="T38" s="22">
        <v>27871</v>
      </c>
      <c r="U38" s="22">
        <v>13651</v>
      </c>
      <c r="V38" s="22">
        <v>68680</v>
      </c>
      <c r="W38" s="22">
        <v>68680</v>
      </c>
      <c r="X38" s="22">
        <v>620800</v>
      </c>
      <c r="Y38" s="22">
        <v>-552120</v>
      </c>
      <c r="Z38" s="23">
        <v>-88.936855670103085</v>
      </c>
      <c r="AA38" s="20">
        <v>620800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3600000</v>
      </c>
      <c r="F39" s="22">
        <v>1600000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1600000</v>
      </c>
      <c r="Y39" s="22">
        <v>-1600000</v>
      </c>
      <c r="Z39" s="23">
        <v>-100</v>
      </c>
      <c r="AA39" s="20">
        <v>1600000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1601400</v>
      </c>
      <c r="F40" s="22">
        <v>1601400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1601400</v>
      </c>
      <c r="Y40" s="22">
        <v>-1601400</v>
      </c>
      <c r="Z40" s="23">
        <v>-100</v>
      </c>
      <c r="AA40" s="20">
        <v>1601400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234172</v>
      </c>
      <c r="D42" s="20"/>
      <c r="E42" s="21">
        <v>692400</v>
      </c>
      <c r="F42" s="22">
        <v>692400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27839</v>
      </c>
      <c r="T42" s="22">
        <v>2469</v>
      </c>
      <c r="U42" s="22">
        <v>64532</v>
      </c>
      <c r="V42" s="22">
        <v>94840</v>
      </c>
      <c r="W42" s="22">
        <v>94840</v>
      </c>
      <c r="X42" s="22">
        <v>692400</v>
      </c>
      <c r="Y42" s="22">
        <v>-597560</v>
      </c>
      <c r="Z42" s="23">
        <v>-86.30271519352975</v>
      </c>
      <c r="AA42" s="20">
        <v>692400</v>
      </c>
    </row>
    <row r="43" spans="1:27" x14ac:dyDescent="0.25">
      <c r="A43" s="19" t="s">
        <v>68</v>
      </c>
      <c r="B43" s="15" t="s">
        <v>32</v>
      </c>
      <c r="C43" s="20">
        <v>54074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448351</v>
      </c>
      <c r="D45" s="20"/>
      <c r="E45" s="21">
        <v>329267</v>
      </c>
      <c r="F45" s="22">
        <v>353219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1748</v>
      </c>
      <c r="R45" s="22">
        <v>1748</v>
      </c>
      <c r="S45" s="22">
        <v>1924</v>
      </c>
      <c r="T45" s="22"/>
      <c r="U45" s="22">
        <v>3386</v>
      </c>
      <c r="V45" s="22">
        <v>5310</v>
      </c>
      <c r="W45" s="22">
        <v>7058</v>
      </c>
      <c r="X45" s="22">
        <v>353219</v>
      </c>
      <c r="Y45" s="22">
        <v>-346161</v>
      </c>
      <c r="Z45" s="23">
        <v>-98.001806244850926</v>
      </c>
      <c r="AA45" s="20">
        <v>353219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3219034</v>
      </c>
      <c r="D48" s="29">
        <f t="shared" ref="D48:Y48" si="1">SUM(D35:D47)</f>
        <v>0</v>
      </c>
      <c r="E48" s="30">
        <f t="shared" si="1"/>
        <v>9153614</v>
      </c>
      <c r="F48" s="31">
        <f t="shared" si="1"/>
        <v>7771712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222708</v>
      </c>
      <c r="R48" s="31">
        <f t="shared" si="1"/>
        <v>222708</v>
      </c>
      <c r="S48" s="31">
        <f t="shared" si="1"/>
        <v>283227</v>
      </c>
      <c r="T48" s="31">
        <f t="shared" si="1"/>
        <v>30340</v>
      </c>
      <c r="U48" s="31">
        <f t="shared" si="1"/>
        <v>493703</v>
      </c>
      <c r="V48" s="31">
        <f t="shared" si="1"/>
        <v>807270</v>
      </c>
      <c r="W48" s="31">
        <f t="shared" si="1"/>
        <v>1029978</v>
      </c>
      <c r="X48" s="31">
        <f t="shared" si="1"/>
        <v>7771712</v>
      </c>
      <c r="Y48" s="31">
        <f t="shared" si="1"/>
        <v>-6741734</v>
      </c>
      <c r="Z48" s="32">
        <f>+IF(X48&lt;&gt;0,+(Y48/X48)*100,0)</f>
        <v>-86.747089959072071</v>
      </c>
      <c r="AA48" s="29">
        <f>SUM(AA35:AA47)</f>
        <v>7771712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-367410</v>
      </c>
      <c r="D49" s="39">
        <f t="shared" si="2"/>
        <v>0</v>
      </c>
      <c r="E49" s="40">
        <f t="shared" si="2"/>
        <v>-7059841</v>
      </c>
      <c r="F49" s="41">
        <f t="shared" si="2"/>
        <v>-5677939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33728</v>
      </c>
      <c r="R49" s="41">
        <f t="shared" si="2"/>
        <v>33728</v>
      </c>
      <c r="S49" s="41">
        <f t="shared" si="2"/>
        <v>-26767</v>
      </c>
      <c r="T49" s="41">
        <f t="shared" si="2"/>
        <v>112577</v>
      </c>
      <c r="U49" s="41">
        <f t="shared" si="2"/>
        <v>-115968</v>
      </c>
      <c r="V49" s="41">
        <f t="shared" si="2"/>
        <v>-30158</v>
      </c>
      <c r="W49" s="41">
        <f t="shared" si="2"/>
        <v>3570</v>
      </c>
      <c r="X49" s="41">
        <f t="shared" si="2"/>
        <v>-5677939</v>
      </c>
      <c r="Y49" s="41">
        <f t="shared" si="2"/>
        <v>5681509</v>
      </c>
      <c r="Z49" s="42">
        <f>+IF(X49&lt;&gt;0,+(Y49/X49)*100,0)</f>
        <v>-100.06287492697614</v>
      </c>
      <c r="AA49" s="39">
        <f>+AA33-AA48</f>
        <v>-5677939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3400000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3400000</v>
      </c>
      <c r="Y50" s="22">
        <v>-3400000</v>
      </c>
      <c r="Z50" s="23">
        <v>-100</v>
      </c>
      <c r="AA50" s="20">
        <v>3400000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-367410</v>
      </c>
      <c r="D52" s="48">
        <f t="shared" si="3"/>
        <v>0</v>
      </c>
      <c r="E52" s="49">
        <f t="shared" si="3"/>
        <v>-7059841</v>
      </c>
      <c r="F52" s="50">
        <f t="shared" si="3"/>
        <v>-2277939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33728</v>
      </c>
      <c r="R52" s="50">
        <f t="shared" si="3"/>
        <v>33728</v>
      </c>
      <c r="S52" s="50">
        <f t="shared" si="3"/>
        <v>-26767</v>
      </c>
      <c r="T52" s="50">
        <f t="shared" si="3"/>
        <v>112577</v>
      </c>
      <c r="U52" s="50">
        <f t="shared" si="3"/>
        <v>-115968</v>
      </c>
      <c r="V52" s="50">
        <f t="shared" si="3"/>
        <v>-30158</v>
      </c>
      <c r="W52" s="50">
        <f t="shared" si="3"/>
        <v>3570</v>
      </c>
      <c r="X52" s="50">
        <f t="shared" si="3"/>
        <v>-2277939</v>
      </c>
      <c r="Y52" s="50">
        <f t="shared" si="3"/>
        <v>2281509</v>
      </c>
      <c r="Z52" s="51">
        <f>+IF(X52&lt;&gt;0,+(Y52/X52)*100,0)</f>
        <v>-100.15672061455551</v>
      </c>
      <c r="AA52" s="48">
        <f>SUM(AA49:AA51)</f>
        <v>-2277939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-367410</v>
      </c>
      <c r="D54" s="54">
        <f>+D52-D53</f>
        <v>0</v>
      </c>
      <c r="E54" s="55">
        <f t="shared" si="4"/>
        <v>-7059841</v>
      </c>
      <c r="F54" s="56">
        <f t="shared" si="4"/>
        <v>-2277939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33728</v>
      </c>
      <c r="R54" s="56">
        <f t="shared" si="4"/>
        <v>33728</v>
      </c>
      <c r="S54" s="56">
        <f t="shared" si="4"/>
        <v>-26767</v>
      </c>
      <c r="T54" s="56">
        <f t="shared" si="4"/>
        <v>112577</v>
      </c>
      <c r="U54" s="56">
        <f t="shared" si="4"/>
        <v>-115968</v>
      </c>
      <c r="V54" s="56">
        <f t="shared" si="4"/>
        <v>-30158</v>
      </c>
      <c r="W54" s="56">
        <f t="shared" si="4"/>
        <v>3570</v>
      </c>
      <c r="X54" s="56">
        <f t="shared" si="4"/>
        <v>-2277939</v>
      </c>
      <c r="Y54" s="56">
        <f t="shared" si="4"/>
        <v>2281509</v>
      </c>
      <c r="Z54" s="57">
        <f>+IF(X54&lt;&gt;0,+(Y54/X54)*100,0)</f>
        <v>-100.15672061455551</v>
      </c>
      <c r="AA54" s="54">
        <f>+AA52-AA53</f>
        <v>-2277939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-367410</v>
      </c>
      <c r="D57" s="48">
        <f>SUM(D54:D56)</f>
        <v>0</v>
      </c>
      <c r="E57" s="49">
        <f t="shared" si="5"/>
        <v>-7059841</v>
      </c>
      <c r="F57" s="50">
        <f t="shared" si="5"/>
        <v>-2277939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33728</v>
      </c>
      <c r="R57" s="50">
        <f t="shared" si="5"/>
        <v>33728</v>
      </c>
      <c r="S57" s="50">
        <f t="shared" si="5"/>
        <v>-26767</v>
      </c>
      <c r="T57" s="50">
        <f t="shared" si="5"/>
        <v>112577</v>
      </c>
      <c r="U57" s="50">
        <f t="shared" si="5"/>
        <v>-115968</v>
      </c>
      <c r="V57" s="50">
        <f t="shared" si="5"/>
        <v>-30158</v>
      </c>
      <c r="W57" s="50">
        <f t="shared" si="5"/>
        <v>3570</v>
      </c>
      <c r="X57" s="50">
        <f t="shared" si="5"/>
        <v>-2277939</v>
      </c>
      <c r="Y57" s="50">
        <f t="shared" si="5"/>
        <v>2281509</v>
      </c>
      <c r="Z57" s="51">
        <f>+IF(X57&lt;&gt;0,+(Y57/X57)*100,0)</f>
        <v>-100.15672061455551</v>
      </c>
      <c r="AA57" s="48">
        <f>SUM(AA54:AA56)</f>
        <v>-2277939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-367410</v>
      </c>
      <c r="D60" s="65">
        <f>SUM(D57:D59)</f>
        <v>0</v>
      </c>
      <c r="E60" s="66">
        <f t="shared" si="6"/>
        <v>-7059841</v>
      </c>
      <c r="F60" s="67">
        <f t="shared" si="6"/>
        <v>-2277939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33728</v>
      </c>
      <c r="R60" s="67">
        <f t="shared" si="6"/>
        <v>33728</v>
      </c>
      <c r="S60" s="67">
        <f t="shared" si="6"/>
        <v>-26767</v>
      </c>
      <c r="T60" s="67">
        <f t="shared" si="6"/>
        <v>112577</v>
      </c>
      <c r="U60" s="67">
        <f t="shared" si="6"/>
        <v>-115968</v>
      </c>
      <c r="V60" s="67">
        <f t="shared" si="6"/>
        <v>-30158</v>
      </c>
      <c r="W60" s="67">
        <f t="shared" si="6"/>
        <v>3570</v>
      </c>
      <c r="X60" s="67">
        <f t="shared" si="6"/>
        <v>-2277939</v>
      </c>
      <c r="Y60" s="67">
        <f t="shared" si="6"/>
        <v>2281509</v>
      </c>
      <c r="Z60" s="68">
        <f>+IF(X60&lt;&gt;0,+(Y60/X60)*100,0)</f>
        <v>-100.15672061455551</v>
      </c>
      <c r="AA60" s="65">
        <f>SUM(AA57:AA59)</f>
        <v>-2277939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2966872</v>
      </c>
      <c r="D8" s="20"/>
      <c r="E8" s="21">
        <v>6029216</v>
      </c>
      <c r="F8" s="22">
        <v>6470950</v>
      </c>
      <c r="G8" s="22"/>
      <c r="H8" s="22"/>
      <c r="I8" s="22">
        <v>893069</v>
      </c>
      <c r="J8" s="22">
        <v>893069</v>
      </c>
      <c r="K8" s="22">
        <v>290051</v>
      </c>
      <c r="L8" s="22">
        <v>174</v>
      </c>
      <c r="M8" s="22"/>
      <c r="N8" s="22">
        <v>290225</v>
      </c>
      <c r="O8" s="22">
        <v>905712</v>
      </c>
      <c r="P8" s="22">
        <v>313505</v>
      </c>
      <c r="Q8" s="22">
        <v>309130</v>
      </c>
      <c r="R8" s="22">
        <v>1528347</v>
      </c>
      <c r="S8" s="22">
        <v>308859</v>
      </c>
      <c r="T8" s="22">
        <v>309021</v>
      </c>
      <c r="U8" s="22">
        <v>-288415</v>
      </c>
      <c r="V8" s="22">
        <v>329465</v>
      </c>
      <c r="W8" s="22">
        <v>3041106</v>
      </c>
      <c r="X8" s="22">
        <v>6470950</v>
      </c>
      <c r="Y8" s="22">
        <v>-3429844</v>
      </c>
      <c r="Z8" s="23">
        <v>-53.003716610389503</v>
      </c>
      <c r="AA8" s="20">
        <v>6470950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900000</v>
      </c>
      <c r="G13" s="22"/>
      <c r="H13" s="22"/>
      <c r="I13" s="22">
        <v>137530</v>
      </c>
      <c r="J13" s="22">
        <v>137530</v>
      </c>
      <c r="K13" s="22">
        <v>71115</v>
      </c>
      <c r="L13" s="22"/>
      <c r="M13" s="22"/>
      <c r="N13" s="22">
        <v>71115</v>
      </c>
      <c r="O13" s="22">
        <v>220710</v>
      </c>
      <c r="P13" s="22">
        <v>75900</v>
      </c>
      <c r="Q13" s="22">
        <v>77116</v>
      </c>
      <c r="R13" s="22">
        <v>373726</v>
      </c>
      <c r="S13" s="22">
        <v>77601</v>
      </c>
      <c r="T13" s="22">
        <v>78813</v>
      </c>
      <c r="U13" s="22">
        <v>79915</v>
      </c>
      <c r="V13" s="22">
        <v>236329</v>
      </c>
      <c r="W13" s="22">
        <v>818700</v>
      </c>
      <c r="X13" s="22">
        <v>900000</v>
      </c>
      <c r="Y13" s="22">
        <v>-81300</v>
      </c>
      <c r="Z13" s="23">
        <v>-9.0333333333333332</v>
      </c>
      <c r="AA13" s="20">
        <v>900000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2966872</v>
      </c>
      <c r="D33" s="29">
        <f t="shared" ref="D33:Y33" si="0">SUM(D6:D32)</f>
        <v>0</v>
      </c>
      <c r="E33" s="30">
        <f t="shared" si="0"/>
        <v>6029216</v>
      </c>
      <c r="F33" s="31">
        <f t="shared" si="0"/>
        <v>7370950</v>
      </c>
      <c r="G33" s="31">
        <f t="shared" si="0"/>
        <v>0</v>
      </c>
      <c r="H33" s="31">
        <f t="shared" si="0"/>
        <v>0</v>
      </c>
      <c r="I33" s="31">
        <f t="shared" si="0"/>
        <v>1030599</v>
      </c>
      <c r="J33" s="31">
        <f t="shared" si="0"/>
        <v>1030599</v>
      </c>
      <c r="K33" s="31">
        <f t="shared" si="0"/>
        <v>361166</v>
      </c>
      <c r="L33" s="31">
        <f t="shared" si="0"/>
        <v>174</v>
      </c>
      <c r="M33" s="31">
        <f t="shared" si="0"/>
        <v>0</v>
      </c>
      <c r="N33" s="31">
        <f t="shared" si="0"/>
        <v>361340</v>
      </c>
      <c r="O33" s="31">
        <f t="shared" si="0"/>
        <v>1126422</v>
      </c>
      <c r="P33" s="31">
        <f t="shared" si="0"/>
        <v>389405</v>
      </c>
      <c r="Q33" s="31">
        <f t="shared" si="0"/>
        <v>386246</v>
      </c>
      <c r="R33" s="31">
        <f t="shared" si="0"/>
        <v>1902073</v>
      </c>
      <c r="S33" s="31">
        <f t="shared" si="0"/>
        <v>386460</v>
      </c>
      <c r="T33" s="31">
        <f t="shared" si="0"/>
        <v>387834</v>
      </c>
      <c r="U33" s="31">
        <f t="shared" si="0"/>
        <v>-208500</v>
      </c>
      <c r="V33" s="31">
        <f t="shared" si="0"/>
        <v>565794</v>
      </c>
      <c r="W33" s="31">
        <f t="shared" si="0"/>
        <v>3859806</v>
      </c>
      <c r="X33" s="31">
        <f t="shared" si="0"/>
        <v>7370950</v>
      </c>
      <c r="Y33" s="31">
        <f t="shared" si="0"/>
        <v>-3511144</v>
      </c>
      <c r="Z33" s="32">
        <f>+IF(X33&lt;&gt;0,+(Y33/X33)*100,0)</f>
        <v>-47.634891024901812</v>
      </c>
      <c r="AA33" s="29">
        <f>SUM(AA6:AA32)</f>
        <v>7370950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4092690</v>
      </c>
      <c r="D35" s="20"/>
      <c r="E35" s="21">
        <v>1233788</v>
      </c>
      <c r="F35" s="22">
        <v>728325</v>
      </c>
      <c r="G35" s="22"/>
      <c r="H35" s="22">
        <v>46779</v>
      </c>
      <c r="I35" s="22">
        <v>108278</v>
      </c>
      <c r="J35" s="22">
        <v>155057</v>
      </c>
      <c r="K35" s="22">
        <v>47294</v>
      </c>
      <c r="L35" s="22">
        <v>48080</v>
      </c>
      <c r="M35" s="22">
        <v>48385</v>
      </c>
      <c r="N35" s="22">
        <v>143759</v>
      </c>
      <c r="O35" s="22">
        <v>50706</v>
      </c>
      <c r="P35" s="22">
        <v>50120</v>
      </c>
      <c r="Q35" s="22">
        <v>62667</v>
      </c>
      <c r="R35" s="22">
        <v>163493</v>
      </c>
      <c r="S35" s="22">
        <v>59169</v>
      </c>
      <c r="T35" s="22">
        <v>42746</v>
      </c>
      <c r="U35" s="22">
        <v>53783</v>
      </c>
      <c r="V35" s="22">
        <v>155698</v>
      </c>
      <c r="W35" s="22">
        <v>618007</v>
      </c>
      <c r="X35" s="22">
        <v>728325</v>
      </c>
      <c r="Y35" s="22">
        <v>-110318</v>
      </c>
      <c r="Z35" s="23">
        <v>-15.146809460062471</v>
      </c>
      <c r="AA35" s="20">
        <v>728325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173540</v>
      </c>
      <c r="F38" s="22">
        <v>173540</v>
      </c>
      <c r="G38" s="22"/>
      <c r="H38" s="22">
        <v>1500</v>
      </c>
      <c r="I38" s="22">
        <v>9913</v>
      </c>
      <c r="J38" s="22">
        <v>11413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371</v>
      </c>
      <c r="V38" s="22">
        <v>371</v>
      </c>
      <c r="W38" s="22">
        <v>11784</v>
      </c>
      <c r="X38" s="22">
        <v>173540</v>
      </c>
      <c r="Y38" s="22">
        <v>-161756</v>
      </c>
      <c r="Z38" s="23">
        <v>-93.209634666359335</v>
      </c>
      <c r="AA38" s="20">
        <v>173540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2411600</v>
      </c>
      <c r="F39" s="22">
        <v>2411600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2411600</v>
      </c>
      <c r="Y39" s="22">
        <v>-2411600</v>
      </c>
      <c r="Z39" s="23">
        <v>-100</v>
      </c>
      <c r="AA39" s="20">
        <v>2411600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869870</v>
      </c>
      <c r="F40" s="22">
        <v>869870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869870</v>
      </c>
      <c r="Y40" s="22">
        <v>-869870</v>
      </c>
      <c r="Z40" s="23">
        <v>-100</v>
      </c>
      <c r="AA40" s="20">
        <v>869870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7183957</v>
      </c>
      <c r="D44" s="20"/>
      <c r="E44" s="21">
        <v>1654000</v>
      </c>
      <c r="F44" s="22">
        <v>1354000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1354000</v>
      </c>
      <c r="Y44" s="22">
        <v>-1354000</v>
      </c>
      <c r="Z44" s="23">
        <v>-100</v>
      </c>
      <c r="AA44" s="20">
        <v>1354000</v>
      </c>
    </row>
    <row r="45" spans="1:27" x14ac:dyDescent="0.25">
      <c r="A45" s="19" t="s">
        <v>70</v>
      </c>
      <c r="B45" s="15" t="s">
        <v>32</v>
      </c>
      <c r="C45" s="20">
        <v>8471</v>
      </c>
      <c r="D45" s="20"/>
      <c r="E45" s="21">
        <v>18077</v>
      </c>
      <c r="F45" s="22">
        <v>18077</v>
      </c>
      <c r="G45" s="22"/>
      <c r="H45" s="22"/>
      <c r="I45" s="22"/>
      <c r="J45" s="22"/>
      <c r="K45" s="22"/>
      <c r="L45" s="22"/>
      <c r="M45" s="22"/>
      <c r="N45" s="22"/>
      <c r="O45" s="22"/>
      <c r="P45" s="22">
        <v>154</v>
      </c>
      <c r="Q45" s="22">
        <v>154</v>
      </c>
      <c r="R45" s="22">
        <v>308</v>
      </c>
      <c r="S45" s="22">
        <v>265</v>
      </c>
      <c r="T45" s="22">
        <v>111</v>
      </c>
      <c r="U45" s="22">
        <v>111</v>
      </c>
      <c r="V45" s="22">
        <v>487</v>
      </c>
      <c r="W45" s="22">
        <v>795</v>
      </c>
      <c r="X45" s="22">
        <v>18077</v>
      </c>
      <c r="Y45" s="22">
        <v>-17282</v>
      </c>
      <c r="Z45" s="23">
        <v>-95.602146373845216</v>
      </c>
      <c r="AA45" s="20">
        <v>18077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11285118</v>
      </c>
      <c r="D48" s="29">
        <f t="shared" ref="D48:Y48" si="1">SUM(D35:D47)</f>
        <v>0</v>
      </c>
      <c r="E48" s="30">
        <f t="shared" si="1"/>
        <v>6360875</v>
      </c>
      <c r="F48" s="31">
        <f t="shared" si="1"/>
        <v>5555412</v>
      </c>
      <c r="G48" s="31">
        <f t="shared" si="1"/>
        <v>0</v>
      </c>
      <c r="H48" s="31">
        <f t="shared" si="1"/>
        <v>48279</v>
      </c>
      <c r="I48" s="31">
        <f t="shared" si="1"/>
        <v>118191</v>
      </c>
      <c r="J48" s="31">
        <f t="shared" si="1"/>
        <v>166470</v>
      </c>
      <c r="K48" s="31">
        <f t="shared" si="1"/>
        <v>47294</v>
      </c>
      <c r="L48" s="31">
        <f t="shared" si="1"/>
        <v>48080</v>
      </c>
      <c r="M48" s="31">
        <f t="shared" si="1"/>
        <v>48385</v>
      </c>
      <c r="N48" s="31">
        <f t="shared" si="1"/>
        <v>143759</v>
      </c>
      <c r="O48" s="31">
        <f t="shared" si="1"/>
        <v>50706</v>
      </c>
      <c r="P48" s="31">
        <f t="shared" si="1"/>
        <v>50274</v>
      </c>
      <c r="Q48" s="31">
        <f t="shared" si="1"/>
        <v>62821</v>
      </c>
      <c r="R48" s="31">
        <f t="shared" si="1"/>
        <v>163801</v>
      </c>
      <c r="S48" s="31">
        <f t="shared" si="1"/>
        <v>59434</v>
      </c>
      <c r="T48" s="31">
        <f t="shared" si="1"/>
        <v>42857</v>
      </c>
      <c r="U48" s="31">
        <f t="shared" si="1"/>
        <v>54265</v>
      </c>
      <c r="V48" s="31">
        <f t="shared" si="1"/>
        <v>156556</v>
      </c>
      <c r="W48" s="31">
        <f t="shared" si="1"/>
        <v>630586</v>
      </c>
      <c r="X48" s="31">
        <f t="shared" si="1"/>
        <v>5555412</v>
      </c>
      <c r="Y48" s="31">
        <f t="shared" si="1"/>
        <v>-4924826</v>
      </c>
      <c r="Z48" s="32">
        <f>+IF(X48&lt;&gt;0,+(Y48/X48)*100,0)</f>
        <v>-88.649158694260649</v>
      </c>
      <c r="AA48" s="29">
        <f>SUM(AA35:AA47)</f>
        <v>5555412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-8318246</v>
      </c>
      <c r="D49" s="39">
        <f t="shared" si="2"/>
        <v>0</v>
      </c>
      <c r="E49" s="40">
        <f t="shared" si="2"/>
        <v>-331659</v>
      </c>
      <c r="F49" s="41">
        <f t="shared" si="2"/>
        <v>1815538</v>
      </c>
      <c r="G49" s="41">
        <f t="shared" si="2"/>
        <v>0</v>
      </c>
      <c r="H49" s="41">
        <f t="shared" si="2"/>
        <v>-48279</v>
      </c>
      <c r="I49" s="41">
        <f t="shared" si="2"/>
        <v>912408</v>
      </c>
      <c r="J49" s="41">
        <f t="shared" si="2"/>
        <v>864129</v>
      </c>
      <c r="K49" s="41">
        <f t="shared" si="2"/>
        <v>313872</v>
      </c>
      <c r="L49" s="41">
        <f t="shared" si="2"/>
        <v>-47906</v>
      </c>
      <c r="M49" s="41">
        <f t="shared" si="2"/>
        <v>-48385</v>
      </c>
      <c r="N49" s="41">
        <f t="shared" si="2"/>
        <v>217581</v>
      </c>
      <c r="O49" s="41">
        <f t="shared" si="2"/>
        <v>1075716</v>
      </c>
      <c r="P49" s="41">
        <f t="shared" si="2"/>
        <v>339131</v>
      </c>
      <c r="Q49" s="41">
        <f t="shared" si="2"/>
        <v>323425</v>
      </c>
      <c r="R49" s="41">
        <f t="shared" si="2"/>
        <v>1738272</v>
      </c>
      <c r="S49" s="41">
        <f t="shared" si="2"/>
        <v>327026</v>
      </c>
      <c r="T49" s="41">
        <f t="shared" si="2"/>
        <v>344977</v>
      </c>
      <c r="U49" s="41">
        <f t="shared" si="2"/>
        <v>-262765</v>
      </c>
      <c r="V49" s="41">
        <f t="shared" si="2"/>
        <v>409238</v>
      </c>
      <c r="W49" s="41">
        <f t="shared" si="2"/>
        <v>3229220</v>
      </c>
      <c r="X49" s="41">
        <f t="shared" si="2"/>
        <v>1815538</v>
      </c>
      <c r="Y49" s="41">
        <f t="shared" si="2"/>
        <v>1413682</v>
      </c>
      <c r="Z49" s="42">
        <f>+IF(X49&lt;&gt;0,+(Y49/X49)*100,0)</f>
        <v>77.865734564630429</v>
      </c>
      <c r="AA49" s="39">
        <f>+AA33-AA48</f>
        <v>1815538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-8318246</v>
      </c>
      <c r="D52" s="48">
        <f t="shared" si="3"/>
        <v>0</v>
      </c>
      <c r="E52" s="49">
        <f t="shared" si="3"/>
        <v>-331659</v>
      </c>
      <c r="F52" s="50">
        <f t="shared" si="3"/>
        <v>1815538</v>
      </c>
      <c r="G52" s="50">
        <f t="shared" si="3"/>
        <v>0</v>
      </c>
      <c r="H52" s="50">
        <f t="shared" si="3"/>
        <v>-48279</v>
      </c>
      <c r="I52" s="50">
        <f t="shared" si="3"/>
        <v>912408</v>
      </c>
      <c r="J52" s="50">
        <f t="shared" si="3"/>
        <v>864129</v>
      </c>
      <c r="K52" s="50">
        <f t="shared" si="3"/>
        <v>313872</v>
      </c>
      <c r="L52" s="50">
        <f t="shared" si="3"/>
        <v>-47906</v>
      </c>
      <c r="M52" s="50">
        <f t="shared" si="3"/>
        <v>-48385</v>
      </c>
      <c r="N52" s="50">
        <f t="shared" si="3"/>
        <v>217581</v>
      </c>
      <c r="O52" s="50">
        <f t="shared" si="3"/>
        <v>1075716</v>
      </c>
      <c r="P52" s="50">
        <f t="shared" si="3"/>
        <v>339131</v>
      </c>
      <c r="Q52" s="50">
        <f t="shared" si="3"/>
        <v>323425</v>
      </c>
      <c r="R52" s="50">
        <f t="shared" si="3"/>
        <v>1738272</v>
      </c>
      <c r="S52" s="50">
        <f t="shared" si="3"/>
        <v>327026</v>
      </c>
      <c r="T52" s="50">
        <f t="shared" si="3"/>
        <v>344977</v>
      </c>
      <c r="U52" s="50">
        <f t="shared" si="3"/>
        <v>-262765</v>
      </c>
      <c r="V52" s="50">
        <f t="shared" si="3"/>
        <v>409238</v>
      </c>
      <c r="W52" s="50">
        <f t="shared" si="3"/>
        <v>3229220</v>
      </c>
      <c r="X52" s="50">
        <f t="shared" si="3"/>
        <v>1815538</v>
      </c>
      <c r="Y52" s="50">
        <f t="shared" si="3"/>
        <v>1413682</v>
      </c>
      <c r="Z52" s="51">
        <f>+IF(X52&lt;&gt;0,+(Y52/X52)*100,0)</f>
        <v>77.865734564630429</v>
      </c>
      <c r="AA52" s="48">
        <f>SUM(AA49:AA51)</f>
        <v>1815538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-8318246</v>
      </c>
      <c r="D54" s="54">
        <f>+D52-D53</f>
        <v>0</v>
      </c>
      <c r="E54" s="55">
        <f t="shared" si="4"/>
        <v>-331659</v>
      </c>
      <c r="F54" s="56">
        <f t="shared" si="4"/>
        <v>1815538</v>
      </c>
      <c r="G54" s="56">
        <f t="shared" si="4"/>
        <v>0</v>
      </c>
      <c r="H54" s="56">
        <f t="shared" si="4"/>
        <v>-48279</v>
      </c>
      <c r="I54" s="56">
        <f t="shared" si="4"/>
        <v>912408</v>
      </c>
      <c r="J54" s="56">
        <f t="shared" si="4"/>
        <v>864129</v>
      </c>
      <c r="K54" s="56">
        <f t="shared" si="4"/>
        <v>313872</v>
      </c>
      <c r="L54" s="56">
        <f t="shared" si="4"/>
        <v>-47906</v>
      </c>
      <c r="M54" s="56">
        <f t="shared" si="4"/>
        <v>-48385</v>
      </c>
      <c r="N54" s="56">
        <f t="shared" si="4"/>
        <v>217581</v>
      </c>
      <c r="O54" s="56">
        <f t="shared" si="4"/>
        <v>1075716</v>
      </c>
      <c r="P54" s="56">
        <f t="shared" si="4"/>
        <v>339131</v>
      </c>
      <c r="Q54" s="56">
        <f t="shared" si="4"/>
        <v>323425</v>
      </c>
      <c r="R54" s="56">
        <f t="shared" si="4"/>
        <v>1738272</v>
      </c>
      <c r="S54" s="56">
        <f t="shared" si="4"/>
        <v>327026</v>
      </c>
      <c r="T54" s="56">
        <f t="shared" si="4"/>
        <v>344977</v>
      </c>
      <c r="U54" s="56">
        <f t="shared" si="4"/>
        <v>-262765</v>
      </c>
      <c r="V54" s="56">
        <f t="shared" si="4"/>
        <v>409238</v>
      </c>
      <c r="W54" s="56">
        <f t="shared" si="4"/>
        <v>3229220</v>
      </c>
      <c r="X54" s="56">
        <f t="shared" si="4"/>
        <v>1815538</v>
      </c>
      <c r="Y54" s="56">
        <f t="shared" si="4"/>
        <v>1413682</v>
      </c>
      <c r="Z54" s="57">
        <f>+IF(X54&lt;&gt;0,+(Y54/X54)*100,0)</f>
        <v>77.865734564630429</v>
      </c>
      <c r="AA54" s="54">
        <f>+AA52-AA53</f>
        <v>1815538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-8318246</v>
      </c>
      <c r="D57" s="48">
        <f>SUM(D54:D56)</f>
        <v>0</v>
      </c>
      <c r="E57" s="49">
        <f t="shared" si="5"/>
        <v>-331659</v>
      </c>
      <c r="F57" s="50">
        <f t="shared" si="5"/>
        <v>1815538</v>
      </c>
      <c r="G57" s="50">
        <f t="shared" si="5"/>
        <v>0</v>
      </c>
      <c r="H57" s="50">
        <f t="shared" si="5"/>
        <v>-48279</v>
      </c>
      <c r="I57" s="50">
        <f t="shared" si="5"/>
        <v>912408</v>
      </c>
      <c r="J57" s="50">
        <f t="shared" si="5"/>
        <v>864129</v>
      </c>
      <c r="K57" s="50">
        <f t="shared" si="5"/>
        <v>313872</v>
      </c>
      <c r="L57" s="50">
        <f t="shared" si="5"/>
        <v>-47906</v>
      </c>
      <c r="M57" s="50">
        <f t="shared" si="5"/>
        <v>-48385</v>
      </c>
      <c r="N57" s="50">
        <f t="shared" si="5"/>
        <v>217581</v>
      </c>
      <c r="O57" s="50">
        <f t="shared" si="5"/>
        <v>1075716</v>
      </c>
      <c r="P57" s="50">
        <f t="shared" si="5"/>
        <v>339131</v>
      </c>
      <c r="Q57" s="50">
        <f t="shared" si="5"/>
        <v>323425</v>
      </c>
      <c r="R57" s="50">
        <f t="shared" si="5"/>
        <v>1738272</v>
      </c>
      <c r="S57" s="50">
        <f t="shared" si="5"/>
        <v>327026</v>
      </c>
      <c r="T57" s="50">
        <f t="shared" si="5"/>
        <v>344977</v>
      </c>
      <c r="U57" s="50">
        <f t="shared" si="5"/>
        <v>-262765</v>
      </c>
      <c r="V57" s="50">
        <f t="shared" si="5"/>
        <v>409238</v>
      </c>
      <c r="W57" s="50">
        <f t="shared" si="5"/>
        <v>3229220</v>
      </c>
      <c r="X57" s="50">
        <f t="shared" si="5"/>
        <v>1815538</v>
      </c>
      <c r="Y57" s="50">
        <f t="shared" si="5"/>
        <v>1413682</v>
      </c>
      <c r="Z57" s="51">
        <f>+IF(X57&lt;&gt;0,+(Y57/X57)*100,0)</f>
        <v>77.865734564630429</v>
      </c>
      <c r="AA57" s="48">
        <f>SUM(AA54:AA56)</f>
        <v>1815538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-8318246</v>
      </c>
      <c r="D60" s="65">
        <f>SUM(D57:D59)</f>
        <v>0</v>
      </c>
      <c r="E60" s="66">
        <f t="shared" si="6"/>
        <v>-331659</v>
      </c>
      <c r="F60" s="67">
        <f t="shared" si="6"/>
        <v>1815538</v>
      </c>
      <c r="G60" s="67">
        <f t="shared" si="6"/>
        <v>0</v>
      </c>
      <c r="H60" s="67">
        <f t="shared" si="6"/>
        <v>-48279</v>
      </c>
      <c r="I60" s="67">
        <f t="shared" si="6"/>
        <v>912408</v>
      </c>
      <c r="J60" s="67">
        <f t="shared" si="6"/>
        <v>864129</v>
      </c>
      <c r="K60" s="67">
        <f t="shared" si="6"/>
        <v>313872</v>
      </c>
      <c r="L60" s="67">
        <f t="shared" si="6"/>
        <v>-47906</v>
      </c>
      <c r="M60" s="67">
        <f t="shared" si="6"/>
        <v>-48385</v>
      </c>
      <c r="N60" s="67">
        <f t="shared" si="6"/>
        <v>217581</v>
      </c>
      <c r="O60" s="67">
        <f t="shared" si="6"/>
        <v>1075716</v>
      </c>
      <c r="P60" s="67">
        <f t="shared" si="6"/>
        <v>339131</v>
      </c>
      <c r="Q60" s="67">
        <f t="shared" si="6"/>
        <v>323425</v>
      </c>
      <c r="R60" s="67">
        <f t="shared" si="6"/>
        <v>1738272</v>
      </c>
      <c r="S60" s="67">
        <f t="shared" si="6"/>
        <v>327026</v>
      </c>
      <c r="T60" s="67">
        <f t="shared" si="6"/>
        <v>344977</v>
      </c>
      <c r="U60" s="67">
        <f t="shared" si="6"/>
        <v>-262765</v>
      </c>
      <c r="V60" s="67">
        <f t="shared" si="6"/>
        <v>409238</v>
      </c>
      <c r="W60" s="67">
        <f t="shared" si="6"/>
        <v>3229220</v>
      </c>
      <c r="X60" s="67">
        <f t="shared" si="6"/>
        <v>1815538</v>
      </c>
      <c r="Y60" s="67">
        <f t="shared" si="6"/>
        <v>1413682</v>
      </c>
      <c r="Z60" s="68">
        <f>+IF(X60&lt;&gt;0,+(Y60/X60)*100,0)</f>
        <v>77.865734564630429</v>
      </c>
      <c r="AA60" s="65">
        <f>SUM(AA57:AA59)</f>
        <v>1815538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3685427</v>
      </c>
      <c r="D8" s="20"/>
      <c r="E8" s="21">
        <v>4030788</v>
      </c>
      <c r="F8" s="22">
        <v>4030788</v>
      </c>
      <c r="G8" s="22">
        <v>313939</v>
      </c>
      <c r="H8" s="22">
        <v>315236</v>
      </c>
      <c r="I8" s="22">
        <v>314764</v>
      </c>
      <c r="J8" s="22">
        <v>943939</v>
      </c>
      <c r="K8" s="22">
        <v>319007</v>
      </c>
      <c r="L8" s="22">
        <v>318329</v>
      </c>
      <c r="M8" s="22">
        <v>319321</v>
      </c>
      <c r="N8" s="22">
        <v>956657</v>
      </c>
      <c r="O8" s="22">
        <v>319636</v>
      </c>
      <c r="P8" s="22">
        <v>317362</v>
      </c>
      <c r="Q8" s="22">
        <v>315164</v>
      </c>
      <c r="R8" s="22">
        <v>952162</v>
      </c>
      <c r="S8" s="22">
        <v>318109</v>
      </c>
      <c r="T8" s="22">
        <v>285257</v>
      </c>
      <c r="U8" s="22">
        <v>-3565383</v>
      </c>
      <c r="V8" s="22">
        <v>-2962017</v>
      </c>
      <c r="W8" s="22">
        <v>-109259</v>
      </c>
      <c r="X8" s="22">
        <v>4030788</v>
      </c>
      <c r="Y8" s="22">
        <v>-4140047</v>
      </c>
      <c r="Z8" s="23">
        <v>-102.71061142387047</v>
      </c>
      <c r="AA8" s="20">
        <v>4030788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574944</v>
      </c>
      <c r="F13" s="22">
        <v>574944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574944</v>
      </c>
      <c r="Y13" s="22">
        <v>-574944</v>
      </c>
      <c r="Z13" s="23">
        <v>-100</v>
      </c>
      <c r="AA13" s="20">
        <v>574944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3685427</v>
      </c>
      <c r="D33" s="29">
        <f t="shared" ref="D33:Y33" si="0">SUM(D6:D32)</f>
        <v>0</v>
      </c>
      <c r="E33" s="30">
        <f t="shared" si="0"/>
        <v>4605732</v>
      </c>
      <c r="F33" s="31">
        <f t="shared" si="0"/>
        <v>4605732</v>
      </c>
      <c r="G33" s="31">
        <f t="shared" si="0"/>
        <v>313939</v>
      </c>
      <c r="H33" s="31">
        <f t="shared" si="0"/>
        <v>315236</v>
      </c>
      <c r="I33" s="31">
        <f t="shared" si="0"/>
        <v>314764</v>
      </c>
      <c r="J33" s="31">
        <f t="shared" si="0"/>
        <v>943939</v>
      </c>
      <c r="K33" s="31">
        <f t="shared" si="0"/>
        <v>319007</v>
      </c>
      <c r="L33" s="31">
        <f t="shared" si="0"/>
        <v>318329</v>
      </c>
      <c r="M33" s="31">
        <f t="shared" si="0"/>
        <v>319321</v>
      </c>
      <c r="N33" s="31">
        <f t="shared" si="0"/>
        <v>956657</v>
      </c>
      <c r="O33" s="31">
        <f t="shared" si="0"/>
        <v>319636</v>
      </c>
      <c r="P33" s="31">
        <f t="shared" si="0"/>
        <v>317362</v>
      </c>
      <c r="Q33" s="31">
        <f t="shared" si="0"/>
        <v>315164</v>
      </c>
      <c r="R33" s="31">
        <f t="shared" si="0"/>
        <v>952162</v>
      </c>
      <c r="S33" s="31">
        <f t="shared" si="0"/>
        <v>318109</v>
      </c>
      <c r="T33" s="31">
        <f t="shared" si="0"/>
        <v>285257</v>
      </c>
      <c r="U33" s="31">
        <f t="shared" si="0"/>
        <v>-3565383</v>
      </c>
      <c r="V33" s="31">
        <f t="shared" si="0"/>
        <v>-2962017</v>
      </c>
      <c r="W33" s="31">
        <f t="shared" si="0"/>
        <v>-109259</v>
      </c>
      <c r="X33" s="31">
        <f t="shared" si="0"/>
        <v>4605732</v>
      </c>
      <c r="Y33" s="31">
        <f t="shared" si="0"/>
        <v>-4714991</v>
      </c>
      <c r="Z33" s="32">
        <f>+IF(X33&lt;&gt;0,+(Y33/X33)*100,0)</f>
        <v>-102.37223963530661</v>
      </c>
      <c r="AA33" s="29">
        <f>SUM(AA6:AA32)</f>
        <v>4605732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565138</v>
      </c>
      <c r="D35" s="20"/>
      <c r="E35" s="21">
        <v>1046028</v>
      </c>
      <c r="F35" s="22">
        <v>846024</v>
      </c>
      <c r="G35" s="22">
        <v>55852</v>
      </c>
      <c r="H35" s="22">
        <v>43751</v>
      </c>
      <c r="I35" s="22">
        <v>53145</v>
      </c>
      <c r="J35" s="22">
        <v>152748</v>
      </c>
      <c r="K35" s="22">
        <v>46949</v>
      </c>
      <c r="L35" s="22">
        <v>45346</v>
      </c>
      <c r="M35" s="22">
        <v>72996</v>
      </c>
      <c r="N35" s="22">
        <v>165291</v>
      </c>
      <c r="O35" s="22">
        <v>51775</v>
      </c>
      <c r="P35" s="22">
        <v>45696</v>
      </c>
      <c r="Q35" s="22">
        <v>53238</v>
      </c>
      <c r="R35" s="22">
        <v>150709</v>
      </c>
      <c r="S35" s="22">
        <v>51369</v>
      </c>
      <c r="T35" s="22"/>
      <c r="U35" s="22">
        <v>48173</v>
      </c>
      <c r="V35" s="22">
        <v>99542</v>
      </c>
      <c r="W35" s="22">
        <v>568290</v>
      </c>
      <c r="X35" s="22">
        <v>846024</v>
      </c>
      <c r="Y35" s="22">
        <v>-277734</v>
      </c>
      <c r="Z35" s="23">
        <v>-32.828146719242007</v>
      </c>
      <c r="AA35" s="20">
        <v>846024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414964</v>
      </c>
      <c r="D38" s="20"/>
      <c r="E38" s="21">
        <v>918984</v>
      </c>
      <c r="F38" s="22">
        <v>606192</v>
      </c>
      <c r="G38" s="22"/>
      <c r="H38" s="22">
        <v>111229</v>
      </c>
      <c r="I38" s="22">
        <v>1566</v>
      </c>
      <c r="J38" s="22">
        <v>112795</v>
      </c>
      <c r="K38" s="22">
        <v>2457</v>
      </c>
      <c r="L38" s="22">
        <v>64583</v>
      </c>
      <c r="M38" s="22">
        <v>12206</v>
      </c>
      <c r="N38" s="22">
        <v>79246</v>
      </c>
      <c r="O38" s="22">
        <v>5272</v>
      </c>
      <c r="P38" s="22">
        <v>49347</v>
      </c>
      <c r="Q38" s="22">
        <v>11996</v>
      </c>
      <c r="R38" s="22">
        <v>66615</v>
      </c>
      <c r="S38" s="22">
        <v>22020</v>
      </c>
      <c r="T38" s="22">
        <v>10125</v>
      </c>
      <c r="U38" s="22">
        <v>2807</v>
      </c>
      <c r="V38" s="22">
        <v>34952</v>
      </c>
      <c r="W38" s="22">
        <v>293608</v>
      </c>
      <c r="X38" s="22">
        <v>606192</v>
      </c>
      <c r="Y38" s="22">
        <v>-312584</v>
      </c>
      <c r="Z38" s="23">
        <v>-51.565180668831005</v>
      </c>
      <c r="AA38" s="20">
        <v>606192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865320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418</v>
      </c>
      <c r="D42" s="20"/>
      <c r="E42" s="21">
        <v>20976</v>
      </c>
      <c r="F42" s="22">
        <v>20976</v>
      </c>
      <c r="G42" s="22"/>
      <c r="H42" s="22">
        <v>11558</v>
      </c>
      <c r="I42" s="22">
        <v>299</v>
      </c>
      <c r="J42" s="22">
        <v>11857</v>
      </c>
      <c r="K42" s="22"/>
      <c r="L42" s="22"/>
      <c r="M42" s="22"/>
      <c r="N42" s="22"/>
      <c r="O42" s="22">
        <v>67</v>
      </c>
      <c r="P42" s="22"/>
      <c r="Q42" s="22"/>
      <c r="R42" s="22">
        <v>67</v>
      </c>
      <c r="S42" s="22"/>
      <c r="T42" s="22"/>
      <c r="U42" s="22"/>
      <c r="V42" s="22"/>
      <c r="W42" s="22">
        <v>11924</v>
      </c>
      <c r="X42" s="22">
        <v>20976</v>
      </c>
      <c r="Y42" s="22">
        <v>-9052</v>
      </c>
      <c r="Z42" s="23">
        <v>-43.15408085430969</v>
      </c>
      <c r="AA42" s="20">
        <v>20976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205400</v>
      </c>
      <c r="D45" s="20"/>
      <c r="E45" s="21">
        <v>529260</v>
      </c>
      <c r="F45" s="22">
        <v>496392</v>
      </c>
      <c r="G45" s="22">
        <v>132</v>
      </c>
      <c r="H45" s="22">
        <v>132</v>
      </c>
      <c r="I45" s="22">
        <v>15112</v>
      </c>
      <c r="J45" s="22">
        <v>15376</v>
      </c>
      <c r="K45" s="22">
        <v>18816</v>
      </c>
      <c r="L45" s="22">
        <v>42610</v>
      </c>
      <c r="M45" s="22">
        <v>7488</v>
      </c>
      <c r="N45" s="22">
        <v>68914</v>
      </c>
      <c r="O45" s="22">
        <v>14123</v>
      </c>
      <c r="P45" s="22">
        <v>13608</v>
      </c>
      <c r="Q45" s="22">
        <v>3921</v>
      </c>
      <c r="R45" s="22">
        <v>31652</v>
      </c>
      <c r="S45" s="22">
        <v>140</v>
      </c>
      <c r="T45" s="22">
        <v>5826</v>
      </c>
      <c r="U45" s="22">
        <v>7406</v>
      </c>
      <c r="V45" s="22">
        <v>13372</v>
      </c>
      <c r="W45" s="22">
        <v>129314</v>
      </c>
      <c r="X45" s="22">
        <v>496392</v>
      </c>
      <c r="Y45" s="22">
        <v>-367078</v>
      </c>
      <c r="Z45" s="23">
        <v>-73.949217553868721</v>
      </c>
      <c r="AA45" s="20">
        <v>496392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1185920</v>
      </c>
      <c r="D48" s="29">
        <f t="shared" ref="D48:Y48" si="1">SUM(D35:D47)</f>
        <v>0</v>
      </c>
      <c r="E48" s="30">
        <f t="shared" si="1"/>
        <v>3380568</v>
      </c>
      <c r="F48" s="31">
        <f t="shared" si="1"/>
        <v>1969584</v>
      </c>
      <c r="G48" s="31">
        <f t="shared" si="1"/>
        <v>55984</v>
      </c>
      <c r="H48" s="31">
        <f t="shared" si="1"/>
        <v>166670</v>
      </c>
      <c r="I48" s="31">
        <f t="shared" si="1"/>
        <v>70122</v>
      </c>
      <c r="J48" s="31">
        <f t="shared" si="1"/>
        <v>292776</v>
      </c>
      <c r="K48" s="31">
        <f t="shared" si="1"/>
        <v>68222</v>
      </c>
      <c r="L48" s="31">
        <f t="shared" si="1"/>
        <v>152539</v>
      </c>
      <c r="M48" s="31">
        <f t="shared" si="1"/>
        <v>92690</v>
      </c>
      <c r="N48" s="31">
        <f t="shared" si="1"/>
        <v>313451</v>
      </c>
      <c r="O48" s="31">
        <f t="shared" si="1"/>
        <v>71237</v>
      </c>
      <c r="P48" s="31">
        <f t="shared" si="1"/>
        <v>108651</v>
      </c>
      <c r="Q48" s="31">
        <f t="shared" si="1"/>
        <v>69155</v>
      </c>
      <c r="R48" s="31">
        <f t="shared" si="1"/>
        <v>249043</v>
      </c>
      <c r="S48" s="31">
        <f t="shared" si="1"/>
        <v>73529</v>
      </c>
      <c r="T48" s="31">
        <f t="shared" si="1"/>
        <v>15951</v>
      </c>
      <c r="U48" s="31">
        <f t="shared" si="1"/>
        <v>58386</v>
      </c>
      <c r="V48" s="31">
        <f t="shared" si="1"/>
        <v>147866</v>
      </c>
      <c r="W48" s="31">
        <f t="shared" si="1"/>
        <v>1003136</v>
      </c>
      <c r="X48" s="31">
        <f t="shared" si="1"/>
        <v>1969584</v>
      </c>
      <c r="Y48" s="31">
        <f t="shared" si="1"/>
        <v>-966448</v>
      </c>
      <c r="Z48" s="32">
        <f>+IF(X48&lt;&gt;0,+(Y48/X48)*100,0)</f>
        <v>-49.06863581345096</v>
      </c>
      <c r="AA48" s="29">
        <f>SUM(AA35:AA47)</f>
        <v>1969584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2499507</v>
      </c>
      <c r="D49" s="39">
        <f t="shared" si="2"/>
        <v>0</v>
      </c>
      <c r="E49" s="40">
        <f t="shared" si="2"/>
        <v>1225164</v>
      </c>
      <c r="F49" s="41">
        <f t="shared" si="2"/>
        <v>2636148</v>
      </c>
      <c r="G49" s="41">
        <f t="shared" si="2"/>
        <v>257955</v>
      </c>
      <c r="H49" s="41">
        <f t="shared" si="2"/>
        <v>148566</v>
      </c>
      <c r="I49" s="41">
        <f t="shared" si="2"/>
        <v>244642</v>
      </c>
      <c r="J49" s="41">
        <f t="shared" si="2"/>
        <v>651163</v>
      </c>
      <c r="K49" s="41">
        <f t="shared" si="2"/>
        <v>250785</v>
      </c>
      <c r="L49" s="41">
        <f t="shared" si="2"/>
        <v>165790</v>
      </c>
      <c r="M49" s="41">
        <f t="shared" si="2"/>
        <v>226631</v>
      </c>
      <c r="N49" s="41">
        <f t="shared" si="2"/>
        <v>643206</v>
      </c>
      <c r="O49" s="41">
        <f t="shared" si="2"/>
        <v>248399</v>
      </c>
      <c r="P49" s="41">
        <f t="shared" si="2"/>
        <v>208711</v>
      </c>
      <c r="Q49" s="41">
        <f t="shared" si="2"/>
        <v>246009</v>
      </c>
      <c r="R49" s="41">
        <f t="shared" si="2"/>
        <v>703119</v>
      </c>
      <c r="S49" s="41">
        <f t="shared" si="2"/>
        <v>244580</v>
      </c>
      <c r="T49" s="41">
        <f t="shared" si="2"/>
        <v>269306</v>
      </c>
      <c r="U49" s="41">
        <f t="shared" si="2"/>
        <v>-3623769</v>
      </c>
      <c r="V49" s="41">
        <f t="shared" si="2"/>
        <v>-3109883</v>
      </c>
      <c r="W49" s="41">
        <f t="shared" si="2"/>
        <v>-1112395</v>
      </c>
      <c r="X49" s="41">
        <f t="shared" si="2"/>
        <v>2636148</v>
      </c>
      <c r="Y49" s="41">
        <f t="shared" si="2"/>
        <v>-3748543</v>
      </c>
      <c r="Z49" s="42">
        <f>+IF(X49&lt;&gt;0,+(Y49/X49)*100,0)</f>
        <v>-142.19774458793663</v>
      </c>
      <c r="AA49" s="39">
        <f>+AA33-AA48</f>
        <v>2636148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2499507</v>
      </c>
      <c r="D52" s="48">
        <f t="shared" si="3"/>
        <v>0</v>
      </c>
      <c r="E52" s="49">
        <f t="shared" si="3"/>
        <v>1225164</v>
      </c>
      <c r="F52" s="50">
        <f t="shared" si="3"/>
        <v>2636148</v>
      </c>
      <c r="G52" s="50">
        <f t="shared" si="3"/>
        <v>257955</v>
      </c>
      <c r="H52" s="50">
        <f t="shared" si="3"/>
        <v>148566</v>
      </c>
      <c r="I52" s="50">
        <f t="shared" si="3"/>
        <v>244642</v>
      </c>
      <c r="J52" s="50">
        <f t="shared" si="3"/>
        <v>651163</v>
      </c>
      <c r="K52" s="50">
        <f t="shared" si="3"/>
        <v>250785</v>
      </c>
      <c r="L52" s="50">
        <f t="shared" si="3"/>
        <v>165790</v>
      </c>
      <c r="M52" s="50">
        <f t="shared" si="3"/>
        <v>226631</v>
      </c>
      <c r="N52" s="50">
        <f t="shared" si="3"/>
        <v>643206</v>
      </c>
      <c r="O52" s="50">
        <f t="shared" si="3"/>
        <v>248399</v>
      </c>
      <c r="P52" s="50">
        <f t="shared" si="3"/>
        <v>208711</v>
      </c>
      <c r="Q52" s="50">
        <f t="shared" si="3"/>
        <v>246009</v>
      </c>
      <c r="R52" s="50">
        <f t="shared" si="3"/>
        <v>703119</v>
      </c>
      <c r="S52" s="50">
        <f t="shared" si="3"/>
        <v>244580</v>
      </c>
      <c r="T52" s="50">
        <f t="shared" si="3"/>
        <v>269306</v>
      </c>
      <c r="U52" s="50">
        <f t="shared" si="3"/>
        <v>-3623769</v>
      </c>
      <c r="V52" s="50">
        <f t="shared" si="3"/>
        <v>-3109883</v>
      </c>
      <c r="W52" s="50">
        <f t="shared" si="3"/>
        <v>-1112395</v>
      </c>
      <c r="X52" s="50">
        <f t="shared" si="3"/>
        <v>2636148</v>
      </c>
      <c r="Y52" s="50">
        <f t="shared" si="3"/>
        <v>-3748543</v>
      </c>
      <c r="Z52" s="51">
        <f>+IF(X52&lt;&gt;0,+(Y52/X52)*100,0)</f>
        <v>-142.19774458793663</v>
      </c>
      <c r="AA52" s="48">
        <f>SUM(AA49:AA51)</f>
        <v>2636148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2499507</v>
      </c>
      <c r="D54" s="54">
        <f>+D52-D53</f>
        <v>0</v>
      </c>
      <c r="E54" s="55">
        <f t="shared" si="4"/>
        <v>1225164</v>
      </c>
      <c r="F54" s="56">
        <f t="shared" si="4"/>
        <v>2636148</v>
      </c>
      <c r="G54" s="56">
        <f t="shared" si="4"/>
        <v>257955</v>
      </c>
      <c r="H54" s="56">
        <f t="shared" si="4"/>
        <v>148566</v>
      </c>
      <c r="I54" s="56">
        <f t="shared" si="4"/>
        <v>244642</v>
      </c>
      <c r="J54" s="56">
        <f t="shared" si="4"/>
        <v>651163</v>
      </c>
      <c r="K54" s="56">
        <f t="shared" si="4"/>
        <v>250785</v>
      </c>
      <c r="L54" s="56">
        <f t="shared" si="4"/>
        <v>165790</v>
      </c>
      <c r="M54" s="56">
        <f t="shared" si="4"/>
        <v>226631</v>
      </c>
      <c r="N54" s="56">
        <f t="shared" si="4"/>
        <v>643206</v>
      </c>
      <c r="O54" s="56">
        <f t="shared" si="4"/>
        <v>248399</v>
      </c>
      <c r="P54" s="56">
        <f t="shared" si="4"/>
        <v>208711</v>
      </c>
      <c r="Q54" s="56">
        <f t="shared" si="4"/>
        <v>246009</v>
      </c>
      <c r="R54" s="56">
        <f t="shared" si="4"/>
        <v>703119</v>
      </c>
      <c r="S54" s="56">
        <f t="shared" si="4"/>
        <v>244580</v>
      </c>
      <c r="T54" s="56">
        <f t="shared" si="4"/>
        <v>269306</v>
      </c>
      <c r="U54" s="56">
        <f t="shared" si="4"/>
        <v>-3623769</v>
      </c>
      <c r="V54" s="56">
        <f t="shared" si="4"/>
        <v>-3109883</v>
      </c>
      <c r="W54" s="56">
        <f t="shared" si="4"/>
        <v>-1112395</v>
      </c>
      <c r="X54" s="56">
        <f t="shared" si="4"/>
        <v>2636148</v>
      </c>
      <c r="Y54" s="56">
        <f t="shared" si="4"/>
        <v>-3748543</v>
      </c>
      <c r="Z54" s="57">
        <f>+IF(X54&lt;&gt;0,+(Y54/X54)*100,0)</f>
        <v>-142.19774458793663</v>
      </c>
      <c r="AA54" s="54">
        <f>+AA52-AA53</f>
        <v>2636148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2499507</v>
      </c>
      <c r="D57" s="48">
        <f>SUM(D54:D56)</f>
        <v>0</v>
      </c>
      <c r="E57" s="49">
        <f t="shared" si="5"/>
        <v>1225164</v>
      </c>
      <c r="F57" s="50">
        <f t="shared" si="5"/>
        <v>2636148</v>
      </c>
      <c r="G57" s="50">
        <f t="shared" si="5"/>
        <v>257955</v>
      </c>
      <c r="H57" s="50">
        <f t="shared" si="5"/>
        <v>148566</v>
      </c>
      <c r="I57" s="50">
        <f t="shared" si="5"/>
        <v>244642</v>
      </c>
      <c r="J57" s="50">
        <f t="shared" si="5"/>
        <v>651163</v>
      </c>
      <c r="K57" s="50">
        <f t="shared" si="5"/>
        <v>250785</v>
      </c>
      <c r="L57" s="50">
        <f t="shared" si="5"/>
        <v>165790</v>
      </c>
      <c r="M57" s="50">
        <f t="shared" si="5"/>
        <v>226631</v>
      </c>
      <c r="N57" s="50">
        <f t="shared" si="5"/>
        <v>643206</v>
      </c>
      <c r="O57" s="50">
        <f t="shared" si="5"/>
        <v>248399</v>
      </c>
      <c r="P57" s="50">
        <f t="shared" si="5"/>
        <v>208711</v>
      </c>
      <c r="Q57" s="50">
        <f t="shared" si="5"/>
        <v>246009</v>
      </c>
      <c r="R57" s="50">
        <f t="shared" si="5"/>
        <v>703119</v>
      </c>
      <c r="S57" s="50">
        <f t="shared" si="5"/>
        <v>244580</v>
      </c>
      <c r="T57" s="50">
        <f t="shared" si="5"/>
        <v>269306</v>
      </c>
      <c r="U57" s="50">
        <f t="shared" si="5"/>
        <v>-3623769</v>
      </c>
      <c r="V57" s="50">
        <f t="shared" si="5"/>
        <v>-3109883</v>
      </c>
      <c r="W57" s="50">
        <f t="shared" si="5"/>
        <v>-1112395</v>
      </c>
      <c r="X57" s="50">
        <f t="shared" si="5"/>
        <v>2636148</v>
      </c>
      <c r="Y57" s="50">
        <f t="shared" si="5"/>
        <v>-3748543</v>
      </c>
      <c r="Z57" s="51">
        <f>+IF(X57&lt;&gt;0,+(Y57/X57)*100,0)</f>
        <v>-142.19774458793663</v>
      </c>
      <c r="AA57" s="48">
        <f>SUM(AA54:AA56)</f>
        <v>2636148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2499507</v>
      </c>
      <c r="D60" s="65">
        <f>SUM(D57:D59)</f>
        <v>0</v>
      </c>
      <c r="E60" s="66">
        <f t="shared" si="6"/>
        <v>1225164</v>
      </c>
      <c r="F60" s="67">
        <f t="shared" si="6"/>
        <v>2636148</v>
      </c>
      <c r="G60" s="67">
        <f t="shared" si="6"/>
        <v>257955</v>
      </c>
      <c r="H60" s="67">
        <f t="shared" si="6"/>
        <v>148566</v>
      </c>
      <c r="I60" s="67">
        <f t="shared" si="6"/>
        <v>244642</v>
      </c>
      <c r="J60" s="67">
        <f t="shared" si="6"/>
        <v>651163</v>
      </c>
      <c r="K60" s="67">
        <f t="shared" si="6"/>
        <v>250785</v>
      </c>
      <c r="L60" s="67">
        <f t="shared" si="6"/>
        <v>165790</v>
      </c>
      <c r="M60" s="67">
        <f t="shared" si="6"/>
        <v>226631</v>
      </c>
      <c r="N60" s="67">
        <f t="shared" si="6"/>
        <v>643206</v>
      </c>
      <c r="O60" s="67">
        <f t="shared" si="6"/>
        <v>248399</v>
      </c>
      <c r="P60" s="67">
        <f t="shared" si="6"/>
        <v>208711</v>
      </c>
      <c r="Q60" s="67">
        <f t="shared" si="6"/>
        <v>246009</v>
      </c>
      <c r="R60" s="67">
        <f t="shared" si="6"/>
        <v>703119</v>
      </c>
      <c r="S60" s="67">
        <f t="shared" si="6"/>
        <v>244580</v>
      </c>
      <c r="T60" s="67">
        <f t="shared" si="6"/>
        <v>269306</v>
      </c>
      <c r="U60" s="67">
        <f t="shared" si="6"/>
        <v>-3623769</v>
      </c>
      <c r="V60" s="67">
        <f t="shared" si="6"/>
        <v>-3109883</v>
      </c>
      <c r="W60" s="67">
        <f t="shared" si="6"/>
        <v>-1112395</v>
      </c>
      <c r="X60" s="67">
        <f t="shared" si="6"/>
        <v>2636148</v>
      </c>
      <c r="Y60" s="67">
        <f t="shared" si="6"/>
        <v>-3748543</v>
      </c>
      <c r="Z60" s="68">
        <f>+IF(X60&lt;&gt;0,+(Y60/X60)*100,0)</f>
        <v>-142.19774458793663</v>
      </c>
      <c r="AA60" s="65">
        <f>SUM(AA57:AA59)</f>
        <v>2636148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7852881</v>
      </c>
      <c r="D8" s="20"/>
      <c r="E8" s="21">
        <v>7083980</v>
      </c>
      <c r="F8" s="22">
        <v>8927304</v>
      </c>
      <c r="G8" s="22">
        <v>740398</v>
      </c>
      <c r="H8" s="22">
        <v>747110</v>
      </c>
      <c r="I8" s="22">
        <v>747060</v>
      </c>
      <c r="J8" s="22">
        <v>2234568</v>
      </c>
      <c r="K8" s="22">
        <v>743481</v>
      </c>
      <c r="L8" s="22">
        <v>747682</v>
      </c>
      <c r="M8" s="22">
        <v>743271</v>
      </c>
      <c r="N8" s="22">
        <v>2234434</v>
      </c>
      <c r="O8" s="22">
        <v>746266</v>
      </c>
      <c r="P8" s="22">
        <v>752897</v>
      </c>
      <c r="Q8" s="22">
        <v>750932</v>
      </c>
      <c r="R8" s="22">
        <v>2250095</v>
      </c>
      <c r="S8" s="22">
        <v>806932</v>
      </c>
      <c r="T8" s="22">
        <v>809412</v>
      </c>
      <c r="U8" s="22">
        <v>812949</v>
      </c>
      <c r="V8" s="22">
        <v>2429293</v>
      </c>
      <c r="W8" s="22">
        <v>9148390</v>
      </c>
      <c r="X8" s="22">
        <v>8927304</v>
      </c>
      <c r="Y8" s="22">
        <v>221086</v>
      </c>
      <c r="Z8" s="23">
        <v>2.4765147462212558</v>
      </c>
      <c r="AA8" s="20">
        <v>8927304</v>
      </c>
    </row>
    <row r="9" spans="1:27" x14ac:dyDescent="0.25">
      <c r="A9" s="19" t="s">
        <v>37</v>
      </c>
      <c r="B9" s="15" t="s">
        <v>32</v>
      </c>
      <c r="C9" s="20">
        <v>157873</v>
      </c>
      <c r="D9" s="20"/>
      <c r="E9" s="21">
        <v>106648</v>
      </c>
      <c r="F9" s="22">
        <v>81022</v>
      </c>
      <c r="G9" s="22">
        <v>12868</v>
      </c>
      <c r="H9" s="22">
        <v>15050</v>
      </c>
      <c r="I9" s="22">
        <v>12592</v>
      </c>
      <c r="J9" s="22">
        <v>40510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40510</v>
      </c>
      <c r="X9" s="22">
        <v>81022</v>
      </c>
      <c r="Y9" s="22">
        <v>-40512</v>
      </c>
      <c r="Z9" s="23">
        <v>-50.001234232677547</v>
      </c>
      <c r="AA9" s="20">
        <v>81022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3274698</v>
      </c>
      <c r="F13" s="22">
        <v>4363650</v>
      </c>
      <c r="G13" s="22">
        <v>353081</v>
      </c>
      <c r="H13" s="22">
        <v>359633</v>
      </c>
      <c r="I13" s="22">
        <v>357498</v>
      </c>
      <c r="J13" s="22">
        <v>1070212</v>
      </c>
      <c r="K13" s="22">
        <v>364327</v>
      </c>
      <c r="L13" s="22">
        <v>369945</v>
      </c>
      <c r="M13" s="22">
        <v>377342</v>
      </c>
      <c r="N13" s="22">
        <v>1111614</v>
      </c>
      <c r="O13" s="22">
        <v>383962</v>
      </c>
      <c r="P13" s="22">
        <v>389815</v>
      </c>
      <c r="Q13" s="22">
        <v>393281</v>
      </c>
      <c r="R13" s="22">
        <v>1167058</v>
      </c>
      <c r="S13" s="22">
        <v>393760</v>
      </c>
      <c r="T13" s="22">
        <v>402759</v>
      </c>
      <c r="U13" s="22">
        <v>398097</v>
      </c>
      <c r="V13" s="22">
        <v>1194616</v>
      </c>
      <c r="W13" s="22">
        <v>4543500</v>
      </c>
      <c r="X13" s="22">
        <v>4363650</v>
      </c>
      <c r="Y13" s="22">
        <v>179850</v>
      </c>
      <c r="Z13" s="23">
        <v>4.1215496201574373</v>
      </c>
      <c r="AA13" s="20">
        <v>4363650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8139211</v>
      </c>
      <c r="D26" s="20"/>
      <c r="E26" s="21">
        <v>8611249</v>
      </c>
      <c r="F26" s="22">
        <v>8611249</v>
      </c>
      <c r="G26" s="22"/>
      <c r="H26" s="22"/>
      <c r="I26" s="22"/>
      <c r="J26" s="22"/>
      <c r="K26" s="22"/>
      <c r="L26" s="22"/>
      <c r="M26" s="22">
        <v>6122645</v>
      </c>
      <c r="N26" s="22">
        <v>6122645</v>
      </c>
      <c r="O26" s="22"/>
      <c r="P26" s="22"/>
      <c r="Q26" s="22"/>
      <c r="R26" s="22"/>
      <c r="S26" s="22"/>
      <c r="T26" s="22"/>
      <c r="U26" s="22"/>
      <c r="V26" s="22"/>
      <c r="W26" s="22">
        <v>6122645</v>
      </c>
      <c r="X26" s="22">
        <v>8611249</v>
      </c>
      <c r="Y26" s="22">
        <v>-2488604</v>
      </c>
      <c r="Z26" s="23">
        <v>-28.899454655184165</v>
      </c>
      <c r="AA26" s="20">
        <v>8611249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16149965</v>
      </c>
      <c r="D33" s="29">
        <f t="shared" ref="D33:Y33" si="0">SUM(D6:D32)</f>
        <v>0</v>
      </c>
      <c r="E33" s="30">
        <f t="shared" si="0"/>
        <v>19076575</v>
      </c>
      <c r="F33" s="31">
        <f t="shared" si="0"/>
        <v>21983225</v>
      </c>
      <c r="G33" s="31">
        <f t="shared" si="0"/>
        <v>1106347</v>
      </c>
      <c r="H33" s="31">
        <f t="shared" si="0"/>
        <v>1121793</v>
      </c>
      <c r="I33" s="31">
        <f t="shared" si="0"/>
        <v>1117150</v>
      </c>
      <c r="J33" s="31">
        <f t="shared" si="0"/>
        <v>3345290</v>
      </c>
      <c r="K33" s="31">
        <f t="shared" si="0"/>
        <v>1107808</v>
      </c>
      <c r="L33" s="31">
        <f t="shared" si="0"/>
        <v>1117627</v>
      </c>
      <c r="M33" s="31">
        <f t="shared" si="0"/>
        <v>7243258</v>
      </c>
      <c r="N33" s="31">
        <f t="shared" si="0"/>
        <v>9468693</v>
      </c>
      <c r="O33" s="31">
        <f t="shared" si="0"/>
        <v>1130228</v>
      </c>
      <c r="P33" s="31">
        <f t="shared" si="0"/>
        <v>1142712</v>
      </c>
      <c r="Q33" s="31">
        <f t="shared" si="0"/>
        <v>1144213</v>
      </c>
      <c r="R33" s="31">
        <f t="shared" si="0"/>
        <v>3417153</v>
      </c>
      <c r="S33" s="31">
        <f t="shared" si="0"/>
        <v>1200692</v>
      </c>
      <c r="T33" s="31">
        <f t="shared" si="0"/>
        <v>1212171</v>
      </c>
      <c r="U33" s="31">
        <f t="shared" si="0"/>
        <v>1211046</v>
      </c>
      <c r="V33" s="31">
        <f t="shared" si="0"/>
        <v>3623909</v>
      </c>
      <c r="W33" s="31">
        <f t="shared" si="0"/>
        <v>19855045</v>
      </c>
      <c r="X33" s="31">
        <f t="shared" si="0"/>
        <v>21983225</v>
      </c>
      <c r="Y33" s="31">
        <f t="shared" si="0"/>
        <v>-2128180</v>
      </c>
      <c r="Z33" s="32">
        <f>+IF(X33&lt;&gt;0,+(Y33/X33)*100,0)</f>
        <v>-9.6809271615061032</v>
      </c>
      <c r="AA33" s="29">
        <f>SUM(AA6:AA32)</f>
        <v>21983225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5161102</v>
      </c>
      <c r="D35" s="20"/>
      <c r="E35" s="21">
        <v>4829751</v>
      </c>
      <c r="F35" s="22">
        <v>5249996</v>
      </c>
      <c r="G35" s="22">
        <v>435052</v>
      </c>
      <c r="H35" s="22">
        <v>457219</v>
      </c>
      <c r="I35" s="22">
        <v>446748</v>
      </c>
      <c r="J35" s="22">
        <v>1339019</v>
      </c>
      <c r="K35" s="22">
        <v>451088</v>
      </c>
      <c r="L35" s="22"/>
      <c r="M35" s="22">
        <v>424616</v>
      </c>
      <c r="N35" s="22">
        <v>875704</v>
      </c>
      <c r="O35" s="22">
        <v>448889</v>
      </c>
      <c r="P35" s="22">
        <v>385326</v>
      </c>
      <c r="Q35" s="22">
        <v>381012</v>
      </c>
      <c r="R35" s="22">
        <v>1215227</v>
      </c>
      <c r="S35" s="22">
        <v>382455</v>
      </c>
      <c r="T35" s="22">
        <v>410840</v>
      </c>
      <c r="U35" s="22">
        <v>392561</v>
      </c>
      <c r="V35" s="22">
        <v>1185856</v>
      </c>
      <c r="W35" s="22">
        <v>4615806</v>
      </c>
      <c r="X35" s="22">
        <v>5249996</v>
      </c>
      <c r="Y35" s="22">
        <v>-634190</v>
      </c>
      <c r="Z35" s="23">
        <v>-12.079818727480935</v>
      </c>
      <c r="AA35" s="20">
        <v>5249996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101359</v>
      </c>
      <c r="D38" s="20"/>
      <c r="E38" s="21">
        <v>34697</v>
      </c>
      <c r="F38" s="22">
        <v>33057</v>
      </c>
      <c r="G38" s="22"/>
      <c r="H38" s="22">
        <v>3986</v>
      </c>
      <c r="I38" s="22">
        <v>6257</v>
      </c>
      <c r="J38" s="22">
        <v>10243</v>
      </c>
      <c r="K38" s="22">
        <v>3929</v>
      </c>
      <c r="L38" s="22">
        <v>321</v>
      </c>
      <c r="M38" s="22">
        <v>5115</v>
      </c>
      <c r="N38" s="22">
        <v>9365</v>
      </c>
      <c r="O38" s="22"/>
      <c r="P38" s="22">
        <v>644</v>
      </c>
      <c r="Q38" s="22"/>
      <c r="R38" s="22">
        <v>644</v>
      </c>
      <c r="S38" s="22"/>
      <c r="T38" s="22">
        <v>-87</v>
      </c>
      <c r="U38" s="22">
        <v>2568</v>
      </c>
      <c r="V38" s="22">
        <v>2481</v>
      </c>
      <c r="W38" s="22">
        <v>22733</v>
      </c>
      <c r="X38" s="22">
        <v>33057</v>
      </c>
      <c r="Y38" s="22">
        <v>-10324</v>
      </c>
      <c r="Z38" s="23">
        <v>-31.230904195783044</v>
      </c>
      <c r="AA38" s="20">
        <v>33057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4971539</v>
      </c>
      <c r="D44" s="20"/>
      <c r="E44" s="21">
        <v>1</v>
      </c>
      <c r="F44" s="22">
        <v>176606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176606</v>
      </c>
      <c r="Y44" s="22">
        <v>-176606</v>
      </c>
      <c r="Z44" s="23">
        <v>-100</v>
      </c>
      <c r="AA44" s="20">
        <v>176606</v>
      </c>
    </row>
    <row r="45" spans="1:27" x14ac:dyDescent="0.25">
      <c r="A45" s="19" t="s">
        <v>70</v>
      </c>
      <c r="B45" s="15" t="s">
        <v>32</v>
      </c>
      <c r="C45" s="20">
        <v>630438</v>
      </c>
      <c r="D45" s="20"/>
      <c r="E45" s="21">
        <v>799635</v>
      </c>
      <c r="F45" s="22">
        <v>590848</v>
      </c>
      <c r="G45" s="22">
        <v>3728</v>
      </c>
      <c r="H45" s="22">
        <v>60058</v>
      </c>
      <c r="I45" s="22">
        <v>87986</v>
      </c>
      <c r="J45" s="22">
        <v>151772</v>
      </c>
      <c r="K45" s="22">
        <v>24387</v>
      </c>
      <c r="L45" s="22">
        <v>19980</v>
      </c>
      <c r="M45" s="22">
        <v>50941</v>
      </c>
      <c r="N45" s="22">
        <v>95308</v>
      </c>
      <c r="O45" s="22">
        <v>10052</v>
      </c>
      <c r="P45" s="22">
        <v>6653</v>
      </c>
      <c r="Q45" s="22">
        <v>37175</v>
      </c>
      <c r="R45" s="22">
        <v>53880</v>
      </c>
      <c r="S45" s="22">
        <v>52261</v>
      </c>
      <c r="T45" s="22">
        <v>22074</v>
      </c>
      <c r="U45" s="22">
        <v>21036</v>
      </c>
      <c r="V45" s="22">
        <v>95371</v>
      </c>
      <c r="W45" s="22">
        <v>396331</v>
      </c>
      <c r="X45" s="22">
        <v>590848</v>
      </c>
      <c r="Y45" s="22">
        <v>-194517</v>
      </c>
      <c r="Z45" s="23">
        <v>-32.921665132149045</v>
      </c>
      <c r="AA45" s="20">
        <v>590848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10864438</v>
      </c>
      <c r="D48" s="29">
        <f t="shared" ref="D48:Y48" si="1">SUM(D35:D47)</f>
        <v>0</v>
      </c>
      <c r="E48" s="30">
        <f t="shared" si="1"/>
        <v>5664084</v>
      </c>
      <c r="F48" s="31">
        <f t="shared" si="1"/>
        <v>6050507</v>
      </c>
      <c r="G48" s="31">
        <f t="shared" si="1"/>
        <v>438780</v>
      </c>
      <c r="H48" s="31">
        <f t="shared" si="1"/>
        <v>521263</v>
      </c>
      <c r="I48" s="31">
        <f t="shared" si="1"/>
        <v>540991</v>
      </c>
      <c r="J48" s="31">
        <f t="shared" si="1"/>
        <v>1501034</v>
      </c>
      <c r="K48" s="31">
        <f t="shared" si="1"/>
        <v>479404</v>
      </c>
      <c r="L48" s="31">
        <f t="shared" si="1"/>
        <v>20301</v>
      </c>
      <c r="M48" s="31">
        <f t="shared" si="1"/>
        <v>480672</v>
      </c>
      <c r="N48" s="31">
        <f t="shared" si="1"/>
        <v>980377</v>
      </c>
      <c r="O48" s="31">
        <f t="shared" si="1"/>
        <v>458941</v>
      </c>
      <c r="P48" s="31">
        <f t="shared" si="1"/>
        <v>392623</v>
      </c>
      <c r="Q48" s="31">
        <f t="shared" si="1"/>
        <v>418187</v>
      </c>
      <c r="R48" s="31">
        <f t="shared" si="1"/>
        <v>1269751</v>
      </c>
      <c r="S48" s="31">
        <f t="shared" si="1"/>
        <v>434716</v>
      </c>
      <c r="T48" s="31">
        <f t="shared" si="1"/>
        <v>432827</v>
      </c>
      <c r="U48" s="31">
        <f t="shared" si="1"/>
        <v>416165</v>
      </c>
      <c r="V48" s="31">
        <f t="shared" si="1"/>
        <v>1283708</v>
      </c>
      <c r="W48" s="31">
        <f t="shared" si="1"/>
        <v>5034870</v>
      </c>
      <c r="X48" s="31">
        <f t="shared" si="1"/>
        <v>6050507</v>
      </c>
      <c r="Y48" s="31">
        <f t="shared" si="1"/>
        <v>-1015637</v>
      </c>
      <c r="Z48" s="32">
        <f>+IF(X48&lt;&gt;0,+(Y48/X48)*100,0)</f>
        <v>-16.785981736737103</v>
      </c>
      <c r="AA48" s="29">
        <f>SUM(AA35:AA47)</f>
        <v>6050507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5285527</v>
      </c>
      <c r="D49" s="39">
        <f t="shared" si="2"/>
        <v>0</v>
      </c>
      <c r="E49" s="40">
        <f t="shared" si="2"/>
        <v>13412491</v>
      </c>
      <c r="F49" s="41">
        <f t="shared" si="2"/>
        <v>15932718</v>
      </c>
      <c r="G49" s="41">
        <f t="shared" si="2"/>
        <v>667567</v>
      </c>
      <c r="H49" s="41">
        <f t="shared" si="2"/>
        <v>600530</v>
      </c>
      <c r="I49" s="41">
        <f t="shared" si="2"/>
        <v>576159</v>
      </c>
      <c r="J49" s="41">
        <f t="shared" si="2"/>
        <v>1844256</v>
      </c>
      <c r="K49" s="41">
        <f t="shared" si="2"/>
        <v>628404</v>
      </c>
      <c r="L49" s="41">
        <f t="shared" si="2"/>
        <v>1097326</v>
      </c>
      <c r="M49" s="41">
        <f t="shared" si="2"/>
        <v>6762586</v>
      </c>
      <c r="N49" s="41">
        <f t="shared" si="2"/>
        <v>8488316</v>
      </c>
      <c r="O49" s="41">
        <f t="shared" si="2"/>
        <v>671287</v>
      </c>
      <c r="P49" s="41">
        <f t="shared" si="2"/>
        <v>750089</v>
      </c>
      <c r="Q49" s="41">
        <f t="shared" si="2"/>
        <v>726026</v>
      </c>
      <c r="R49" s="41">
        <f t="shared" si="2"/>
        <v>2147402</v>
      </c>
      <c r="S49" s="41">
        <f t="shared" si="2"/>
        <v>765976</v>
      </c>
      <c r="T49" s="41">
        <f t="shared" si="2"/>
        <v>779344</v>
      </c>
      <c r="U49" s="41">
        <f t="shared" si="2"/>
        <v>794881</v>
      </c>
      <c r="V49" s="41">
        <f t="shared" si="2"/>
        <v>2340201</v>
      </c>
      <c r="W49" s="41">
        <f t="shared" si="2"/>
        <v>14820175</v>
      </c>
      <c r="X49" s="41">
        <f t="shared" si="2"/>
        <v>15932718</v>
      </c>
      <c r="Y49" s="41">
        <f t="shared" si="2"/>
        <v>-1112543</v>
      </c>
      <c r="Z49" s="42">
        <f>+IF(X49&lt;&gt;0,+(Y49/X49)*100,0)</f>
        <v>-6.9827571165196041</v>
      </c>
      <c r="AA49" s="39">
        <f>+AA33-AA48</f>
        <v>15932718</v>
      </c>
    </row>
    <row r="50" spans="1:27" x14ac:dyDescent="0.25">
      <c r="A50" s="43" t="s">
        <v>75</v>
      </c>
      <c r="B50" s="15" t="s">
        <v>32</v>
      </c>
      <c r="C50" s="20">
        <v>112794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5398321</v>
      </c>
      <c r="D52" s="48">
        <f t="shared" si="3"/>
        <v>0</v>
      </c>
      <c r="E52" s="49">
        <f t="shared" si="3"/>
        <v>13412491</v>
      </c>
      <c r="F52" s="50">
        <f t="shared" si="3"/>
        <v>15932718</v>
      </c>
      <c r="G52" s="50">
        <f t="shared" si="3"/>
        <v>667567</v>
      </c>
      <c r="H52" s="50">
        <f t="shared" si="3"/>
        <v>600530</v>
      </c>
      <c r="I52" s="50">
        <f t="shared" si="3"/>
        <v>576159</v>
      </c>
      <c r="J52" s="50">
        <f t="shared" si="3"/>
        <v>1844256</v>
      </c>
      <c r="K52" s="50">
        <f t="shared" si="3"/>
        <v>628404</v>
      </c>
      <c r="L52" s="50">
        <f t="shared" si="3"/>
        <v>1097326</v>
      </c>
      <c r="M52" s="50">
        <f t="shared" si="3"/>
        <v>6762586</v>
      </c>
      <c r="N52" s="50">
        <f t="shared" si="3"/>
        <v>8488316</v>
      </c>
      <c r="O52" s="50">
        <f t="shared" si="3"/>
        <v>671287</v>
      </c>
      <c r="P52" s="50">
        <f t="shared" si="3"/>
        <v>750089</v>
      </c>
      <c r="Q52" s="50">
        <f t="shared" si="3"/>
        <v>726026</v>
      </c>
      <c r="R52" s="50">
        <f t="shared" si="3"/>
        <v>2147402</v>
      </c>
      <c r="S52" s="50">
        <f t="shared" si="3"/>
        <v>765976</v>
      </c>
      <c r="T52" s="50">
        <f t="shared" si="3"/>
        <v>779344</v>
      </c>
      <c r="U52" s="50">
        <f t="shared" si="3"/>
        <v>794881</v>
      </c>
      <c r="V52" s="50">
        <f t="shared" si="3"/>
        <v>2340201</v>
      </c>
      <c r="W52" s="50">
        <f t="shared" si="3"/>
        <v>14820175</v>
      </c>
      <c r="X52" s="50">
        <f t="shared" si="3"/>
        <v>15932718</v>
      </c>
      <c r="Y52" s="50">
        <f t="shared" si="3"/>
        <v>-1112543</v>
      </c>
      <c r="Z52" s="51">
        <f>+IF(X52&lt;&gt;0,+(Y52/X52)*100,0)</f>
        <v>-6.9827571165196041</v>
      </c>
      <c r="AA52" s="48">
        <f>SUM(AA49:AA51)</f>
        <v>15932718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5398321</v>
      </c>
      <c r="D54" s="54">
        <f>+D52-D53</f>
        <v>0</v>
      </c>
      <c r="E54" s="55">
        <f t="shared" si="4"/>
        <v>13412491</v>
      </c>
      <c r="F54" s="56">
        <f t="shared" si="4"/>
        <v>15932718</v>
      </c>
      <c r="G54" s="56">
        <f t="shared" si="4"/>
        <v>667567</v>
      </c>
      <c r="H54" s="56">
        <f t="shared" si="4"/>
        <v>600530</v>
      </c>
      <c r="I54" s="56">
        <f t="shared" si="4"/>
        <v>576159</v>
      </c>
      <c r="J54" s="56">
        <f t="shared" si="4"/>
        <v>1844256</v>
      </c>
      <c r="K54" s="56">
        <f t="shared" si="4"/>
        <v>628404</v>
      </c>
      <c r="L54" s="56">
        <f t="shared" si="4"/>
        <v>1097326</v>
      </c>
      <c r="M54" s="56">
        <f t="shared" si="4"/>
        <v>6762586</v>
      </c>
      <c r="N54" s="56">
        <f t="shared" si="4"/>
        <v>8488316</v>
      </c>
      <c r="O54" s="56">
        <f t="shared" si="4"/>
        <v>671287</v>
      </c>
      <c r="P54" s="56">
        <f t="shared" si="4"/>
        <v>750089</v>
      </c>
      <c r="Q54" s="56">
        <f t="shared" si="4"/>
        <v>726026</v>
      </c>
      <c r="R54" s="56">
        <f t="shared" si="4"/>
        <v>2147402</v>
      </c>
      <c r="S54" s="56">
        <f t="shared" si="4"/>
        <v>765976</v>
      </c>
      <c r="T54" s="56">
        <f t="shared" si="4"/>
        <v>779344</v>
      </c>
      <c r="U54" s="56">
        <f t="shared" si="4"/>
        <v>794881</v>
      </c>
      <c r="V54" s="56">
        <f t="shared" si="4"/>
        <v>2340201</v>
      </c>
      <c r="W54" s="56">
        <f t="shared" si="4"/>
        <v>14820175</v>
      </c>
      <c r="X54" s="56">
        <f t="shared" si="4"/>
        <v>15932718</v>
      </c>
      <c r="Y54" s="56">
        <f t="shared" si="4"/>
        <v>-1112543</v>
      </c>
      <c r="Z54" s="57">
        <f>+IF(X54&lt;&gt;0,+(Y54/X54)*100,0)</f>
        <v>-6.9827571165196041</v>
      </c>
      <c r="AA54" s="54">
        <f>+AA52-AA53</f>
        <v>15932718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5398321</v>
      </c>
      <c r="D57" s="48">
        <f>SUM(D54:D56)</f>
        <v>0</v>
      </c>
      <c r="E57" s="49">
        <f t="shared" si="5"/>
        <v>13412491</v>
      </c>
      <c r="F57" s="50">
        <f t="shared" si="5"/>
        <v>15932718</v>
      </c>
      <c r="G57" s="50">
        <f t="shared" si="5"/>
        <v>667567</v>
      </c>
      <c r="H57" s="50">
        <f t="shared" si="5"/>
        <v>600530</v>
      </c>
      <c r="I57" s="50">
        <f t="shared" si="5"/>
        <v>576159</v>
      </c>
      <c r="J57" s="50">
        <f t="shared" si="5"/>
        <v>1844256</v>
      </c>
      <c r="K57" s="50">
        <f t="shared" si="5"/>
        <v>628404</v>
      </c>
      <c r="L57" s="50">
        <f t="shared" si="5"/>
        <v>1097326</v>
      </c>
      <c r="M57" s="50">
        <f t="shared" si="5"/>
        <v>6762586</v>
      </c>
      <c r="N57" s="50">
        <f t="shared" si="5"/>
        <v>8488316</v>
      </c>
      <c r="O57" s="50">
        <f t="shared" si="5"/>
        <v>671287</v>
      </c>
      <c r="P57" s="50">
        <f t="shared" si="5"/>
        <v>750089</v>
      </c>
      <c r="Q57" s="50">
        <f t="shared" si="5"/>
        <v>726026</v>
      </c>
      <c r="R57" s="50">
        <f t="shared" si="5"/>
        <v>2147402</v>
      </c>
      <c r="S57" s="50">
        <f t="shared" si="5"/>
        <v>765976</v>
      </c>
      <c r="T57" s="50">
        <f t="shared" si="5"/>
        <v>779344</v>
      </c>
      <c r="U57" s="50">
        <f t="shared" si="5"/>
        <v>794881</v>
      </c>
      <c r="V57" s="50">
        <f t="shared" si="5"/>
        <v>2340201</v>
      </c>
      <c r="W57" s="50">
        <f t="shared" si="5"/>
        <v>14820175</v>
      </c>
      <c r="X57" s="50">
        <f t="shared" si="5"/>
        <v>15932718</v>
      </c>
      <c r="Y57" s="50">
        <f t="shared" si="5"/>
        <v>-1112543</v>
      </c>
      <c r="Z57" s="51">
        <f>+IF(X57&lt;&gt;0,+(Y57/X57)*100,0)</f>
        <v>-6.9827571165196041</v>
      </c>
      <c r="AA57" s="48">
        <f>SUM(AA54:AA56)</f>
        <v>15932718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5398321</v>
      </c>
      <c r="D60" s="65">
        <f>SUM(D57:D59)</f>
        <v>0</v>
      </c>
      <c r="E60" s="66">
        <f t="shared" si="6"/>
        <v>13412491</v>
      </c>
      <c r="F60" s="67">
        <f t="shared" si="6"/>
        <v>15932718</v>
      </c>
      <c r="G60" s="67">
        <f t="shared" si="6"/>
        <v>667567</v>
      </c>
      <c r="H60" s="67">
        <f t="shared" si="6"/>
        <v>600530</v>
      </c>
      <c r="I60" s="67">
        <f t="shared" si="6"/>
        <v>576159</v>
      </c>
      <c r="J60" s="67">
        <f t="shared" si="6"/>
        <v>1844256</v>
      </c>
      <c r="K60" s="67">
        <f t="shared" si="6"/>
        <v>628404</v>
      </c>
      <c r="L60" s="67">
        <f t="shared" si="6"/>
        <v>1097326</v>
      </c>
      <c r="M60" s="67">
        <f t="shared" si="6"/>
        <v>6762586</v>
      </c>
      <c r="N60" s="67">
        <f t="shared" si="6"/>
        <v>8488316</v>
      </c>
      <c r="O60" s="67">
        <f t="shared" si="6"/>
        <v>671287</v>
      </c>
      <c r="P60" s="67">
        <f t="shared" si="6"/>
        <v>750089</v>
      </c>
      <c r="Q60" s="67">
        <f t="shared" si="6"/>
        <v>726026</v>
      </c>
      <c r="R60" s="67">
        <f t="shared" si="6"/>
        <v>2147402</v>
      </c>
      <c r="S60" s="67">
        <f t="shared" si="6"/>
        <v>765976</v>
      </c>
      <c r="T60" s="67">
        <f t="shared" si="6"/>
        <v>779344</v>
      </c>
      <c r="U60" s="67">
        <f t="shared" si="6"/>
        <v>794881</v>
      </c>
      <c r="V60" s="67">
        <f t="shared" si="6"/>
        <v>2340201</v>
      </c>
      <c r="W60" s="67">
        <f t="shared" si="6"/>
        <v>14820175</v>
      </c>
      <c r="X60" s="67">
        <f t="shared" si="6"/>
        <v>15932718</v>
      </c>
      <c r="Y60" s="67">
        <f t="shared" si="6"/>
        <v>-1112543</v>
      </c>
      <c r="Z60" s="68">
        <f>+IF(X60&lt;&gt;0,+(Y60/X60)*100,0)</f>
        <v>-6.9827571165196041</v>
      </c>
      <c r="AA60" s="65">
        <f>SUM(AA57:AA59)</f>
        <v>15932718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12482094</v>
      </c>
      <c r="D8" s="20"/>
      <c r="E8" s="21">
        <v>9975584</v>
      </c>
      <c r="F8" s="22">
        <v>13431578</v>
      </c>
      <c r="G8" s="22">
        <v>1125846</v>
      </c>
      <c r="H8" s="22">
        <v>1139327</v>
      </c>
      <c r="I8" s="22">
        <v>1133009</v>
      </c>
      <c r="J8" s="22">
        <v>3398182</v>
      </c>
      <c r="K8" s="22">
        <v>1128111</v>
      </c>
      <c r="L8" s="22">
        <v>1121675</v>
      </c>
      <c r="M8" s="22">
        <v>1120937</v>
      </c>
      <c r="N8" s="22">
        <v>3370723</v>
      </c>
      <c r="O8" s="22">
        <v>1119832</v>
      </c>
      <c r="P8" s="22">
        <v>1115700</v>
      </c>
      <c r="Q8" s="22">
        <v>1336832</v>
      </c>
      <c r="R8" s="22">
        <v>3572364</v>
      </c>
      <c r="S8" s="22">
        <v>1116282</v>
      </c>
      <c r="T8" s="22">
        <v>1116137</v>
      </c>
      <c r="U8" s="22">
        <v>1428841</v>
      </c>
      <c r="V8" s="22">
        <v>3661260</v>
      </c>
      <c r="W8" s="22">
        <v>14002529</v>
      </c>
      <c r="X8" s="22">
        <v>13431578</v>
      </c>
      <c r="Y8" s="22">
        <v>570951</v>
      </c>
      <c r="Z8" s="23">
        <v>4.2508110364992104</v>
      </c>
      <c r="AA8" s="20">
        <v>13431578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1540679</v>
      </c>
      <c r="D13" s="20"/>
      <c r="E13" s="21">
        <v>2117763</v>
      </c>
      <c r="F13" s="22">
        <v>2365538</v>
      </c>
      <c r="G13" s="22">
        <v>175798</v>
      </c>
      <c r="H13" s="22">
        <v>184451</v>
      </c>
      <c r="I13" s="22">
        <v>192397</v>
      </c>
      <c r="J13" s="22">
        <v>552646</v>
      </c>
      <c r="K13" s="22">
        <v>201039</v>
      </c>
      <c r="L13" s="22">
        <v>209984</v>
      </c>
      <c r="M13" s="22">
        <v>219100</v>
      </c>
      <c r="N13" s="22">
        <v>630123</v>
      </c>
      <c r="O13" s="22">
        <v>228584</v>
      </c>
      <c r="P13" s="22">
        <v>236573</v>
      </c>
      <c r="Q13" s="22">
        <v>242802</v>
      </c>
      <c r="R13" s="22">
        <v>707959</v>
      </c>
      <c r="S13" s="22">
        <v>251448</v>
      </c>
      <c r="T13" s="22">
        <v>257346</v>
      </c>
      <c r="U13" s="22">
        <v>268677</v>
      </c>
      <c r="V13" s="22">
        <v>777471</v>
      </c>
      <c r="W13" s="22">
        <v>2668199</v>
      </c>
      <c r="X13" s="22">
        <v>2365538</v>
      </c>
      <c r="Y13" s="22">
        <v>302661</v>
      </c>
      <c r="Z13" s="23">
        <v>12.794594717988042</v>
      </c>
      <c r="AA13" s="20">
        <v>2365538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9055668</v>
      </c>
      <c r="D26" s="20"/>
      <c r="E26" s="21">
        <v>9614618</v>
      </c>
      <c r="F26" s="22">
        <v>9614618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9614618</v>
      </c>
      <c r="Y26" s="22">
        <v>-9614618</v>
      </c>
      <c r="Z26" s="23">
        <v>-100</v>
      </c>
      <c r="AA26" s="20">
        <v>9614618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230083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23308524</v>
      </c>
      <c r="D33" s="29">
        <f t="shared" ref="D33:Y33" si="0">SUM(D6:D32)</f>
        <v>0</v>
      </c>
      <c r="E33" s="30">
        <f t="shared" si="0"/>
        <v>21707965</v>
      </c>
      <c r="F33" s="31">
        <f t="shared" si="0"/>
        <v>25411734</v>
      </c>
      <c r="G33" s="31">
        <f t="shared" si="0"/>
        <v>1301644</v>
      </c>
      <c r="H33" s="31">
        <f t="shared" si="0"/>
        <v>1323778</v>
      </c>
      <c r="I33" s="31">
        <f t="shared" si="0"/>
        <v>1325406</v>
      </c>
      <c r="J33" s="31">
        <f t="shared" si="0"/>
        <v>3950828</v>
      </c>
      <c r="K33" s="31">
        <f t="shared" si="0"/>
        <v>1329150</v>
      </c>
      <c r="L33" s="31">
        <f t="shared" si="0"/>
        <v>1331659</v>
      </c>
      <c r="M33" s="31">
        <f t="shared" si="0"/>
        <v>1340037</v>
      </c>
      <c r="N33" s="31">
        <f t="shared" si="0"/>
        <v>4000846</v>
      </c>
      <c r="O33" s="31">
        <f t="shared" si="0"/>
        <v>1348416</v>
      </c>
      <c r="P33" s="31">
        <f t="shared" si="0"/>
        <v>1352273</v>
      </c>
      <c r="Q33" s="31">
        <f t="shared" si="0"/>
        <v>1579634</v>
      </c>
      <c r="R33" s="31">
        <f t="shared" si="0"/>
        <v>4280323</v>
      </c>
      <c r="S33" s="31">
        <f t="shared" si="0"/>
        <v>1367730</v>
      </c>
      <c r="T33" s="31">
        <f t="shared" si="0"/>
        <v>1373483</v>
      </c>
      <c r="U33" s="31">
        <f t="shared" si="0"/>
        <v>1697518</v>
      </c>
      <c r="V33" s="31">
        <f t="shared" si="0"/>
        <v>4438731</v>
      </c>
      <c r="W33" s="31">
        <f t="shared" si="0"/>
        <v>16670728</v>
      </c>
      <c r="X33" s="31">
        <f t="shared" si="0"/>
        <v>25411734</v>
      </c>
      <c r="Y33" s="31">
        <f t="shared" si="0"/>
        <v>-8741006</v>
      </c>
      <c r="Z33" s="32">
        <f>+IF(X33&lt;&gt;0,+(Y33/X33)*100,0)</f>
        <v>-34.39751887848346</v>
      </c>
      <c r="AA33" s="29">
        <f>SUM(AA6:AA32)</f>
        <v>25411734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10197349</v>
      </c>
      <c r="D35" s="20"/>
      <c r="E35" s="21">
        <v>10409951</v>
      </c>
      <c r="F35" s="22">
        <v>10826224</v>
      </c>
      <c r="G35" s="22">
        <v>882383</v>
      </c>
      <c r="H35" s="22">
        <v>935702</v>
      </c>
      <c r="I35" s="22">
        <v>994611</v>
      </c>
      <c r="J35" s="22">
        <v>2812696</v>
      </c>
      <c r="K35" s="22">
        <v>1002741</v>
      </c>
      <c r="L35" s="22">
        <v>916136</v>
      </c>
      <c r="M35" s="22"/>
      <c r="N35" s="22">
        <v>1918877</v>
      </c>
      <c r="O35" s="22">
        <v>912212</v>
      </c>
      <c r="P35" s="22">
        <v>961499</v>
      </c>
      <c r="Q35" s="22"/>
      <c r="R35" s="22">
        <v>1873711</v>
      </c>
      <c r="S35" s="22">
        <v>965902</v>
      </c>
      <c r="T35" s="22">
        <v>1072754</v>
      </c>
      <c r="U35" s="22"/>
      <c r="V35" s="22">
        <v>2038656</v>
      </c>
      <c r="W35" s="22">
        <v>8643940</v>
      </c>
      <c r="X35" s="22">
        <v>10826224</v>
      </c>
      <c r="Y35" s="22">
        <v>-2182284</v>
      </c>
      <c r="Z35" s="23">
        <v>-20.1573882084834</v>
      </c>
      <c r="AA35" s="20">
        <v>10826224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138709</v>
      </c>
      <c r="D38" s="20"/>
      <c r="E38" s="21">
        <v>1049000</v>
      </c>
      <c r="F38" s="22">
        <v>1049000</v>
      </c>
      <c r="G38" s="22">
        <v>5292</v>
      </c>
      <c r="H38" s="22">
        <v>254556</v>
      </c>
      <c r="I38" s="22">
        <v>301361</v>
      </c>
      <c r="J38" s="22">
        <v>561209</v>
      </c>
      <c r="K38" s="22">
        <v>73493</v>
      </c>
      <c r="L38" s="22">
        <v>10401</v>
      </c>
      <c r="M38" s="22">
        <v>22622</v>
      </c>
      <c r="N38" s="22">
        <v>106516</v>
      </c>
      <c r="O38" s="22">
        <v>11424</v>
      </c>
      <c r="P38" s="22">
        <v>14540</v>
      </c>
      <c r="Q38" s="22">
        <v>58682</v>
      </c>
      <c r="R38" s="22">
        <v>84646</v>
      </c>
      <c r="S38" s="22">
        <v>10466</v>
      </c>
      <c r="T38" s="22">
        <v>217536</v>
      </c>
      <c r="U38" s="22">
        <v>44538</v>
      </c>
      <c r="V38" s="22">
        <v>272540</v>
      </c>
      <c r="W38" s="22">
        <v>1024911</v>
      </c>
      <c r="X38" s="22">
        <v>1049000</v>
      </c>
      <c r="Y38" s="22">
        <v>-24089</v>
      </c>
      <c r="Z38" s="23">
        <v>-2.2963775023832218</v>
      </c>
      <c r="AA38" s="20">
        <v>1049000</v>
      </c>
    </row>
    <row r="39" spans="1:27" x14ac:dyDescent="0.25">
      <c r="A39" s="19" t="s">
        <v>65</v>
      </c>
      <c r="B39" s="15" t="s">
        <v>32</v>
      </c>
      <c r="C39" s="20">
        <v>9585897</v>
      </c>
      <c r="D39" s="20"/>
      <c r="E39" s="21">
        <v>3289308</v>
      </c>
      <c r="F39" s="22">
        <v>3289308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3289308</v>
      </c>
      <c r="Y39" s="22">
        <v>-3289308</v>
      </c>
      <c r="Z39" s="23">
        <v>-100</v>
      </c>
      <c r="AA39" s="20">
        <v>3289308</v>
      </c>
    </row>
    <row r="40" spans="1:27" x14ac:dyDescent="0.25">
      <c r="A40" s="19" t="s">
        <v>66</v>
      </c>
      <c r="B40" s="15" t="s">
        <v>32</v>
      </c>
      <c r="C40" s="20">
        <v>2195140</v>
      </c>
      <c r="D40" s="20"/>
      <c r="E40" s="21">
        <v>2243514</v>
      </c>
      <c r="F40" s="22">
        <v>2243514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2243514</v>
      </c>
      <c r="Y40" s="22">
        <v>-2243514</v>
      </c>
      <c r="Z40" s="23">
        <v>-100</v>
      </c>
      <c r="AA40" s="20">
        <v>2243514</v>
      </c>
    </row>
    <row r="41" spans="1:27" x14ac:dyDescent="0.25">
      <c r="A41" s="19" t="s">
        <v>40</v>
      </c>
      <c r="B41" s="15" t="s">
        <v>32</v>
      </c>
      <c r="C41" s="20">
        <v>-48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2214</v>
      </c>
      <c r="D42" s="20"/>
      <c r="E42" s="21">
        <v>273369</v>
      </c>
      <c r="F42" s="22">
        <v>303080</v>
      </c>
      <c r="G42" s="22"/>
      <c r="H42" s="22">
        <v>67113</v>
      </c>
      <c r="I42" s="22">
        <v>2330</v>
      </c>
      <c r="J42" s="22">
        <v>69443</v>
      </c>
      <c r="K42" s="22">
        <v>867</v>
      </c>
      <c r="L42" s="22">
        <v>2555</v>
      </c>
      <c r="M42" s="22"/>
      <c r="N42" s="22">
        <v>3422</v>
      </c>
      <c r="O42" s="22"/>
      <c r="P42" s="22"/>
      <c r="Q42" s="22"/>
      <c r="R42" s="22"/>
      <c r="S42" s="22"/>
      <c r="T42" s="22"/>
      <c r="U42" s="22">
        <v>1160</v>
      </c>
      <c r="V42" s="22">
        <v>1160</v>
      </c>
      <c r="W42" s="22">
        <v>74025</v>
      </c>
      <c r="X42" s="22">
        <v>303080</v>
      </c>
      <c r="Y42" s="22">
        <v>-229055</v>
      </c>
      <c r="Z42" s="23">
        <v>-75.575755576085527</v>
      </c>
      <c r="AA42" s="20">
        <v>303080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557649</v>
      </c>
      <c r="D44" s="20"/>
      <c r="E44" s="21">
        <v>406110</v>
      </c>
      <c r="F44" s="22">
        <v>406110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406110</v>
      </c>
      <c r="Y44" s="22">
        <v>-406110</v>
      </c>
      <c r="Z44" s="23">
        <v>-100</v>
      </c>
      <c r="AA44" s="20">
        <v>406110</v>
      </c>
    </row>
    <row r="45" spans="1:27" x14ac:dyDescent="0.25">
      <c r="A45" s="19" t="s">
        <v>70</v>
      </c>
      <c r="B45" s="15" t="s">
        <v>32</v>
      </c>
      <c r="C45" s="20">
        <v>1132502</v>
      </c>
      <c r="D45" s="20"/>
      <c r="E45" s="21">
        <v>1206084</v>
      </c>
      <c r="F45" s="22">
        <v>906084</v>
      </c>
      <c r="G45" s="22">
        <v>61363</v>
      </c>
      <c r="H45" s="22">
        <v>65087</v>
      </c>
      <c r="I45" s="22">
        <v>4262</v>
      </c>
      <c r="J45" s="22">
        <v>130712</v>
      </c>
      <c r="K45" s="22">
        <v>47289</v>
      </c>
      <c r="L45" s="22">
        <v>50245</v>
      </c>
      <c r="M45" s="22">
        <v>41620</v>
      </c>
      <c r="N45" s="22">
        <v>139154</v>
      </c>
      <c r="O45" s="22">
        <v>43740</v>
      </c>
      <c r="P45" s="22">
        <v>50331</v>
      </c>
      <c r="Q45" s="22">
        <v>71505</v>
      </c>
      <c r="R45" s="22">
        <v>165576</v>
      </c>
      <c r="S45" s="22">
        <v>59549</v>
      </c>
      <c r="T45" s="22">
        <v>47539</v>
      </c>
      <c r="U45" s="22">
        <v>81068</v>
      </c>
      <c r="V45" s="22">
        <v>188156</v>
      </c>
      <c r="W45" s="22">
        <v>623598</v>
      </c>
      <c r="X45" s="22">
        <v>906084</v>
      </c>
      <c r="Y45" s="22">
        <v>-282486</v>
      </c>
      <c r="Z45" s="23">
        <v>-31.176579654866437</v>
      </c>
      <c r="AA45" s="20">
        <v>906084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23809412</v>
      </c>
      <c r="D48" s="29">
        <f t="shared" ref="D48:Y48" si="1">SUM(D35:D47)</f>
        <v>0</v>
      </c>
      <c r="E48" s="30">
        <f t="shared" si="1"/>
        <v>18877336</v>
      </c>
      <c r="F48" s="31">
        <f t="shared" si="1"/>
        <v>19023320</v>
      </c>
      <c r="G48" s="31">
        <f t="shared" si="1"/>
        <v>949038</v>
      </c>
      <c r="H48" s="31">
        <f t="shared" si="1"/>
        <v>1322458</v>
      </c>
      <c r="I48" s="31">
        <f t="shared" si="1"/>
        <v>1302564</v>
      </c>
      <c r="J48" s="31">
        <f t="shared" si="1"/>
        <v>3574060</v>
      </c>
      <c r="K48" s="31">
        <f t="shared" si="1"/>
        <v>1124390</v>
      </c>
      <c r="L48" s="31">
        <f t="shared" si="1"/>
        <v>979337</v>
      </c>
      <c r="M48" s="31">
        <f t="shared" si="1"/>
        <v>64242</v>
      </c>
      <c r="N48" s="31">
        <f t="shared" si="1"/>
        <v>2167969</v>
      </c>
      <c r="O48" s="31">
        <f t="shared" si="1"/>
        <v>967376</v>
      </c>
      <c r="P48" s="31">
        <f t="shared" si="1"/>
        <v>1026370</v>
      </c>
      <c r="Q48" s="31">
        <f t="shared" si="1"/>
        <v>130187</v>
      </c>
      <c r="R48" s="31">
        <f t="shared" si="1"/>
        <v>2123933</v>
      </c>
      <c r="S48" s="31">
        <f t="shared" si="1"/>
        <v>1035917</v>
      </c>
      <c r="T48" s="31">
        <f t="shared" si="1"/>
        <v>1337829</v>
      </c>
      <c r="U48" s="31">
        <f t="shared" si="1"/>
        <v>126766</v>
      </c>
      <c r="V48" s="31">
        <f t="shared" si="1"/>
        <v>2500512</v>
      </c>
      <c r="W48" s="31">
        <f t="shared" si="1"/>
        <v>10366474</v>
      </c>
      <c r="X48" s="31">
        <f t="shared" si="1"/>
        <v>19023320</v>
      </c>
      <c r="Y48" s="31">
        <f t="shared" si="1"/>
        <v>-8656846</v>
      </c>
      <c r="Z48" s="32">
        <f>+IF(X48&lt;&gt;0,+(Y48/X48)*100,0)</f>
        <v>-45.506494134567468</v>
      </c>
      <c r="AA48" s="29">
        <f>SUM(AA35:AA47)</f>
        <v>19023320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-500888</v>
      </c>
      <c r="D49" s="39">
        <f t="shared" si="2"/>
        <v>0</v>
      </c>
      <c r="E49" s="40">
        <f t="shared" si="2"/>
        <v>2830629</v>
      </c>
      <c r="F49" s="41">
        <f t="shared" si="2"/>
        <v>6388414</v>
      </c>
      <c r="G49" s="41">
        <f t="shared" si="2"/>
        <v>352606</v>
      </c>
      <c r="H49" s="41">
        <f t="shared" si="2"/>
        <v>1320</v>
      </c>
      <c r="I49" s="41">
        <f t="shared" si="2"/>
        <v>22842</v>
      </c>
      <c r="J49" s="41">
        <f t="shared" si="2"/>
        <v>376768</v>
      </c>
      <c r="K49" s="41">
        <f t="shared" si="2"/>
        <v>204760</v>
      </c>
      <c r="L49" s="41">
        <f t="shared" si="2"/>
        <v>352322</v>
      </c>
      <c r="M49" s="41">
        <f t="shared" si="2"/>
        <v>1275795</v>
      </c>
      <c r="N49" s="41">
        <f t="shared" si="2"/>
        <v>1832877</v>
      </c>
      <c r="O49" s="41">
        <f t="shared" si="2"/>
        <v>381040</v>
      </c>
      <c r="P49" s="41">
        <f t="shared" si="2"/>
        <v>325903</v>
      </c>
      <c r="Q49" s="41">
        <f t="shared" si="2"/>
        <v>1449447</v>
      </c>
      <c r="R49" s="41">
        <f t="shared" si="2"/>
        <v>2156390</v>
      </c>
      <c r="S49" s="41">
        <f t="shared" si="2"/>
        <v>331813</v>
      </c>
      <c r="T49" s="41">
        <f t="shared" si="2"/>
        <v>35654</v>
      </c>
      <c r="U49" s="41">
        <f t="shared" si="2"/>
        <v>1570752</v>
      </c>
      <c r="V49" s="41">
        <f t="shared" si="2"/>
        <v>1938219</v>
      </c>
      <c r="W49" s="41">
        <f t="shared" si="2"/>
        <v>6304254</v>
      </c>
      <c r="X49" s="41">
        <f t="shared" si="2"/>
        <v>6388414</v>
      </c>
      <c r="Y49" s="41">
        <f t="shared" si="2"/>
        <v>-84160</v>
      </c>
      <c r="Z49" s="42">
        <f>+IF(X49&lt;&gt;0,+(Y49/X49)*100,0)</f>
        <v>-1.3173848783125202</v>
      </c>
      <c r="AA49" s="39">
        <f>+AA33-AA48</f>
        <v>6388414</v>
      </c>
    </row>
    <row r="50" spans="1:27" x14ac:dyDescent="0.25">
      <c r="A50" s="43" t="s">
        <v>75</v>
      </c>
      <c r="B50" s="15" t="s">
        <v>32</v>
      </c>
      <c r="C50" s="20">
        <v>17003753</v>
      </c>
      <c r="D50" s="20"/>
      <c r="E50" s="21">
        <v>18620000</v>
      </c>
      <c r="F50" s="22">
        <v>18620000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18620000</v>
      </c>
      <c r="Y50" s="22">
        <v>-18620000</v>
      </c>
      <c r="Z50" s="23">
        <v>-100</v>
      </c>
      <c r="AA50" s="20">
        <v>18620000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16502865</v>
      </c>
      <c r="D52" s="48">
        <f t="shared" si="3"/>
        <v>0</v>
      </c>
      <c r="E52" s="49">
        <f t="shared" si="3"/>
        <v>21450629</v>
      </c>
      <c r="F52" s="50">
        <f t="shared" si="3"/>
        <v>25008414</v>
      </c>
      <c r="G52" s="50">
        <f t="shared" si="3"/>
        <v>352606</v>
      </c>
      <c r="H52" s="50">
        <f t="shared" si="3"/>
        <v>1320</v>
      </c>
      <c r="I52" s="50">
        <f t="shared" si="3"/>
        <v>22842</v>
      </c>
      <c r="J52" s="50">
        <f t="shared" si="3"/>
        <v>376768</v>
      </c>
      <c r="K52" s="50">
        <f t="shared" si="3"/>
        <v>204760</v>
      </c>
      <c r="L52" s="50">
        <f t="shared" si="3"/>
        <v>352322</v>
      </c>
      <c r="M52" s="50">
        <f t="shared" si="3"/>
        <v>1275795</v>
      </c>
      <c r="N52" s="50">
        <f t="shared" si="3"/>
        <v>1832877</v>
      </c>
      <c r="O52" s="50">
        <f t="shared" si="3"/>
        <v>381040</v>
      </c>
      <c r="P52" s="50">
        <f t="shared" si="3"/>
        <v>325903</v>
      </c>
      <c r="Q52" s="50">
        <f t="shared" si="3"/>
        <v>1449447</v>
      </c>
      <c r="R52" s="50">
        <f t="shared" si="3"/>
        <v>2156390</v>
      </c>
      <c r="S52" s="50">
        <f t="shared" si="3"/>
        <v>331813</v>
      </c>
      <c r="T52" s="50">
        <f t="shared" si="3"/>
        <v>35654</v>
      </c>
      <c r="U52" s="50">
        <f t="shared" si="3"/>
        <v>1570752</v>
      </c>
      <c r="V52" s="50">
        <f t="shared" si="3"/>
        <v>1938219</v>
      </c>
      <c r="W52" s="50">
        <f t="shared" si="3"/>
        <v>6304254</v>
      </c>
      <c r="X52" s="50">
        <f t="shared" si="3"/>
        <v>25008414</v>
      </c>
      <c r="Y52" s="50">
        <f t="shared" si="3"/>
        <v>-18704160</v>
      </c>
      <c r="Z52" s="51">
        <f>+IF(X52&lt;&gt;0,+(Y52/X52)*100,0)</f>
        <v>-74.791468183468169</v>
      </c>
      <c r="AA52" s="48">
        <f>SUM(AA49:AA51)</f>
        <v>25008414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16502865</v>
      </c>
      <c r="D54" s="54">
        <f>+D52-D53</f>
        <v>0</v>
      </c>
      <c r="E54" s="55">
        <f t="shared" si="4"/>
        <v>21450629</v>
      </c>
      <c r="F54" s="56">
        <f t="shared" si="4"/>
        <v>25008414</v>
      </c>
      <c r="G54" s="56">
        <f t="shared" si="4"/>
        <v>352606</v>
      </c>
      <c r="H54" s="56">
        <f t="shared" si="4"/>
        <v>1320</v>
      </c>
      <c r="I54" s="56">
        <f t="shared" si="4"/>
        <v>22842</v>
      </c>
      <c r="J54" s="56">
        <f t="shared" si="4"/>
        <v>376768</v>
      </c>
      <c r="K54" s="56">
        <f t="shared" si="4"/>
        <v>204760</v>
      </c>
      <c r="L54" s="56">
        <f t="shared" si="4"/>
        <v>352322</v>
      </c>
      <c r="M54" s="56">
        <f t="shared" si="4"/>
        <v>1275795</v>
      </c>
      <c r="N54" s="56">
        <f t="shared" si="4"/>
        <v>1832877</v>
      </c>
      <c r="O54" s="56">
        <f t="shared" si="4"/>
        <v>381040</v>
      </c>
      <c r="P54" s="56">
        <f t="shared" si="4"/>
        <v>325903</v>
      </c>
      <c r="Q54" s="56">
        <f t="shared" si="4"/>
        <v>1449447</v>
      </c>
      <c r="R54" s="56">
        <f t="shared" si="4"/>
        <v>2156390</v>
      </c>
      <c r="S54" s="56">
        <f t="shared" si="4"/>
        <v>331813</v>
      </c>
      <c r="T54" s="56">
        <f t="shared" si="4"/>
        <v>35654</v>
      </c>
      <c r="U54" s="56">
        <f t="shared" si="4"/>
        <v>1570752</v>
      </c>
      <c r="V54" s="56">
        <f t="shared" si="4"/>
        <v>1938219</v>
      </c>
      <c r="W54" s="56">
        <f t="shared" si="4"/>
        <v>6304254</v>
      </c>
      <c r="X54" s="56">
        <f t="shared" si="4"/>
        <v>25008414</v>
      </c>
      <c r="Y54" s="56">
        <f t="shared" si="4"/>
        <v>-18704160</v>
      </c>
      <c r="Z54" s="57">
        <f>+IF(X54&lt;&gt;0,+(Y54/X54)*100,0)</f>
        <v>-74.791468183468169</v>
      </c>
      <c r="AA54" s="54">
        <f>+AA52-AA53</f>
        <v>25008414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16502865</v>
      </c>
      <c r="D57" s="48">
        <f>SUM(D54:D56)</f>
        <v>0</v>
      </c>
      <c r="E57" s="49">
        <f t="shared" si="5"/>
        <v>21450629</v>
      </c>
      <c r="F57" s="50">
        <f t="shared" si="5"/>
        <v>25008414</v>
      </c>
      <c r="G57" s="50">
        <f t="shared" si="5"/>
        <v>352606</v>
      </c>
      <c r="H57" s="50">
        <f t="shared" si="5"/>
        <v>1320</v>
      </c>
      <c r="I57" s="50">
        <f t="shared" si="5"/>
        <v>22842</v>
      </c>
      <c r="J57" s="50">
        <f t="shared" si="5"/>
        <v>376768</v>
      </c>
      <c r="K57" s="50">
        <f t="shared" si="5"/>
        <v>204760</v>
      </c>
      <c r="L57" s="50">
        <f t="shared" si="5"/>
        <v>352322</v>
      </c>
      <c r="M57" s="50">
        <f t="shared" si="5"/>
        <v>1275795</v>
      </c>
      <c r="N57" s="50">
        <f t="shared" si="5"/>
        <v>1832877</v>
      </c>
      <c r="O57" s="50">
        <f t="shared" si="5"/>
        <v>381040</v>
      </c>
      <c r="P57" s="50">
        <f t="shared" si="5"/>
        <v>325903</v>
      </c>
      <c r="Q57" s="50">
        <f t="shared" si="5"/>
        <v>1449447</v>
      </c>
      <c r="R57" s="50">
        <f t="shared" si="5"/>
        <v>2156390</v>
      </c>
      <c r="S57" s="50">
        <f t="shared" si="5"/>
        <v>331813</v>
      </c>
      <c r="T57" s="50">
        <f t="shared" si="5"/>
        <v>35654</v>
      </c>
      <c r="U57" s="50">
        <f t="shared" si="5"/>
        <v>1570752</v>
      </c>
      <c r="V57" s="50">
        <f t="shared" si="5"/>
        <v>1938219</v>
      </c>
      <c r="W57" s="50">
        <f t="shared" si="5"/>
        <v>6304254</v>
      </c>
      <c r="X57" s="50">
        <f t="shared" si="5"/>
        <v>25008414</v>
      </c>
      <c r="Y57" s="50">
        <f t="shared" si="5"/>
        <v>-18704160</v>
      </c>
      <c r="Z57" s="51">
        <f>+IF(X57&lt;&gt;0,+(Y57/X57)*100,0)</f>
        <v>-74.791468183468169</v>
      </c>
      <c r="AA57" s="48">
        <f>SUM(AA54:AA56)</f>
        <v>25008414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16502865</v>
      </c>
      <c r="D60" s="65">
        <f>SUM(D57:D59)</f>
        <v>0</v>
      </c>
      <c r="E60" s="66">
        <f t="shared" si="6"/>
        <v>21450629</v>
      </c>
      <c r="F60" s="67">
        <f t="shared" si="6"/>
        <v>25008414</v>
      </c>
      <c r="G60" s="67">
        <f t="shared" si="6"/>
        <v>352606</v>
      </c>
      <c r="H60" s="67">
        <f t="shared" si="6"/>
        <v>1320</v>
      </c>
      <c r="I60" s="67">
        <f t="shared" si="6"/>
        <v>22842</v>
      </c>
      <c r="J60" s="67">
        <f t="shared" si="6"/>
        <v>376768</v>
      </c>
      <c r="K60" s="67">
        <f t="shared" si="6"/>
        <v>204760</v>
      </c>
      <c r="L60" s="67">
        <f t="shared" si="6"/>
        <v>352322</v>
      </c>
      <c r="M60" s="67">
        <f t="shared" si="6"/>
        <v>1275795</v>
      </c>
      <c r="N60" s="67">
        <f t="shared" si="6"/>
        <v>1832877</v>
      </c>
      <c r="O60" s="67">
        <f t="shared" si="6"/>
        <v>381040</v>
      </c>
      <c r="P60" s="67">
        <f t="shared" si="6"/>
        <v>325903</v>
      </c>
      <c r="Q60" s="67">
        <f t="shared" si="6"/>
        <v>1449447</v>
      </c>
      <c r="R60" s="67">
        <f t="shared" si="6"/>
        <v>2156390</v>
      </c>
      <c r="S60" s="67">
        <f t="shared" si="6"/>
        <v>331813</v>
      </c>
      <c r="T60" s="67">
        <f t="shared" si="6"/>
        <v>35654</v>
      </c>
      <c r="U60" s="67">
        <f t="shared" si="6"/>
        <v>1570752</v>
      </c>
      <c r="V60" s="67">
        <f t="shared" si="6"/>
        <v>1938219</v>
      </c>
      <c r="W60" s="67">
        <f t="shared" si="6"/>
        <v>6304254</v>
      </c>
      <c r="X60" s="67">
        <f t="shared" si="6"/>
        <v>25008414</v>
      </c>
      <c r="Y60" s="67">
        <f t="shared" si="6"/>
        <v>-18704160</v>
      </c>
      <c r="Z60" s="68">
        <f>+IF(X60&lt;&gt;0,+(Y60/X60)*100,0)</f>
        <v>-74.791468183468169</v>
      </c>
      <c r="AA60" s="65">
        <f>SUM(AA57:AA59)</f>
        <v>25008414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35228001</v>
      </c>
      <c r="F8" s="22">
        <v>35228001</v>
      </c>
      <c r="G8" s="22">
        <v>1064663</v>
      </c>
      <c r="H8" s="22">
        <v>1167737</v>
      </c>
      <c r="I8" s="22">
        <v>1117649</v>
      </c>
      <c r="J8" s="22">
        <v>3350049</v>
      </c>
      <c r="K8" s="22">
        <v>1165795</v>
      </c>
      <c r="L8" s="22">
        <v>1103697</v>
      </c>
      <c r="M8" s="22">
        <v>1087940</v>
      </c>
      <c r="N8" s="22">
        <v>3357432</v>
      </c>
      <c r="O8" s="22">
        <v>1105055</v>
      </c>
      <c r="P8" s="22">
        <v>1113338</v>
      </c>
      <c r="Q8" s="22">
        <v>1084347</v>
      </c>
      <c r="R8" s="22">
        <v>3302740</v>
      </c>
      <c r="S8" s="22">
        <v>1120920</v>
      </c>
      <c r="T8" s="22">
        <v>1088761</v>
      </c>
      <c r="U8" s="22">
        <v>1106465</v>
      </c>
      <c r="V8" s="22">
        <v>3316146</v>
      </c>
      <c r="W8" s="22">
        <v>13326367</v>
      </c>
      <c r="X8" s="22">
        <v>35228001</v>
      </c>
      <c r="Y8" s="22">
        <v>-21901634</v>
      </c>
      <c r="Z8" s="23">
        <v>-62.17109508995415</v>
      </c>
      <c r="AA8" s="20">
        <v>35228001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1170461</v>
      </c>
      <c r="F13" s="22">
        <v>1170461</v>
      </c>
      <c r="G13" s="22">
        <v>346788</v>
      </c>
      <c r="H13" s="22">
        <v>358207</v>
      </c>
      <c r="I13" s="22">
        <v>360323</v>
      </c>
      <c r="J13" s="22">
        <v>1065318</v>
      </c>
      <c r="K13" s="22">
        <v>367067</v>
      </c>
      <c r="L13" s="22">
        <v>371256</v>
      </c>
      <c r="M13" s="22">
        <v>369842</v>
      </c>
      <c r="N13" s="22">
        <v>1108165</v>
      </c>
      <c r="O13" s="22">
        <v>379004</v>
      </c>
      <c r="P13" s="22">
        <v>-569</v>
      </c>
      <c r="Q13" s="22">
        <v>383286</v>
      </c>
      <c r="R13" s="22">
        <v>761721</v>
      </c>
      <c r="S13" s="22">
        <v>391213</v>
      </c>
      <c r="T13" s="22">
        <v>401628</v>
      </c>
      <c r="U13" s="22">
        <v>401789</v>
      </c>
      <c r="V13" s="22">
        <v>1194630</v>
      </c>
      <c r="W13" s="22">
        <v>4129834</v>
      </c>
      <c r="X13" s="22">
        <v>1170461</v>
      </c>
      <c r="Y13" s="22">
        <v>2959373</v>
      </c>
      <c r="Z13" s="23">
        <v>252.83824065902238</v>
      </c>
      <c r="AA13" s="20">
        <v>1170461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36398462</v>
      </c>
      <c r="F33" s="31">
        <f t="shared" si="0"/>
        <v>36398462</v>
      </c>
      <c r="G33" s="31">
        <f t="shared" si="0"/>
        <v>1411451</v>
      </c>
      <c r="H33" s="31">
        <f t="shared" si="0"/>
        <v>1525944</v>
      </c>
      <c r="I33" s="31">
        <f t="shared" si="0"/>
        <v>1477972</v>
      </c>
      <c r="J33" s="31">
        <f t="shared" si="0"/>
        <v>4415367</v>
      </c>
      <c r="K33" s="31">
        <f t="shared" si="0"/>
        <v>1532862</v>
      </c>
      <c r="L33" s="31">
        <f t="shared" si="0"/>
        <v>1474953</v>
      </c>
      <c r="M33" s="31">
        <f t="shared" si="0"/>
        <v>1457782</v>
      </c>
      <c r="N33" s="31">
        <f t="shared" si="0"/>
        <v>4465597</v>
      </c>
      <c r="O33" s="31">
        <f t="shared" si="0"/>
        <v>1484059</v>
      </c>
      <c r="P33" s="31">
        <f t="shared" si="0"/>
        <v>1112769</v>
      </c>
      <c r="Q33" s="31">
        <f t="shared" si="0"/>
        <v>1467633</v>
      </c>
      <c r="R33" s="31">
        <f t="shared" si="0"/>
        <v>4064461</v>
      </c>
      <c r="S33" s="31">
        <f t="shared" si="0"/>
        <v>1512133</v>
      </c>
      <c r="T33" s="31">
        <f t="shared" si="0"/>
        <v>1490389</v>
      </c>
      <c r="U33" s="31">
        <f t="shared" si="0"/>
        <v>1508254</v>
      </c>
      <c r="V33" s="31">
        <f t="shared" si="0"/>
        <v>4510776</v>
      </c>
      <c r="W33" s="31">
        <f t="shared" si="0"/>
        <v>17456201</v>
      </c>
      <c r="X33" s="31">
        <f t="shared" si="0"/>
        <v>36398462</v>
      </c>
      <c r="Y33" s="31">
        <f t="shared" si="0"/>
        <v>-18942261</v>
      </c>
      <c r="Z33" s="32">
        <f>+IF(X33&lt;&gt;0,+(Y33/X33)*100,0)</f>
        <v>-52.041377462597183</v>
      </c>
      <c r="AA33" s="29">
        <f>SUM(AA6:AA32)</f>
        <v>36398462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8574575</v>
      </c>
      <c r="F35" s="22">
        <v>8574575</v>
      </c>
      <c r="G35" s="22">
        <v>736017</v>
      </c>
      <c r="H35" s="22"/>
      <c r="I35" s="22"/>
      <c r="J35" s="22">
        <v>736017</v>
      </c>
      <c r="K35" s="22">
        <v>867692</v>
      </c>
      <c r="L35" s="22"/>
      <c r="M35" s="22">
        <v>818144</v>
      </c>
      <c r="N35" s="22">
        <v>1685836</v>
      </c>
      <c r="O35" s="22">
        <v>854196</v>
      </c>
      <c r="P35" s="22"/>
      <c r="Q35" s="22"/>
      <c r="R35" s="22">
        <v>854196</v>
      </c>
      <c r="S35" s="22"/>
      <c r="T35" s="22">
        <v>1297085</v>
      </c>
      <c r="U35" s="22">
        <v>944786</v>
      </c>
      <c r="V35" s="22">
        <v>2241871</v>
      </c>
      <c r="W35" s="22">
        <v>5517920</v>
      </c>
      <c r="X35" s="22">
        <v>8574575</v>
      </c>
      <c r="Y35" s="22">
        <v>-3056655</v>
      </c>
      <c r="Z35" s="23">
        <v>-35.647889253986349</v>
      </c>
      <c r="AA35" s="20">
        <v>8574575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2275495</v>
      </c>
      <c r="F38" s="22">
        <v>2275495</v>
      </c>
      <c r="G38" s="22"/>
      <c r="H38" s="22">
        <v>74077</v>
      </c>
      <c r="I38" s="22">
        <v>104591</v>
      </c>
      <c r="J38" s="22">
        <v>178668</v>
      </c>
      <c r="K38" s="22">
        <v>12531</v>
      </c>
      <c r="L38" s="22"/>
      <c r="M38" s="22">
        <v>86551</v>
      </c>
      <c r="N38" s="22">
        <v>99082</v>
      </c>
      <c r="O38" s="22">
        <v>30626</v>
      </c>
      <c r="P38" s="22"/>
      <c r="Q38" s="22">
        <v>22209</v>
      </c>
      <c r="R38" s="22">
        <v>52835</v>
      </c>
      <c r="S38" s="22"/>
      <c r="T38" s="22"/>
      <c r="U38" s="22"/>
      <c r="V38" s="22"/>
      <c r="W38" s="22">
        <v>330585</v>
      </c>
      <c r="X38" s="22">
        <v>2275495</v>
      </c>
      <c r="Y38" s="22">
        <v>-1944910</v>
      </c>
      <c r="Z38" s="23">
        <v>-85.471952256541982</v>
      </c>
      <c r="AA38" s="20">
        <v>2275495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2005764</v>
      </c>
      <c r="F45" s="22">
        <v>2005764</v>
      </c>
      <c r="G45" s="22">
        <v>258131</v>
      </c>
      <c r="H45" s="22"/>
      <c r="I45" s="22"/>
      <c r="J45" s="22">
        <v>258131</v>
      </c>
      <c r="K45" s="22">
        <v>7204</v>
      </c>
      <c r="L45" s="22">
        <v>230005</v>
      </c>
      <c r="M45" s="22">
        <v>6798</v>
      </c>
      <c r="N45" s="22">
        <v>244007</v>
      </c>
      <c r="O45" s="22">
        <v>7070</v>
      </c>
      <c r="P45" s="22">
        <v>225133</v>
      </c>
      <c r="Q45" s="22">
        <v>258725</v>
      </c>
      <c r="R45" s="22">
        <v>490928</v>
      </c>
      <c r="S45" s="22">
        <v>276854</v>
      </c>
      <c r="T45" s="22">
        <v>470421</v>
      </c>
      <c r="U45" s="22">
        <v>258524</v>
      </c>
      <c r="V45" s="22">
        <v>1005799</v>
      </c>
      <c r="W45" s="22">
        <v>1998865</v>
      </c>
      <c r="X45" s="22">
        <v>2005764</v>
      </c>
      <c r="Y45" s="22">
        <v>-6899</v>
      </c>
      <c r="Z45" s="23">
        <v>-0.34395871099491265</v>
      </c>
      <c r="AA45" s="20">
        <v>2005764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12855834</v>
      </c>
      <c r="F48" s="31">
        <f t="shared" si="1"/>
        <v>12855834</v>
      </c>
      <c r="G48" s="31">
        <f t="shared" si="1"/>
        <v>994148</v>
      </c>
      <c r="H48" s="31">
        <f t="shared" si="1"/>
        <v>74077</v>
      </c>
      <c r="I48" s="31">
        <f t="shared" si="1"/>
        <v>104591</v>
      </c>
      <c r="J48" s="31">
        <f t="shared" si="1"/>
        <v>1172816</v>
      </c>
      <c r="K48" s="31">
        <f t="shared" si="1"/>
        <v>887427</v>
      </c>
      <c r="L48" s="31">
        <f t="shared" si="1"/>
        <v>230005</v>
      </c>
      <c r="M48" s="31">
        <f t="shared" si="1"/>
        <v>911493</v>
      </c>
      <c r="N48" s="31">
        <f t="shared" si="1"/>
        <v>2028925</v>
      </c>
      <c r="O48" s="31">
        <f t="shared" si="1"/>
        <v>891892</v>
      </c>
      <c r="P48" s="31">
        <f t="shared" si="1"/>
        <v>225133</v>
      </c>
      <c r="Q48" s="31">
        <f t="shared" si="1"/>
        <v>280934</v>
      </c>
      <c r="R48" s="31">
        <f t="shared" si="1"/>
        <v>1397959</v>
      </c>
      <c r="S48" s="31">
        <f t="shared" si="1"/>
        <v>276854</v>
      </c>
      <c r="T48" s="31">
        <f t="shared" si="1"/>
        <v>1767506</v>
      </c>
      <c r="U48" s="31">
        <f t="shared" si="1"/>
        <v>1203310</v>
      </c>
      <c r="V48" s="31">
        <f t="shared" si="1"/>
        <v>3247670</v>
      </c>
      <c r="W48" s="31">
        <f t="shared" si="1"/>
        <v>7847370</v>
      </c>
      <c r="X48" s="31">
        <f t="shared" si="1"/>
        <v>12855834</v>
      </c>
      <c r="Y48" s="31">
        <f t="shared" si="1"/>
        <v>-5008464</v>
      </c>
      <c r="Z48" s="32">
        <f>+IF(X48&lt;&gt;0,+(Y48/X48)*100,0)</f>
        <v>-38.958685994234216</v>
      </c>
      <c r="AA48" s="29">
        <f>SUM(AA35:AA47)</f>
        <v>12855834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23542628</v>
      </c>
      <c r="F49" s="41">
        <f t="shared" si="2"/>
        <v>23542628</v>
      </c>
      <c r="G49" s="41">
        <f t="shared" si="2"/>
        <v>417303</v>
      </c>
      <c r="H49" s="41">
        <f t="shared" si="2"/>
        <v>1451867</v>
      </c>
      <c r="I49" s="41">
        <f t="shared" si="2"/>
        <v>1373381</v>
      </c>
      <c r="J49" s="41">
        <f t="shared" si="2"/>
        <v>3242551</v>
      </c>
      <c r="K49" s="41">
        <f t="shared" si="2"/>
        <v>645435</v>
      </c>
      <c r="L49" s="41">
        <f t="shared" si="2"/>
        <v>1244948</v>
      </c>
      <c r="M49" s="41">
        <f t="shared" si="2"/>
        <v>546289</v>
      </c>
      <c r="N49" s="41">
        <f t="shared" si="2"/>
        <v>2436672</v>
      </c>
      <c r="O49" s="41">
        <f t="shared" si="2"/>
        <v>592167</v>
      </c>
      <c r="P49" s="41">
        <f t="shared" si="2"/>
        <v>887636</v>
      </c>
      <c r="Q49" s="41">
        <f t="shared" si="2"/>
        <v>1186699</v>
      </c>
      <c r="R49" s="41">
        <f t="shared" si="2"/>
        <v>2666502</v>
      </c>
      <c r="S49" s="41">
        <f t="shared" si="2"/>
        <v>1235279</v>
      </c>
      <c r="T49" s="41">
        <f t="shared" si="2"/>
        <v>-277117</v>
      </c>
      <c r="U49" s="41">
        <f t="shared" si="2"/>
        <v>304944</v>
      </c>
      <c r="V49" s="41">
        <f t="shared" si="2"/>
        <v>1263106</v>
      </c>
      <c r="W49" s="41">
        <f t="shared" si="2"/>
        <v>9608831</v>
      </c>
      <c r="X49" s="41">
        <f t="shared" si="2"/>
        <v>23542628</v>
      </c>
      <c r="Y49" s="41">
        <f t="shared" si="2"/>
        <v>-13933797</v>
      </c>
      <c r="Z49" s="42">
        <f>+IF(X49&lt;&gt;0,+(Y49/X49)*100,0)</f>
        <v>-59.185393406377571</v>
      </c>
      <c r="AA49" s="39">
        <f>+AA33-AA48</f>
        <v>23542628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23542628</v>
      </c>
      <c r="F52" s="50">
        <f t="shared" si="3"/>
        <v>23542628</v>
      </c>
      <c r="G52" s="50">
        <f t="shared" si="3"/>
        <v>417303</v>
      </c>
      <c r="H52" s="50">
        <f t="shared" si="3"/>
        <v>1451867</v>
      </c>
      <c r="I52" s="50">
        <f t="shared" si="3"/>
        <v>1373381</v>
      </c>
      <c r="J52" s="50">
        <f t="shared" si="3"/>
        <v>3242551</v>
      </c>
      <c r="K52" s="50">
        <f t="shared" si="3"/>
        <v>645435</v>
      </c>
      <c r="L52" s="50">
        <f t="shared" si="3"/>
        <v>1244948</v>
      </c>
      <c r="M52" s="50">
        <f t="shared" si="3"/>
        <v>546289</v>
      </c>
      <c r="N52" s="50">
        <f t="shared" si="3"/>
        <v>2436672</v>
      </c>
      <c r="O52" s="50">
        <f t="shared" si="3"/>
        <v>592167</v>
      </c>
      <c r="P52" s="50">
        <f t="shared" si="3"/>
        <v>887636</v>
      </c>
      <c r="Q52" s="50">
        <f t="shared" si="3"/>
        <v>1186699</v>
      </c>
      <c r="R52" s="50">
        <f t="shared" si="3"/>
        <v>2666502</v>
      </c>
      <c r="S52" s="50">
        <f t="shared" si="3"/>
        <v>1235279</v>
      </c>
      <c r="T52" s="50">
        <f t="shared" si="3"/>
        <v>-277117</v>
      </c>
      <c r="U52" s="50">
        <f t="shared" si="3"/>
        <v>304944</v>
      </c>
      <c r="V52" s="50">
        <f t="shared" si="3"/>
        <v>1263106</v>
      </c>
      <c r="W52" s="50">
        <f t="shared" si="3"/>
        <v>9608831</v>
      </c>
      <c r="X52" s="50">
        <f t="shared" si="3"/>
        <v>23542628</v>
      </c>
      <c r="Y52" s="50">
        <f t="shared" si="3"/>
        <v>-13933797</v>
      </c>
      <c r="Z52" s="51">
        <f>+IF(X52&lt;&gt;0,+(Y52/X52)*100,0)</f>
        <v>-59.185393406377571</v>
      </c>
      <c r="AA52" s="48">
        <f>SUM(AA49:AA51)</f>
        <v>23542628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23542628</v>
      </c>
      <c r="F54" s="56">
        <f t="shared" si="4"/>
        <v>23542628</v>
      </c>
      <c r="G54" s="56">
        <f t="shared" si="4"/>
        <v>417303</v>
      </c>
      <c r="H54" s="56">
        <f t="shared" si="4"/>
        <v>1451867</v>
      </c>
      <c r="I54" s="56">
        <f t="shared" si="4"/>
        <v>1373381</v>
      </c>
      <c r="J54" s="56">
        <f t="shared" si="4"/>
        <v>3242551</v>
      </c>
      <c r="K54" s="56">
        <f t="shared" si="4"/>
        <v>645435</v>
      </c>
      <c r="L54" s="56">
        <f t="shared" si="4"/>
        <v>1244948</v>
      </c>
      <c r="M54" s="56">
        <f t="shared" si="4"/>
        <v>546289</v>
      </c>
      <c r="N54" s="56">
        <f t="shared" si="4"/>
        <v>2436672</v>
      </c>
      <c r="O54" s="56">
        <f t="shared" si="4"/>
        <v>592167</v>
      </c>
      <c r="P54" s="56">
        <f t="shared" si="4"/>
        <v>887636</v>
      </c>
      <c r="Q54" s="56">
        <f t="shared" si="4"/>
        <v>1186699</v>
      </c>
      <c r="R54" s="56">
        <f t="shared" si="4"/>
        <v>2666502</v>
      </c>
      <c r="S54" s="56">
        <f t="shared" si="4"/>
        <v>1235279</v>
      </c>
      <c r="T54" s="56">
        <f t="shared" si="4"/>
        <v>-277117</v>
      </c>
      <c r="U54" s="56">
        <f t="shared" si="4"/>
        <v>304944</v>
      </c>
      <c r="V54" s="56">
        <f t="shared" si="4"/>
        <v>1263106</v>
      </c>
      <c r="W54" s="56">
        <f t="shared" si="4"/>
        <v>9608831</v>
      </c>
      <c r="X54" s="56">
        <f t="shared" si="4"/>
        <v>23542628</v>
      </c>
      <c r="Y54" s="56">
        <f t="shared" si="4"/>
        <v>-13933797</v>
      </c>
      <c r="Z54" s="57">
        <f>+IF(X54&lt;&gt;0,+(Y54/X54)*100,0)</f>
        <v>-59.185393406377571</v>
      </c>
      <c r="AA54" s="54">
        <f>+AA52-AA53</f>
        <v>23542628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23542628</v>
      </c>
      <c r="F57" s="50">
        <f t="shared" si="5"/>
        <v>23542628</v>
      </c>
      <c r="G57" s="50">
        <f t="shared" si="5"/>
        <v>417303</v>
      </c>
      <c r="H57" s="50">
        <f t="shared" si="5"/>
        <v>1451867</v>
      </c>
      <c r="I57" s="50">
        <f t="shared" si="5"/>
        <v>1373381</v>
      </c>
      <c r="J57" s="50">
        <f t="shared" si="5"/>
        <v>3242551</v>
      </c>
      <c r="K57" s="50">
        <f t="shared" si="5"/>
        <v>645435</v>
      </c>
      <c r="L57" s="50">
        <f t="shared" si="5"/>
        <v>1244948</v>
      </c>
      <c r="M57" s="50">
        <f t="shared" si="5"/>
        <v>546289</v>
      </c>
      <c r="N57" s="50">
        <f t="shared" si="5"/>
        <v>2436672</v>
      </c>
      <c r="O57" s="50">
        <f t="shared" si="5"/>
        <v>592167</v>
      </c>
      <c r="P57" s="50">
        <f t="shared" si="5"/>
        <v>887636</v>
      </c>
      <c r="Q57" s="50">
        <f t="shared" si="5"/>
        <v>1186699</v>
      </c>
      <c r="R57" s="50">
        <f t="shared" si="5"/>
        <v>2666502</v>
      </c>
      <c r="S57" s="50">
        <f t="shared" si="5"/>
        <v>1235279</v>
      </c>
      <c r="T57" s="50">
        <f t="shared" si="5"/>
        <v>-277117</v>
      </c>
      <c r="U57" s="50">
        <f t="shared" si="5"/>
        <v>304944</v>
      </c>
      <c r="V57" s="50">
        <f t="shared" si="5"/>
        <v>1263106</v>
      </c>
      <c r="W57" s="50">
        <f t="shared" si="5"/>
        <v>9608831</v>
      </c>
      <c r="X57" s="50">
        <f t="shared" si="5"/>
        <v>23542628</v>
      </c>
      <c r="Y57" s="50">
        <f t="shared" si="5"/>
        <v>-13933797</v>
      </c>
      <c r="Z57" s="51">
        <f>+IF(X57&lt;&gt;0,+(Y57/X57)*100,0)</f>
        <v>-59.185393406377571</v>
      </c>
      <c r="AA57" s="48">
        <f>SUM(AA54:AA56)</f>
        <v>23542628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23542628</v>
      </c>
      <c r="F60" s="67">
        <f t="shared" si="6"/>
        <v>23542628</v>
      </c>
      <c r="G60" s="67">
        <f t="shared" si="6"/>
        <v>417303</v>
      </c>
      <c r="H60" s="67">
        <f t="shared" si="6"/>
        <v>1451867</v>
      </c>
      <c r="I60" s="67">
        <f t="shared" si="6"/>
        <v>1373381</v>
      </c>
      <c r="J60" s="67">
        <f t="shared" si="6"/>
        <v>3242551</v>
      </c>
      <c r="K60" s="67">
        <f t="shared" si="6"/>
        <v>645435</v>
      </c>
      <c r="L60" s="67">
        <f t="shared" si="6"/>
        <v>1244948</v>
      </c>
      <c r="M60" s="67">
        <f t="shared" si="6"/>
        <v>546289</v>
      </c>
      <c r="N60" s="67">
        <f t="shared" si="6"/>
        <v>2436672</v>
      </c>
      <c r="O60" s="67">
        <f t="shared" si="6"/>
        <v>592167</v>
      </c>
      <c r="P60" s="67">
        <f t="shared" si="6"/>
        <v>887636</v>
      </c>
      <c r="Q60" s="67">
        <f t="shared" si="6"/>
        <v>1186699</v>
      </c>
      <c r="R60" s="67">
        <f t="shared" si="6"/>
        <v>2666502</v>
      </c>
      <c r="S60" s="67">
        <f t="shared" si="6"/>
        <v>1235279</v>
      </c>
      <c r="T60" s="67">
        <f t="shared" si="6"/>
        <v>-277117</v>
      </c>
      <c r="U60" s="67">
        <f t="shared" si="6"/>
        <v>304944</v>
      </c>
      <c r="V60" s="67">
        <f t="shared" si="6"/>
        <v>1263106</v>
      </c>
      <c r="W60" s="67">
        <f t="shared" si="6"/>
        <v>9608831</v>
      </c>
      <c r="X60" s="67">
        <f t="shared" si="6"/>
        <v>23542628</v>
      </c>
      <c r="Y60" s="67">
        <f t="shared" si="6"/>
        <v>-13933797</v>
      </c>
      <c r="Z60" s="68">
        <f>+IF(X60&lt;&gt;0,+(Y60/X60)*100,0)</f>
        <v>-59.185393406377571</v>
      </c>
      <c r="AA60" s="65">
        <f>SUM(AA57:AA59)</f>
        <v>23542628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2831446</v>
      </c>
      <c r="D8" s="20"/>
      <c r="E8" s="21">
        <v>3724968</v>
      </c>
      <c r="F8" s="22">
        <v>3724968</v>
      </c>
      <c r="G8" s="22"/>
      <c r="H8" s="22">
        <v>290245</v>
      </c>
      <c r="I8" s="22">
        <v>291347</v>
      </c>
      <c r="J8" s="22">
        <v>581592</v>
      </c>
      <c r="K8" s="22">
        <v>276588</v>
      </c>
      <c r="L8" s="22">
        <v>272327</v>
      </c>
      <c r="M8" s="22">
        <v>273709</v>
      </c>
      <c r="N8" s="22">
        <v>822624</v>
      </c>
      <c r="O8" s="22">
        <v>270122</v>
      </c>
      <c r="P8" s="22">
        <v>269438</v>
      </c>
      <c r="Q8" s="22">
        <v>269665</v>
      </c>
      <c r="R8" s="22">
        <v>809225</v>
      </c>
      <c r="S8" s="22">
        <v>266675</v>
      </c>
      <c r="T8" s="22">
        <v>224147</v>
      </c>
      <c r="U8" s="22"/>
      <c r="V8" s="22">
        <v>490822</v>
      </c>
      <c r="W8" s="22">
        <v>2704263</v>
      </c>
      <c r="X8" s="22">
        <v>3724968</v>
      </c>
      <c r="Y8" s="22">
        <v>-1020705</v>
      </c>
      <c r="Z8" s="23">
        <v>-27.401711907323765</v>
      </c>
      <c r="AA8" s="20">
        <v>3724968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803</v>
      </c>
      <c r="D10" s="20"/>
      <c r="E10" s="21">
        <v>13532</v>
      </c>
      <c r="F10" s="22">
        <v>13532</v>
      </c>
      <c r="G10" s="22">
        <v>230</v>
      </c>
      <c r="H10" s="22">
        <v>119</v>
      </c>
      <c r="I10" s="22">
        <v>966</v>
      </c>
      <c r="J10" s="22">
        <v>1315</v>
      </c>
      <c r="K10" s="22">
        <v>120</v>
      </c>
      <c r="L10" s="22"/>
      <c r="M10" s="22">
        <v>1083</v>
      </c>
      <c r="N10" s="22">
        <v>1203</v>
      </c>
      <c r="O10" s="22">
        <v>120</v>
      </c>
      <c r="P10" s="22"/>
      <c r="Q10" s="22"/>
      <c r="R10" s="22">
        <v>120</v>
      </c>
      <c r="S10" s="22"/>
      <c r="T10" s="22"/>
      <c r="U10" s="22"/>
      <c r="V10" s="22"/>
      <c r="W10" s="22">
        <v>2638</v>
      </c>
      <c r="X10" s="22">
        <v>13532</v>
      </c>
      <c r="Y10" s="22">
        <v>-10894</v>
      </c>
      <c r="Z10" s="23">
        <v>-80.505468519065914</v>
      </c>
      <c r="AA10" s="20">
        <v>13532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1740687</v>
      </c>
      <c r="D13" s="20"/>
      <c r="E13" s="21">
        <v>2250642</v>
      </c>
      <c r="F13" s="22">
        <v>2250642</v>
      </c>
      <c r="G13" s="22"/>
      <c r="H13" s="22">
        <v>145336</v>
      </c>
      <c r="I13" s="22">
        <v>147127</v>
      </c>
      <c r="J13" s="22">
        <v>292463</v>
      </c>
      <c r="K13" s="22"/>
      <c r="L13" s="22"/>
      <c r="M13" s="22">
        <v>307613</v>
      </c>
      <c r="N13" s="22">
        <v>307613</v>
      </c>
      <c r="O13" s="22">
        <v>-37</v>
      </c>
      <c r="P13" s="22">
        <v>313283</v>
      </c>
      <c r="Q13" s="22"/>
      <c r="R13" s="22">
        <v>313246</v>
      </c>
      <c r="S13" s="22">
        <v>161290</v>
      </c>
      <c r="T13" s="22">
        <v>362162</v>
      </c>
      <c r="U13" s="22"/>
      <c r="V13" s="22">
        <v>523452</v>
      </c>
      <c r="W13" s="22">
        <v>1436774</v>
      </c>
      <c r="X13" s="22">
        <v>2250642</v>
      </c>
      <c r="Y13" s="22">
        <v>-813868</v>
      </c>
      <c r="Z13" s="23">
        <v>-36.161593003240853</v>
      </c>
      <c r="AA13" s="20">
        <v>2250642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4572936</v>
      </c>
      <c r="D33" s="29">
        <f t="shared" ref="D33:Y33" si="0">SUM(D6:D32)</f>
        <v>0</v>
      </c>
      <c r="E33" s="30">
        <f t="shared" si="0"/>
        <v>5989142</v>
      </c>
      <c r="F33" s="31">
        <f t="shared" si="0"/>
        <v>5989142</v>
      </c>
      <c r="G33" s="31">
        <f t="shared" si="0"/>
        <v>230</v>
      </c>
      <c r="H33" s="31">
        <f t="shared" si="0"/>
        <v>435700</v>
      </c>
      <c r="I33" s="31">
        <f t="shared" si="0"/>
        <v>439440</v>
      </c>
      <c r="J33" s="31">
        <f t="shared" si="0"/>
        <v>875370</v>
      </c>
      <c r="K33" s="31">
        <f t="shared" si="0"/>
        <v>276708</v>
      </c>
      <c r="L33" s="31">
        <f t="shared" si="0"/>
        <v>272327</v>
      </c>
      <c r="M33" s="31">
        <f t="shared" si="0"/>
        <v>582405</v>
      </c>
      <c r="N33" s="31">
        <f t="shared" si="0"/>
        <v>1131440</v>
      </c>
      <c r="O33" s="31">
        <f t="shared" si="0"/>
        <v>270205</v>
      </c>
      <c r="P33" s="31">
        <f t="shared" si="0"/>
        <v>582721</v>
      </c>
      <c r="Q33" s="31">
        <f t="shared" si="0"/>
        <v>269665</v>
      </c>
      <c r="R33" s="31">
        <f t="shared" si="0"/>
        <v>1122591</v>
      </c>
      <c r="S33" s="31">
        <f t="shared" si="0"/>
        <v>427965</v>
      </c>
      <c r="T33" s="31">
        <f t="shared" si="0"/>
        <v>586309</v>
      </c>
      <c r="U33" s="31">
        <f t="shared" si="0"/>
        <v>0</v>
      </c>
      <c r="V33" s="31">
        <f t="shared" si="0"/>
        <v>1014274</v>
      </c>
      <c r="W33" s="31">
        <f t="shared" si="0"/>
        <v>4143675</v>
      </c>
      <c r="X33" s="31">
        <f t="shared" si="0"/>
        <v>5989142</v>
      </c>
      <c r="Y33" s="31">
        <f t="shared" si="0"/>
        <v>-1845467</v>
      </c>
      <c r="Z33" s="32">
        <f>+IF(X33&lt;&gt;0,+(Y33/X33)*100,0)</f>
        <v>-30.813545579650643</v>
      </c>
      <c r="AA33" s="29">
        <f>SUM(AA6:AA32)</f>
        <v>5989142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625725</v>
      </c>
      <c r="D35" s="20"/>
      <c r="E35" s="21">
        <v>2006943</v>
      </c>
      <c r="F35" s="22">
        <v>2006943</v>
      </c>
      <c r="G35" s="22">
        <v>80154</v>
      </c>
      <c r="H35" s="22">
        <v>246654</v>
      </c>
      <c r="I35" s="22"/>
      <c r="J35" s="22">
        <v>326808</v>
      </c>
      <c r="K35" s="22">
        <v>139513</v>
      </c>
      <c r="L35" s="22">
        <v>123494</v>
      </c>
      <c r="M35" s="22">
        <v>124412</v>
      </c>
      <c r="N35" s="22">
        <v>387419</v>
      </c>
      <c r="O35" s="22">
        <v>124412</v>
      </c>
      <c r="P35" s="22">
        <v>124383</v>
      </c>
      <c r="Q35" s="22"/>
      <c r="R35" s="22">
        <v>248795</v>
      </c>
      <c r="S35" s="22">
        <v>125649</v>
      </c>
      <c r="T35" s="22">
        <v>267397</v>
      </c>
      <c r="U35" s="22"/>
      <c r="V35" s="22">
        <v>393046</v>
      </c>
      <c r="W35" s="22">
        <v>1356068</v>
      </c>
      <c r="X35" s="22">
        <v>2006943</v>
      </c>
      <c r="Y35" s="22">
        <v>-650875</v>
      </c>
      <c r="Z35" s="23">
        <v>-32.431165209973578</v>
      </c>
      <c r="AA35" s="20">
        <v>2006943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1359615</v>
      </c>
      <c r="D39" s="20"/>
      <c r="E39" s="21">
        <v>1885189</v>
      </c>
      <c r="F39" s="22">
        <v>1885189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1885189</v>
      </c>
      <c r="Y39" s="22">
        <v>-1885189</v>
      </c>
      <c r="Z39" s="23">
        <v>-100</v>
      </c>
      <c r="AA39" s="20">
        <v>1885189</v>
      </c>
    </row>
    <row r="40" spans="1:27" x14ac:dyDescent="0.25">
      <c r="A40" s="19" t="s">
        <v>66</v>
      </c>
      <c r="B40" s="15" t="s">
        <v>32</v>
      </c>
      <c r="C40" s="20">
        <v>596166</v>
      </c>
      <c r="D40" s="20"/>
      <c r="E40" s="21">
        <v>2066427</v>
      </c>
      <c r="F40" s="22">
        <v>2066427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2066427</v>
      </c>
      <c r="Y40" s="22">
        <v>-2066427</v>
      </c>
      <c r="Z40" s="23">
        <v>-100</v>
      </c>
      <c r="AA40" s="20">
        <v>2066427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273913</v>
      </c>
      <c r="D42" s="20"/>
      <c r="E42" s="21">
        <v>351567</v>
      </c>
      <c r="F42" s="22">
        <v>451567</v>
      </c>
      <c r="G42" s="22"/>
      <c r="H42" s="22">
        <v>7016</v>
      </c>
      <c r="I42" s="22"/>
      <c r="J42" s="22">
        <v>7016</v>
      </c>
      <c r="K42" s="22">
        <v>66650</v>
      </c>
      <c r="L42" s="22">
        <v>3450</v>
      </c>
      <c r="M42" s="22">
        <v>513</v>
      </c>
      <c r="N42" s="22">
        <v>70613</v>
      </c>
      <c r="O42" s="22">
        <v>6246</v>
      </c>
      <c r="P42" s="22">
        <v>13847</v>
      </c>
      <c r="Q42" s="22"/>
      <c r="R42" s="22">
        <v>20093</v>
      </c>
      <c r="S42" s="22"/>
      <c r="T42" s="22"/>
      <c r="U42" s="22"/>
      <c r="V42" s="22"/>
      <c r="W42" s="22">
        <v>97722</v>
      </c>
      <c r="X42" s="22">
        <v>451567</v>
      </c>
      <c r="Y42" s="22">
        <v>-353845</v>
      </c>
      <c r="Z42" s="23">
        <v>-78.359357526125692</v>
      </c>
      <c r="AA42" s="20">
        <v>451567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380179</v>
      </c>
      <c r="D45" s="20"/>
      <c r="E45" s="21">
        <v>472778</v>
      </c>
      <c r="F45" s="22">
        <v>472778</v>
      </c>
      <c r="G45" s="22">
        <v>844</v>
      </c>
      <c r="H45" s="22">
        <v>79255</v>
      </c>
      <c r="I45" s="22">
        <v>14210</v>
      </c>
      <c r="J45" s="22">
        <v>94309</v>
      </c>
      <c r="K45" s="22">
        <v>1437</v>
      </c>
      <c r="L45" s="22">
        <v>30526</v>
      </c>
      <c r="M45" s="22">
        <v>1523</v>
      </c>
      <c r="N45" s="22">
        <v>33486</v>
      </c>
      <c r="O45" s="22">
        <v>1286</v>
      </c>
      <c r="P45" s="22">
        <v>11936</v>
      </c>
      <c r="Q45" s="22">
        <v>28238</v>
      </c>
      <c r="R45" s="22">
        <v>41460</v>
      </c>
      <c r="S45" s="22">
        <v>35481</v>
      </c>
      <c r="T45" s="22">
        <v>10513</v>
      </c>
      <c r="U45" s="22"/>
      <c r="V45" s="22">
        <v>45994</v>
      </c>
      <c r="W45" s="22">
        <v>215249</v>
      </c>
      <c r="X45" s="22">
        <v>472778</v>
      </c>
      <c r="Y45" s="22">
        <v>-257529</v>
      </c>
      <c r="Z45" s="23">
        <v>-54.471443256665921</v>
      </c>
      <c r="AA45" s="20">
        <v>472778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3235598</v>
      </c>
      <c r="D48" s="29">
        <f t="shared" ref="D48:Y48" si="1">SUM(D35:D47)</f>
        <v>0</v>
      </c>
      <c r="E48" s="30">
        <f t="shared" si="1"/>
        <v>6782904</v>
      </c>
      <c r="F48" s="31">
        <f t="shared" si="1"/>
        <v>6882904</v>
      </c>
      <c r="G48" s="31">
        <f t="shared" si="1"/>
        <v>80998</v>
      </c>
      <c r="H48" s="31">
        <f t="shared" si="1"/>
        <v>332925</v>
      </c>
      <c r="I48" s="31">
        <f t="shared" si="1"/>
        <v>14210</v>
      </c>
      <c r="J48" s="31">
        <f t="shared" si="1"/>
        <v>428133</v>
      </c>
      <c r="K48" s="31">
        <f t="shared" si="1"/>
        <v>207600</v>
      </c>
      <c r="L48" s="31">
        <f t="shared" si="1"/>
        <v>157470</v>
      </c>
      <c r="M48" s="31">
        <f t="shared" si="1"/>
        <v>126448</v>
      </c>
      <c r="N48" s="31">
        <f t="shared" si="1"/>
        <v>491518</v>
      </c>
      <c r="O48" s="31">
        <f t="shared" si="1"/>
        <v>131944</v>
      </c>
      <c r="P48" s="31">
        <f t="shared" si="1"/>
        <v>150166</v>
      </c>
      <c r="Q48" s="31">
        <f t="shared" si="1"/>
        <v>28238</v>
      </c>
      <c r="R48" s="31">
        <f t="shared" si="1"/>
        <v>310348</v>
      </c>
      <c r="S48" s="31">
        <f t="shared" si="1"/>
        <v>161130</v>
      </c>
      <c r="T48" s="31">
        <f t="shared" si="1"/>
        <v>277910</v>
      </c>
      <c r="U48" s="31">
        <f t="shared" si="1"/>
        <v>0</v>
      </c>
      <c r="V48" s="31">
        <f t="shared" si="1"/>
        <v>439040</v>
      </c>
      <c r="W48" s="31">
        <f t="shared" si="1"/>
        <v>1669039</v>
      </c>
      <c r="X48" s="31">
        <f t="shared" si="1"/>
        <v>6882904</v>
      </c>
      <c r="Y48" s="31">
        <f t="shared" si="1"/>
        <v>-5213865</v>
      </c>
      <c r="Z48" s="32">
        <f>+IF(X48&lt;&gt;0,+(Y48/X48)*100,0)</f>
        <v>-75.750947565155641</v>
      </c>
      <c r="AA48" s="29">
        <f>SUM(AA35:AA47)</f>
        <v>6882904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1337338</v>
      </c>
      <c r="D49" s="39">
        <f t="shared" si="2"/>
        <v>0</v>
      </c>
      <c r="E49" s="40">
        <f t="shared" si="2"/>
        <v>-793762</v>
      </c>
      <c r="F49" s="41">
        <f t="shared" si="2"/>
        <v>-893762</v>
      </c>
      <c r="G49" s="41">
        <f t="shared" si="2"/>
        <v>-80768</v>
      </c>
      <c r="H49" s="41">
        <f t="shared" si="2"/>
        <v>102775</v>
      </c>
      <c r="I49" s="41">
        <f t="shared" si="2"/>
        <v>425230</v>
      </c>
      <c r="J49" s="41">
        <f t="shared" si="2"/>
        <v>447237</v>
      </c>
      <c r="K49" s="41">
        <f t="shared" si="2"/>
        <v>69108</v>
      </c>
      <c r="L49" s="41">
        <f t="shared" si="2"/>
        <v>114857</v>
      </c>
      <c r="M49" s="41">
        <f t="shared" si="2"/>
        <v>455957</v>
      </c>
      <c r="N49" s="41">
        <f t="shared" si="2"/>
        <v>639922</v>
      </c>
      <c r="O49" s="41">
        <f t="shared" si="2"/>
        <v>138261</v>
      </c>
      <c r="P49" s="41">
        <f t="shared" si="2"/>
        <v>432555</v>
      </c>
      <c r="Q49" s="41">
        <f t="shared" si="2"/>
        <v>241427</v>
      </c>
      <c r="R49" s="41">
        <f t="shared" si="2"/>
        <v>812243</v>
      </c>
      <c r="S49" s="41">
        <f t="shared" si="2"/>
        <v>266835</v>
      </c>
      <c r="T49" s="41">
        <f t="shared" si="2"/>
        <v>308399</v>
      </c>
      <c r="U49" s="41">
        <f t="shared" si="2"/>
        <v>0</v>
      </c>
      <c r="V49" s="41">
        <f t="shared" si="2"/>
        <v>575234</v>
      </c>
      <c r="W49" s="41">
        <f t="shared" si="2"/>
        <v>2474636</v>
      </c>
      <c r="X49" s="41">
        <f t="shared" si="2"/>
        <v>-893762</v>
      </c>
      <c r="Y49" s="41">
        <f t="shared" si="2"/>
        <v>3368398</v>
      </c>
      <c r="Z49" s="42">
        <f>+IF(X49&lt;&gt;0,+(Y49/X49)*100,0)</f>
        <v>-376.87863211906529</v>
      </c>
      <c r="AA49" s="39">
        <f>+AA33-AA48</f>
        <v>-893762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1337338</v>
      </c>
      <c r="D52" s="48">
        <f t="shared" si="3"/>
        <v>0</v>
      </c>
      <c r="E52" s="49">
        <f t="shared" si="3"/>
        <v>-793762</v>
      </c>
      <c r="F52" s="50">
        <f t="shared" si="3"/>
        <v>-893762</v>
      </c>
      <c r="G52" s="50">
        <f t="shared" si="3"/>
        <v>-80768</v>
      </c>
      <c r="H52" s="50">
        <f t="shared" si="3"/>
        <v>102775</v>
      </c>
      <c r="I52" s="50">
        <f t="shared" si="3"/>
        <v>425230</v>
      </c>
      <c r="J52" s="50">
        <f t="shared" si="3"/>
        <v>447237</v>
      </c>
      <c r="K52" s="50">
        <f t="shared" si="3"/>
        <v>69108</v>
      </c>
      <c r="L52" s="50">
        <f t="shared" si="3"/>
        <v>114857</v>
      </c>
      <c r="M52" s="50">
        <f t="shared" si="3"/>
        <v>455957</v>
      </c>
      <c r="N52" s="50">
        <f t="shared" si="3"/>
        <v>639922</v>
      </c>
      <c r="O52" s="50">
        <f t="shared" si="3"/>
        <v>138261</v>
      </c>
      <c r="P52" s="50">
        <f t="shared" si="3"/>
        <v>432555</v>
      </c>
      <c r="Q52" s="50">
        <f t="shared" si="3"/>
        <v>241427</v>
      </c>
      <c r="R52" s="50">
        <f t="shared" si="3"/>
        <v>812243</v>
      </c>
      <c r="S52" s="50">
        <f t="shared" si="3"/>
        <v>266835</v>
      </c>
      <c r="T52" s="50">
        <f t="shared" si="3"/>
        <v>308399</v>
      </c>
      <c r="U52" s="50">
        <f t="shared" si="3"/>
        <v>0</v>
      </c>
      <c r="V52" s="50">
        <f t="shared" si="3"/>
        <v>575234</v>
      </c>
      <c r="W52" s="50">
        <f t="shared" si="3"/>
        <v>2474636</v>
      </c>
      <c r="X52" s="50">
        <f t="shared" si="3"/>
        <v>-893762</v>
      </c>
      <c r="Y52" s="50">
        <f t="shared" si="3"/>
        <v>3368398</v>
      </c>
      <c r="Z52" s="51">
        <f>+IF(X52&lt;&gt;0,+(Y52/X52)*100,0)</f>
        <v>-376.87863211906529</v>
      </c>
      <c r="AA52" s="48">
        <f>SUM(AA49:AA51)</f>
        <v>-893762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1337338</v>
      </c>
      <c r="D54" s="54">
        <f>+D52-D53</f>
        <v>0</v>
      </c>
      <c r="E54" s="55">
        <f t="shared" si="4"/>
        <v>-793762</v>
      </c>
      <c r="F54" s="56">
        <f t="shared" si="4"/>
        <v>-893762</v>
      </c>
      <c r="G54" s="56">
        <f t="shared" si="4"/>
        <v>-80768</v>
      </c>
      <c r="H54" s="56">
        <f t="shared" si="4"/>
        <v>102775</v>
      </c>
      <c r="I54" s="56">
        <f t="shared" si="4"/>
        <v>425230</v>
      </c>
      <c r="J54" s="56">
        <f t="shared" si="4"/>
        <v>447237</v>
      </c>
      <c r="K54" s="56">
        <f t="shared" si="4"/>
        <v>69108</v>
      </c>
      <c r="L54" s="56">
        <f t="shared" si="4"/>
        <v>114857</v>
      </c>
      <c r="M54" s="56">
        <f t="shared" si="4"/>
        <v>455957</v>
      </c>
      <c r="N54" s="56">
        <f t="shared" si="4"/>
        <v>639922</v>
      </c>
      <c r="O54" s="56">
        <f t="shared" si="4"/>
        <v>138261</v>
      </c>
      <c r="P54" s="56">
        <f t="shared" si="4"/>
        <v>432555</v>
      </c>
      <c r="Q54" s="56">
        <f t="shared" si="4"/>
        <v>241427</v>
      </c>
      <c r="R54" s="56">
        <f t="shared" si="4"/>
        <v>812243</v>
      </c>
      <c r="S54" s="56">
        <f t="shared" si="4"/>
        <v>266835</v>
      </c>
      <c r="T54" s="56">
        <f t="shared" si="4"/>
        <v>308399</v>
      </c>
      <c r="U54" s="56">
        <f t="shared" si="4"/>
        <v>0</v>
      </c>
      <c r="V54" s="56">
        <f t="shared" si="4"/>
        <v>575234</v>
      </c>
      <c r="W54" s="56">
        <f t="shared" si="4"/>
        <v>2474636</v>
      </c>
      <c r="X54" s="56">
        <f t="shared" si="4"/>
        <v>-893762</v>
      </c>
      <c r="Y54" s="56">
        <f t="shared" si="4"/>
        <v>3368398</v>
      </c>
      <c r="Z54" s="57">
        <f>+IF(X54&lt;&gt;0,+(Y54/X54)*100,0)</f>
        <v>-376.87863211906529</v>
      </c>
      <c r="AA54" s="54">
        <f>+AA52-AA53</f>
        <v>-893762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1337338</v>
      </c>
      <c r="D57" s="48">
        <f>SUM(D54:D56)</f>
        <v>0</v>
      </c>
      <c r="E57" s="49">
        <f t="shared" si="5"/>
        <v>-793762</v>
      </c>
      <c r="F57" s="50">
        <f t="shared" si="5"/>
        <v>-893762</v>
      </c>
      <c r="G57" s="50">
        <f t="shared" si="5"/>
        <v>-80768</v>
      </c>
      <c r="H57" s="50">
        <f t="shared" si="5"/>
        <v>102775</v>
      </c>
      <c r="I57" s="50">
        <f t="shared" si="5"/>
        <v>425230</v>
      </c>
      <c r="J57" s="50">
        <f t="shared" si="5"/>
        <v>447237</v>
      </c>
      <c r="K57" s="50">
        <f t="shared" si="5"/>
        <v>69108</v>
      </c>
      <c r="L57" s="50">
        <f t="shared" si="5"/>
        <v>114857</v>
      </c>
      <c r="M57" s="50">
        <f t="shared" si="5"/>
        <v>455957</v>
      </c>
      <c r="N57" s="50">
        <f t="shared" si="5"/>
        <v>639922</v>
      </c>
      <c r="O57" s="50">
        <f t="shared" si="5"/>
        <v>138261</v>
      </c>
      <c r="P57" s="50">
        <f t="shared" si="5"/>
        <v>432555</v>
      </c>
      <c r="Q57" s="50">
        <f t="shared" si="5"/>
        <v>241427</v>
      </c>
      <c r="R57" s="50">
        <f t="shared" si="5"/>
        <v>812243</v>
      </c>
      <c r="S57" s="50">
        <f t="shared" si="5"/>
        <v>266835</v>
      </c>
      <c r="T57" s="50">
        <f t="shared" si="5"/>
        <v>308399</v>
      </c>
      <c r="U57" s="50">
        <f t="shared" si="5"/>
        <v>0</v>
      </c>
      <c r="V57" s="50">
        <f t="shared" si="5"/>
        <v>575234</v>
      </c>
      <c r="W57" s="50">
        <f t="shared" si="5"/>
        <v>2474636</v>
      </c>
      <c r="X57" s="50">
        <f t="shared" si="5"/>
        <v>-893762</v>
      </c>
      <c r="Y57" s="50">
        <f t="shared" si="5"/>
        <v>3368398</v>
      </c>
      <c r="Z57" s="51">
        <f>+IF(X57&lt;&gt;0,+(Y57/X57)*100,0)</f>
        <v>-376.87863211906529</v>
      </c>
      <c r="AA57" s="48">
        <f>SUM(AA54:AA56)</f>
        <v>-893762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1337338</v>
      </c>
      <c r="D60" s="65">
        <f>SUM(D57:D59)</f>
        <v>0</v>
      </c>
      <c r="E60" s="66">
        <f t="shared" si="6"/>
        <v>-793762</v>
      </c>
      <c r="F60" s="67">
        <f t="shared" si="6"/>
        <v>-893762</v>
      </c>
      <c r="G60" s="67">
        <f t="shared" si="6"/>
        <v>-80768</v>
      </c>
      <c r="H60" s="67">
        <f t="shared" si="6"/>
        <v>102775</v>
      </c>
      <c r="I60" s="67">
        <f t="shared" si="6"/>
        <v>425230</v>
      </c>
      <c r="J60" s="67">
        <f t="shared" si="6"/>
        <v>447237</v>
      </c>
      <c r="K60" s="67">
        <f t="shared" si="6"/>
        <v>69108</v>
      </c>
      <c r="L60" s="67">
        <f t="shared" si="6"/>
        <v>114857</v>
      </c>
      <c r="M60" s="67">
        <f t="shared" si="6"/>
        <v>455957</v>
      </c>
      <c r="N60" s="67">
        <f t="shared" si="6"/>
        <v>639922</v>
      </c>
      <c r="O60" s="67">
        <f t="shared" si="6"/>
        <v>138261</v>
      </c>
      <c r="P60" s="67">
        <f t="shared" si="6"/>
        <v>432555</v>
      </c>
      <c r="Q60" s="67">
        <f t="shared" si="6"/>
        <v>241427</v>
      </c>
      <c r="R60" s="67">
        <f t="shared" si="6"/>
        <v>812243</v>
      </c>
      <c r="S60" s="67">
        <f t="shared" si="6"/>
        <v>266835</v>
      </c>
      <c r="T60" s="67">
        <f t="shared" si="6"/>
        <v>308399</v>
      </c>
      <c r="U60" s="67">
        <f t="shared" si="6"/>
        <v>0</v>
      </c>
      <c r="V60" s="67">
        <f t="shared" si="6"/>
        <v>575234</v>
      </c>
      <c r="W60" s="67">
        <f t="shared" si="6"/>
        <v>2474636</v>
      </c>
      <c r="X60" s="67">
        <f t="shared" si="6"/>
        <v>-893762</v>
      </c>
      <c r="Y60" s="67">
        <f t="shared" si="6"/>
        <v>3368398</v>
      </c>
      <c r="Z60" s="68">
        <f>+IF(X60&lt;&gt;0,+(Y60/X60)*100,0)</f>
        <v>-376.87863211906529</v>
      </c>
      <c r="AA60" s="65">
        <f>SUM(AA57:AA59)</f>
        <v>-893762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27741336</v>
      </c>
      <c r="D8" s="20"/>
      <c r="E8" s="21">
        <v>27045493</v>
      </c>
      <c r="F8" s="22">
        <v>27045493</v>
      </c>
      <c r="G8" s="22"/>
      <c r="H8" s="22">
        <v>-12707</v>
      </c>
      <c r="I8" s="22">
        <v>2573290</v>
      </c>
      <c r="J8" s="22">
        <v>2560583</v>
      </c>
      <c r="K8" s="22">
        <v>-24274</v>
      </c>
      <c r="L8" s="22">
        <v>2548465</v>
      </c>
      <c r="M8" s="22">
        <v>3145912</v>
      </c>
      <c r="N8" s="22">
        <v>5670103</v>
      </c>
      <c r="O8" s="22">
        <v>2418330</v>
      </c>
      <c r="P8" s="22">
        <v>2395721</v>
      </c>
      <c r="Q8" s="22">
        <v>2425284</v>
      </c>
      <c r="R8" s="22">
        <v>7239335</v>
      </c>
      <c r="S8" s="22">
        <v>2873234</v>
      </c>
      <c r="T8" s="22">
        <v>2439798</v>
      </c>
      <c r="U8" s="22">
        <v>2542348</v>
      </c>
      <c r="V8" s="22">
        <v>7855380</v>
      </c>
      <c r="W8" s="22">
        <v>23325401</v>
      </c>
      <c r="X8" s="22">
        <v>27045493</v>
      </c>
      <c r="Y8" s="22">
        <v>-3720092</v>
      </c>
      <c r="Z8" s="23">
        <v>-13.754942459359127</v>
      </c>
      <c r="AA8" s="20">
        <v>27045493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27741336</v>
      </c>
      <c r="D33" s="29">
        <f t="shared" ref="D33:Y33" si="0">SUM(D6:D32)</f>
        <v>0</v>
      </c>
      <c r="E33" s="30">
        <f t="shared" si="0"/>
        <v>27045493</v>
      </c>
      <c r="F33" s="31">
        <f t="shared" si="0"/>
        <v>27045493</v>
      </c>
      <c r="G33" s="31">
        <f t="shared" si="0"/>
        <v>0</v>
      </c>
      <c r="H33" s="31">
        <f t="shared" si="0"/>
        <v>-12707</v>
      </c>
      <c r="I33" s="31">
        <f t="shared" si="0"/>
        <v>2573290</v>
      </c>
      <c r="J33" s="31">
        <f t="shared" si="0"/>
        <v>2560583</v>
      </c>
      <c r="K33" s="31">
        <f t="shared" si="0"/>
        <v>-24274</v>
      </c>
      <c r="L33" s="31">
        <f t="shared" si="0"/>
        <v>2548465</v>
      </c>
      <c r="M33" s="31">
        <f t="shared" si="0"/>
        <v>3145912</v>
      </c>
      <c r="N33" s="31">
        <f t="shared" si="0"/>
        <v>5670103</v>
      </c>
      <c r="O33" s="31">
        <f t="shared" si="0"/>
        <v>2418330</v>
      </c>
      <c r="P33" s="31">
        <f t="shared" si="0"/>
        <v>2395721</v>
      </c>
      <c r="Q33" s="31">
        <f t="shared" si="0"/>
        <v>2425284</v>
      </c>
      <c r="R33" s="31">
        <f t="shared" si="0"/>
        <v>7239335</v>
      </c>
      <c r="S33" s="31">
        <f t="shared" si="0"/>
        <v>2873234</v>
      </c>
      <c r="T33" s="31">
        <f t="shared" si="0"/>
        <v>2439798</v>
      </c>
      <c r="U33" s="31">
        <f t="shared" si="0"/>
        <v>2542348</v>
      </c>
      <c r="V33" s="31">
        <f t="shared" si="0"/>
        <v>7855380</v>
      </c>
      <c r="W33" s="31">
        <f t="shared" si="0"/>
        <v>23325401</v>
      </c>
      <c r="X33" s="31">
        <f t="shared" si="0"/>
        <v>27045493</v>
      </c>
      <c r="Y33" s="31">
        <f t="shared" si="0"/>
        <v>-3720092</v>
      </c>
      <c r="Z33" s="32">
        <f>+IF(X33&lt;&gt;0,+(Y33/X33)*100,0)</f>
        <v>-13.754942459359127</v>
      </c>
      <c r="AA33" s="29">
        <f>SUM(AA6:AA32)</f>
        <v>27045493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10160725</v>
      </c>
      <c r="D35" s="20"/>
      <c r="E35" s="21">
        <v>10033931</v>
      </c>
      <c r="F35" s="22">
        <v>10026326</v>
      </c>
      <c r="G35" s="22">
        <v>919097</v>
      </c>
      <c r="H35" s="22">
        <v>882998</v>
      </c>
      <c r="I35" s="22">
        <v>875472</v>
      </c>
      <c r="J35" s="22">
        <v>2677567</v>
      </c>
      <c r="K35" s="22">
        <v>860764</v>
      </c>
      <c r="L35" s="22">
        <v>828942</v>
      </c>
      <c r="M35" s="22">
        <v>868286</v>
      </c>
      <c r="N35" s="22">
        <v>2557992</v>
      </c>
      <c r="O35" s="22">
        <v>868448</v>
      </c>
      <c r="P35" s="22">
        <v>894832</v>
      </c>
      <c r="Q35" s="22">
        <v>854008</v>
      </c>
      <c r="R35" s="22">
        <v>2617288</v>
      </c>
      <c r="S35" s="22">
        <v>929868</v>
      </c>
      <c r="T35" s="22">
        <v>867836</v>
      </c>
      <c r="U35" s="22">
        <v>935491</v>
      </c>
      <c r="V35" s="22">
        <v>2733195</v>
      </c>
      <c r="W35" s="22">
        <v>10586042</v>
      </c>
      <c r="X35" s="22">
        <v>10026326</v>
      </c>
      <c r="Y35" s="22">
        <v>559716</v>
      </c>
      <c r="Z35" s="23">
        <v>5.5824636063100277</v>
      </c>
      <c r="AA35" s="20">
        <v>10026326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7850224</v>
      </c>
      <c r="D38" s="20"/>
      <c r="E38" s="21">
        <v>114139</v>
      </c>
      <c r="F38" s="22">
        <v>114139</v>
      </c>
      <c r="G38" s="22"/>
      <c r="H38" s="22"/>
      <c r="I38" s="22"/>
      <c r="J38" s="22"/>
      <c r="K38" s="22">
        <v>320</v>
      </c>
      <c r="L38" s="22">
        <v>19253</v>
      </c>
      <c r="M38" s="22">
        <v>9263</v>
      </c>
      <c r="N38" s="22">
        <v>28836</v>
      </c>
      <c r="O38" s="22"/>
      <c r="P38" s="22">
        <v>2670</v>
      </c>
      <c r="Q38" s="22">
        <v>1670</v>
      </c>
      <c r="R38" s="22">
        <v>4340</v>
      </c>
      <c r="S38" s="22">
        <v>4889</v>
      </c>
      <c r="T38" s="22">
        <v>530</v>
      </c>
      <c r="U38" s="22"/>
      <c r="V38" s="22">
        <v>5419</v>
      </c>
      <c r="W38" s="22">
        <v>38595</v>
      </c>
      <c r="X38" s="22">
        <v>114139</v>
      </c>
      <c r="Y38" s="22">
        <v>-75544</v>
      </c>
      <c r="Z38" s="23">
        <v>-66.185966234153099</v>
      </c>
      <c r="AA38" s="20">
        <v>114139</v>
      </c>
    </row>
    <row r="39" spans="1:27" x14ac:dyDescent="0.25">
      <c r="A39" s="19" t="s">
        <v>65</v>
      </c>
      <c r="B39" s="15" t="s">
        <v>32</v>
      </c>
      <c r="C39" s="20">
        <v>34125296</v>
      </c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</v>
      </c>
      <c r="Y39" s="22">
        <v>-100000</v>
      </c>
      <c r="Z39" s="23">
        <v>-100</v>
      </c>
      <c r="AA39" s="20">
        <v>100000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100000</v>
      </c>
      <c r="F40" s="22">
        <v>4870839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4870839</v>
      </c>
      <c r="Y40" s="22">
        <v>-4870839</v>
      </c>
      <c r="Z40" s="23">
        <v>-100</v>
      </c>
      <c r="AA40" s="20">
        <v>4870839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1800898</v>
      </c>
      <c r="D42" s="20"/>
      <c r="E42" s="21">
        <v>1049000</v>
      </c>
      <c r="F42" s="22">
        <v>650304</v>
      </c>
      <c r="G42" s="22"/>
      <c r="H42" s="22"/>
      <c r="I42" s="22">
        <v>940</v>
      </c>
      <c r="J42" s="22">
        <v>940</v>
      </c>
      <c r="K42" s="22"/>
      <c r="L42" s="22"/>
      <c r="M42" s="22">
        <v>160900</v>
      </c>
      <c r="N42" s="22">
        <v>160900</v>
      </c>
      <c r="O42" s="22">
        <v>163312</v>
      </c>
      <c r="P42" s="22"/>
      <c r="Q42" s="22">
        <v>7136</v>
      </c>
      <c r="R42" s="22">
        <v>170448</v>
      </c>
      <c r="S42" s="22"/>
      <c r="T42" s="22"/>
      <c r="U42" s="22">
        <v>221718</v>
      </c>
      <c r="V42" s="22">
        <v>221718</v>
      </c>
      <c r="W42" s="22">
        <v>554006</v>
      </c>
      <c r="X42" s="22">
        <v>650304</v>
      </c>
      <c r="Y42" s="22">
        <v>-96298</v>
      </c>
      <c r="Z42" s="23">
        <v>-14.808151264639308</v>
      </c>
      <c r="AA42" s="20">
        <v>650304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2287540</v>
      </c>
      <c r="D45" s="20"/>
      <c r="E45" s="21">
        <v>31470</v>
      </c>
      <c r="F45" s="22">
        <v>2431470</v>
      </c>
      <c r="G45" s="22">
        <v>8113</v>
      </c>
      <c r="H45" s="22">
        <v>7747</v>
      </c>
      <c r="I45" s="22">
        <v>167537</v>
      </c>
      <c r="J45" s="22">
        <v>183397</v>
      </c>
      <c r="K45" s="22">
        <v>176483</v>
      </c>
      <c r="L45" s="22">
        <v>167192</v>
      </c>
      <c r="M45" s="22">
        <v>176586</v>
      </c>
      <c r="N45" s="22">
        <v>520261</v>
      </c>
      <c r="O45" s="22">
        <v>7466</v>
      </c>
      <c r="P45" s="22">
        <v>337720</v>
      </c>
      <c r="Q45" s="22">
        <v>7267</v>
      </c>
      <c r="R45" s="22">
        <v>352453</v>
      </c>
      <c r="S45" s="22">
        <v>8020</v>
      </c>
      <c r="T45" s="22">
        <v>7409</v>
      </c>
      <c r="U45" s="22">
        <v>415438</v>
      </c>
      <c r="V45" s="22">
        <v>430867</v>
      </c>
      <c r="W45" s="22">
        <v>1486978</v>
      </c>
      <c r="X45" s="22">
        <v>2431470</v>
      </c>
      <c r="Y45" s="22">
        <v>-944492</v>
      </c>
      <c r="Z45" s="23">
        <v>-38.844485023463172</v>
      </c>
      <c r="AA45" s="20">
        <v>2431470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56224683</v>
      </c>
      <c r="D48" s="29">
        <f t="shared" ref="D48:Y48" si="1">SUM(D35:D47)</f>
        <v>0</v>
      </c>
      <c r="E48" s="30">
        <f t="shared" si="1"/>
        <v>11428540</v>
      </c>
      <c r="F48" s="31">
        <f t="shared" si="1"/>
        <v>18193078</v>
      </c>
      <c r="G48" s="31">
        <f t="shared" si="1"/>
        <v>927210</v>
      </c>
      <c r="H48" s="31">
        <f t="shared" si="1"/>
        <v>890745</v>
      </c>
      <c r="I48" s="31">
        <f t="shared" si="1"/>
        <v>1043949</v>
      </c>
      <c r="J48" s="31">
        <f t="shared" si="1"/>
        <v>2861904</v>
      </c>
      <c r="K48" s="31">
        <f t="shared" si="1"/>
        <v>1037567</v>
      </c>
      <c r="L48" s="31">
        <f t="shared" si="1"/>
        <v>1015387</v>
      </c>
      <c r="M48" s="31">
        <f t="shared" si="1"/>
        <v>1215035</v>
      </c>
      <c r="N48" s="31">
        <f t="shared" si="1"/>
        <v>3267989</v>
      </c>
      <c r="O48" s="31">
        <f t="shared" si="1"/>
        <v>1039226</v>
      </c>
      <c r="P48" s="31">
        <f t="shared" si="1"/>
        <v>1235222</v>
      </c>
      <c r="Q48" s="31">
        <f t="shared" si="1"/>
        <v>870081</v>
      </c>
      <c r="R48" s="31">
        <f t="shared" si="1"/>
        <v>3144529</v>
      </c>
      <c r="S48" s="31">
        <f t="shared" si="1"/>
        <v>942777</v>
      </c>
      <c r="T48" s="31">
        <f t="shared" si="1"/>
        <v>875775</v>
      </c>
      <c r="U48" s="31">
        <f t="shared" si="1"/>
        <v>1572647</v>
      </c>
      <c r="V48" s="31">
        <f t="shared" si="1"/>
        <v>3391199</v>
      </c>
      <c r="W48" s="31">
        <f t="shared" si="1"/>
        <v>12665621</v>
      </c>
      <c r="X48" s="31">
        <f t="shared" si="1"/>
        <v>18193078</v>
      </c>
      <c r="Y48" s="31">
        <f t="shared" si="1"/>
        <v>-5527457</v>
      </c>
      <c r="Z48" s="32">
        <f>+IF(X48&lt;&gt;0,+(Y48/X48)*100,0)</f>
        <v>-30.382198108533366</v>
      </c>
      <c r="AA48" s="29">
        <f>SUM(AA35:AA47)</f>
        <v>18193078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-28483347</v>
      </c>
      <c r="D49" s="39">
        <f t="shared" si="2"/>
        <v>0</v>
      </c>
      <c r="E49" s="40">
        <f t="shared" si="2"/>
        <v>15616953</v>
      </c>
      <c r="F49" s="41">
        <f t="shared" si="2"/>
        <v>8852415</v>
      </c>
      <c r="G49" s="41">
        <f t="shared" si="2"/>
        <v>-927210</v>
      </c>
      <c r="H49" s="41">
        <f t="shared" si="2"/>
        <v>-903452</v>
      </c>
      <c r="I49" s="41">
        <f t="shared" si="2"/>
        <v>1529341</v>
      </c>
      <c r="J49" s="41">
        <f t="shared" si="2"/>
        <v>-301321</v>
      </c>
      <c r="K49" s="41">
        <f t="shared" si="2"/>
        <v>-1061841</v>
      </c>
      <c r="L49" s="41">
        <f t="shared" si="2"/>
        <v>1533078</v>
      </c>
      <c r="M49" s="41">
        <f t="shared" si="2"/>
        <v>1930877</v>
      </c>
      <c r="N49" s="41">
        <f t="shared" si="2"/>
        <v>2402114</v>
      </c>
      <c r="O49" s="41">
        <f t="shared" si="2"/>
        <v>1379104</v>
      </c>
      <c r="P49" s="41">
        <f t="shared" si="2"/>
        <v>1160499</v>
      </c>
      <c r="Q49" s="41">
        <f t="shared" si="2"/>
        <v>1555203</v>
      </c>
      <c r="R49" s="41">
        <f t="shared" si="2"/>
        <v>4094806</v>
      </c>
      <c r="S49" s="41">
        <f t="shared" si="2"/>
        <v>1930457</v>
      </c>
      <c r="T49" s="41">
        <f t="shared" si="2"/>
        <v>1564023</v>
      </c>
      <c r="U49" s="41">
        <f t="shared" si="2"/>
        <v>969701</v>
      </c>
      <c r="V49" s="41">
        <f t="shared" si="2"/>
        <v>4464181</v>
      </c>
      <c r="W49" s="41">
        <f t="shared" si="2"/>
        <v>10659780</v>
      </c>
      <c r="X49" s="41">
        <f t="shared" si="2"/>
        <v>8852415</v>
      </c>
      <c r="Y49" s="41">
        <f t="shared" si="2"/>
        <v>1807365</v>
      </c>
      <c r="Z49" s="42">
        <f>+IF(X49&lt;&gt;0,+(Y49/X49)*100,0)</f>
        <v>20.416632071587244</v>
      </c>
      <c r="AA49" s="39">
        <f>+AA33-AA48</f>
        <v>8852415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-28483347</v>
      </c>
      <c r="D52" s="48">
        <f t="shared" si="3"/>
        <v>0</v>
      </c>
      <c r="E52" s="49">
        <f t="shared" si="3"/>
        <v>15616953</v>
      </c>
      <c r="F52" s="50">
        <f t="shared" si="3"/>
        <v>8852415</v>
      </c>
      <c r="G52" s="50">
        <f t="shared" si="3"/>
        <v>-927210</v>
      </c>
      <c r="H52" s="50">
        <f t="shared" si="3"/>
        <v>-903452</v>
      </c>
      <c r="I52" s="50">
        <f t="shared" si="3"/>
        <v>1529341</v>
      </c>
      <c r="J52" s="50">
        <f t="shared" si="3"/>
        <v>-301321</v>
      </c>
      <c r="K52" s="50">
        <f t="shared" si="3"/>
        <v>-1061841</v>
      </c>
      <c r="L52" s="50">
        <f t="shared" si="3"/>
        <v>1533078</v>
      </c>
      <c r="M52" s="50">
        <f t="shared" si="3"/>
        <v>1930877</v>
      </c>
      <c r="N52" s="50">
        <f t="shared" si="3"/>
        <v>2402114</v>
      </c>
      <c r="O52" s="50">
        <f t="shared" si="3"/>
        <v>1379104</v>
      </c>
      <c r="P52" s="50">
        <f t="shared" si="3"/>
        <v>1160499</v>
      </c>
      <c r="Q52" s="50">
        <f t="shared" si="3"/>
        <v>1555203</v>
      </c>
      <c r="R52" s="50">
        <f t="shared" si="3"/>
        <v>4094806</v>
      </c>
      <c r="S52" s="50">
        <f t="shared" si="3"/>
        <v>1930457</v>
      </c>
      <c r="T52" s="50">
        <f t="shared" si="3"/>
        <v>1564023</v>
      </c>
      <c r="U52" s="50">
        <f t="shared" si="3"/>
        <v>969701</v>
      </c>
      <c r="V52" s="50">
        <f t="shared" si="3"/>
        <v>4464181</v>
      </c>
      <c r="W52" s="50">
        <f t="shared" si="3"/>
        <v>10659780</v>
      </c>
      <c r="X52" s="50">
        <f t="shared" si="3"/>
        <v>8852415</v>
      </c>
      <c r="Y52" s="50">
        <f t="shared" si="3"/>
        <v>1807365</v>
      </c>
      <c r="Z52" s="51">
        <f>+IF(X52&lt;&gt;0,+(Y52/X52)*100,0)</f>
        <v>20.416632071587244</v>
      </c>
      <c r="AA52" s="48">
        <f>SUM(AA49:AA51)</f>
        <v>8852415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-28483347</v>
      </c>
      <c r="D54" s="54">
        <f>+D52-D53</f>
        <v>0</v>
      </c>
      <c r="E54" s="55">
        <f t="shared" si="4"/>
        <v>15616953</v>
      </c>
      <c r="F54" s="56">
        <f t="shared" si="4"/>
        <v>8852415</v>
      </c>
      <c r="G54" s="56">
        <f t="shared" si="4"/>
        <v>-927210</v>
      </c>
      <c r="H54" s="56">
        <f t="shared" si="4"/>
        <v>-903452</v>
      </c>
      <c r="I54" s="56">
        <f t="shared" si="4"/>
        <v>1529341</v>
      </c>
      <c r="J54" s="56">
        <f t="shared" si="4"/>
        <v>-301321</v>
      </c>
      <c r="K54" s="56">
        <f t="shared" si="4"/>
        <v>-1061841</v>
      </c>
      <c r="L54" s="56">
        <f t="shared" si="4"/>
        <v>1533078</v>
      </c>
      <c r="M54" s="56">
        <f t="shared" si="4"/>
        <v>1930877</v>
      </c>
      <c r="N54" s="56">
        <f t="shared" si="4"/>
        <v>2402114</v>
      </c>
      <c r="O54" s="56">
        <f t="shared" si="4"/>
        <v>1379104</v>
      </c>
      <c r="P54" s="56">
        <f t="shared" si="4"/>
        <v>1160499</v>
      </c>
      <c r="Q54" s="56">
        <f t="shared" si="4"/>
        <v>1555203</v>
      </c>
      <c r="R54" s="56">
        <f t="shared" si="4"/>
        <v>4094806</v>
      </c>
      <c r="S54" s="56">
        <f t="shared" si="4"/>
        <v>1930457</v>
      </c>
      <c r="T54" s="56">
        <f t="shared" si="4"/>
        <v>1564023</v>
      </c>
      <c r="U54" s="56">
        <f t="shared" si="4"/>
        <v>969701</v>
      </c>
      <c r="V54" s="56">
        <f t="shared" si="4"/>
        <v>4464181</v>
      </c>
      <c r="W54" s="56">
        <f t="shared" si="4"/>
        <v>10659780</v>
      </c>
      <c r="X54" s="56">
        <f t="shared" si="4"/>
        <v>8852415</v>
      </c>
      <c r="Y54" s="56">
        <f t="shared" si="4"/>
        <v>1807365</v>
      </c>
      <c r="Z54" s="57">
        <f>+IF(X54&lt;&gt;0,+(Y54/X54)*100,0)</f>
        <v>20.416632071587244</v>
      </c>
      <c r="AA54" s="54">
        <f>+AA52-AA53</f>
        <v>8852415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-28483347</v>
      </c>
      <c r="D57" s="48">
        <f>SUM(D54:D56)</f>
        <v>0</v>
      </c>
      <c r="E57" s="49">
        <f t="shared" si="5"/>
        <v>15616953</v>
      </c>
      <c r="F57" s="50">
        <f t="shared" si="5"/>
        <v>8852415</v>
      </c>
      <c r="G57" s="50">
        <f t="shared" si="5"/>
        <v>-927210</v>
      </c>
      <c r="H57" s="50">
        <f t="shared" si="5"/>
        <v>-903452</v>
      </c>
      <c r="I57" s="50">
        <f t="shared" si="5"/>
        <v>1529341</v>
      </c>
      <c r="J57" s="50">
        <f t="shared" si="5"/>
        <v>-301321</v>
      </c>
      <c r="K57" s="50">
        <f t="shared" si="5"/>
        <v>-1061841</v>
      </c>
      <c r="L57" s="50">
        <f t="shared" si="5"/>
        <v>1533078</v>
      </c>
      <c r="M57" s="50">
        <f t="shared" si="5"/>
        <v>1930877</v>
      </c>
      <c r="N57" s="50">
        <f t="shared" si="5"/>
        <v>2402114</v>
      </c>
      <c r="O57" s="50">
        <f t="shared" si="5"/>
        <v>1379104</v>
      </c>
      <c r="P57" s="50">
        <f t="shared" si="5"/>
        <v>1160499</v>
      </c>
      <c r="Q57" s="50">
        <f t="shared" si="5"/>
        <v>1555203</v>
      </c>
      <c r="R57" s="50">
        <f t="shared" si="5"/>
        <v>4094806</v>
      </c>
      <c r="S57" s="50">
        <f t="shared" si="5"/>
        <v>1930457</v>
      </c>
      <c r="T57" s="50">
        <f t="shared" si="5"/>
        <v>1564023</v>
      </c>
      <c r="U57" s="50">
        <f t="shared" si="5"/>
        <v>969701</v>
      </c>
      <c r="V57" s="50">
        <f t="shared" si="5"/>
        <v>4464181</v>
      </c>
      <c r="W57" s="50">
        <f t="shared" si="5"/>
        <v>10659780</v>
      </c>
      <c r="X57" s="50">
        <f t="shared" si="5"/>
        <v>8852415</v>
      </c>
      <c r="Y57" s="50">
        <f t="shared" si="5"/>
        <v>1807365</v>
      </c>
      <c r="Z57" s="51">
        <f>+IF(X57&lt;&gt;0,+(Y57/X57)*100,0)</f>
        <v>20.416632071587244</v>
      </c>
      <c r="AA57" s="48">
        <f>SUM(AA54:AA56)</f>
        <v>8852415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-28483347</v>
      </c>
      <c r="D60" s="65">
        <f>SUM(D57:D59)</f>
        <v>0</v>
      </c>
      <c r="E60" s="66">
        <f t="shared" si="6"/>
        <v>15616953</v>
      </c>
      <c r="F60" s="67">
        <f t="shared" si="6"/>
        <v>8852415</v>
      </c>
      <c r="G60" s="67">
        <f t="shared" si="6"/>
        <v>-927210</v>
      </c>
      <c r="H60" s="67">
        <f t="shared" si="6"/>
        <v>-903452</v>
      </c>
      <c r="I60" s="67">
        <f t="shared" si="6"/>
        <v>1529341</v>
      </c>
      <c r="J60" s="67">
        <f t="shared" si="6"/>
        <v>-301321</v>
      </c>
      <c r="K60" s="67">
        <f t="shared" si="6"/>
        <v>-1061841</v>
      </c>
      <c r="L60" s="67">
        <f t="shared" si="6"/>
        <v>1533078</v>
      </c>
      <c r="M60" s="67">
        <f t="shared" si="6"/>
        <v>1930877</v>
      </c>
      <c r="N60" s="67">
        <f t="shared" si="6"/>
        <v>2402114</v>
      </c>
      <c r="O60" s="67">
        <f t="shared" si="6"/>
        <v>1379104</v>
      </c>
      <c r="P60" s="67">
        <f t="shared" si="6"/>
        <v>1160499</v>
      </c>
      <c r="Q60" s="67">
        <f t="shared" si="6"/>
        <v>1555203</v>
      </c>
      <c r="R60" s="67">
        <f t="shared" si="6"/>
        <v>4094806</v>
      </c>
      <c r="S60" s="67">
        <f t="shared" si="6"/>
        <v>1930457</v>
      </c>
      <c r="T60" s="67">
        <f t="shared" si="6"/>
        <v>1564023</v>
      </c>
      <c r="U60" s="67">
        <f t="shared" si="6"/>
        <v>969701</v>
      </c>
      <c r="V60" s="67">
        <f t="shared" si="6"/>
        <v>4464181</v>
      </c>
      <c r="W60" s="67">
        <f t="shared" si="6"/>
        <v>10659780</v>
      </c>
      <c r="X60" s="67">
        <f t="shared" si="6"/>
        <v>8852415</v>
      </c>
      <c r="Y60" s="67">
        <f t="shared" si="6"/>
        <v>1807365</v>
      </c>
      <c r="Z60" s="68">
        <f>+IF(X60&lt;&gt;0,+(Y60/X60)*100,0)</f>
        <v>20.416632071587244</v>
      </c>
      <c r="AA60" s="65">
        <f>SUM(AA57:AA59)</f>
        <v>8852415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4460268</v>
      </c>
      <c r="D8" s="20">
        <v>4415328</v>
      </c>
      <c r="E8" s="21">
        <v>6890362</v>
      </c>
      <c r="F8" s="22">
        <v>6890362</v>
      </c>
      <c r="G8" s="22"/>
      <c r="H8" s="22">
        <v>407155</v>
      </c>
      <c r="I8" s="22">
        <v>455758</v>
      </c>
      <c r="J8" s="22">
        <v>862913</v>
      </c>
      <c r="K8" s="22">
        <v>433053</v>
      </c>
      <c r="L8" s="22">
        <v>440233</v>
      </c>
      <c r="M8" s="22">
        <v>440185</v>
      </c>
      <c r="N8" s="22">
        <v>1313471</v>
      </c>
      <c r="O8" s="22">
        <v>433497</v>
      </c>
      <c r="P8" s="22">
        <v>421559</v>
      </c>
      <c r="Q8" s="22">
        <v>409993</v>
      </c>
      <c r="R8" s="22">
        <v>1265049</v>
      </c>
      <c r="S8" s="22">
        <v>402803</v>
      </c>
      <c r="T8" s="22">
        <v>386939</v>
      </c>
      <c r="U8" s="22">
        <v>396998</v>
      </c>
      <c r="V8" s="22">
        <v>1186740</v>
      </c>
      <c r="W8" s="22">
        <v>4628173</v>
      </c>
      <c r="X8" s="22">
        <v>6890364</v>
      </c>
      <c r="Y8" s="22">
        <v>-2262191</v>
      </c>
      <c r="Z8" s="23">
        <v>-32.831226332890395</v>
      </c>
      <c r="AA8" s="20">
        <v>6890362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4460268</v>
      </c>
      <c r="D33" s="29">
        <f t="shared" ref="D33:Y33" si="0">SUM(D6:D32)</f>
        <v>4415328</v>
      </c>
      <c r="E33" s="30">
        <f t="shared" si="0"/>
        <v>6890362</v>
      </c>
      <c r="F33" s="31">
        <f t="shared" si="0"/>
        <v>6890362</v>
      </c>
      <c r="G33" s="31">
        <f t="shared" si="0"/>
        <v>0</v>
      </c>
      <c r="H33" s="31">
        <f t="shared" si="0"/>
        <v>407155</v>
      </c>
      <c r="I33" s="31">
        <f t="shared" si="0"/>
        <v>455758</v>
      </c>
      <c r="J33" s="31">
        <f t="shared" si="0"/>
        <v>862913</v>
      </c>
      <c r="K33" s="31">
        <f t="shared" si="0"/>
        <v>433053</v>
      </c>
      <c r="L33" s="31">
        <f t="shared" si="0"/>
        <v>440233</v>
      </c>
      <c r="M33" s="31">
        <f t="shared" si="0"/>
        <v>440185</v>
      </c>
      <c r="N33" s="31">
        <f t="shared" si="0"/>
        <v>1313471</v>
      </c>
      <c r="O33" s="31">
        <f t="shared" si="0"/>
        <v>433497</v>
      </c>
      <c r="P33" s="31">
        <f t="shared" si="0"/>
        <v>421559</v>
      </c>
      <c r="Q33" s="31">
        <f t="shared" si="0"/>
        <v>409993</v>
      </c>
      <c r="R33" s="31">
        <f t="shared" si="0"/>
        <v>1265049</v>
      </c>
      <c r="S33" s="31">
        <f t="shared" si="0"/>
        <v>402803</v>
      </c>
      <c r="T33" s="31">
        <f t="shared" si="0"/>
        <v>386939</v>
      </c>
      <c r="U33" s="31">
        <f t="shared" si="0"/>
        <v>396998</v>
      </c>
      <c r="V33" s="31">
        <f t="shared" si="0"/>
        <v>1186740</v>
      </c>
      <c r="W33" s="31">
        <f t="shared" si="0"/>
        <v>4628173</v>
      </c>
      <c r="X33" s="31">
        <f t="shared" si="0"/>
        <v>6890364</v>
      </c>
      <c r="Y33" s="31">
        <f t="shared" si="0"/>
        <v>-2262191</v>
      </c>
      <c r="Z33" s="32">
        <f>+IF(X33&lt;&gt;0,+(Y33/X33)*100,0)</f>
        <v>-32.831226332890395</v>
      </c>
      <c r="AA33" s="29">
        <f>SUM(AA6:AA32)</f>
        <v>6890362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5852395</v>
      </c>
      <c r="D35" s="20">
        <v>5120692</v>
      </c>
      <c r="E35" s="21">
        <v>2082575</v>
      </c>
      <c r="F35" s="22">
        <v>2109551</v>
      </c>
      <c r="G35" s="22"/>
      <c r="H35" s="22"/>
      <c r="I35" s="22">
        <v>622455</v>
      </c>
      <c r="J35" s="22">
        <v>622455</v>
      </c>
      <c r="K35" s="22">
        <v>685146</v>
      </c>
      <c r="L35" s="22">
        <v>309542</v>
      </c>
      <c r="M35" s="22"/>
      <c r="N35" s="22">
        <v>994688</v>
      </c>
      <c r="O35" s="22">
        <v>558470</v>
      </c>
      <c r="P35" s="22">
        <v>341048</v>
      </c>
      <c r="Q35" s="22">
        <v>460501</v>
      </c>
      <c r="R35" s="22">
        <v>1360019</v>
      </c>
      <c r="S35" s="22">
        <v>372928</v>
      </c>
      <c r="T35" s="22">
        <v>881483</v>
      </c>
      <c r="U35" s="22">
        <v>677890</v>
      </c>
      <c r="V35" s="22">
        <v>1932301</v>
      </c>
      <c r="W35" s="22">
        <v>4909463</v>
      </c>
      <c r="X35" s="22">
        <v>2109576</v>
      </c>
      <c r="Y35" s="22">
        <v>2799887</v>
      </c>
      <c r="Z35" s="23">
        <v>132.72273670159311</v>
      </c>
      <c r="AA35" s="20">
        <v>2109551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55396</v>
      </c>
      <c r="D38" s="20">
        <v>227917</v>
      </c>
      <c r="E38" s="21">
        <v>15961</v>
      </c>
      <c r="F38" s="22">
        <v>15961</v>
      </c>
      <c r="G38" s="22"/>
      <c r="H38" s="22"/>
      <c r="I38" s="22"/>
      <c r="J38" s="22"/>
      <c r="K38" s="22"/>
      <c r="L38" s="22">
        <v>10751</v>
      </c>
      <c r="M38" s="22"/>
      <c r="N38" s="22">
        <v>10751</v>
      </c>
      <c r="O38" s="22"/>
      <c r="P38" s="22"/>
      <c r="Q38" s="22">
        <v>968</v>
      </c>
      <c r="R38" s="22">
        <v>968</v>
      </c>
      <c r="S38" s="22">
        <v>59</v>
      </c>
      <c r="T38" s="22"/>
      <c r="U38" s="22">
        <v>760</v>
      </c>
      <c r="V38" s="22">
        <v>819</v>
      </c>
      <c r="W38" s="22">
        <v>12538</v>
      </c>
      <c r="X38" s="22">
        <v>15960</v>
      </c>
      <c r="Y38" s="22">
        <v>-3422</v>
      </c>
      <c r="Z38" s="23">
        <v>-21.441102756892231</v>
      </c>
      <c r="AA38" s="20">
        <v>15961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2300170</v>
      </c>
      <c r="F40" s="22">
        <v>2000170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2000172</v>
      </c>
      <c r="Y40" s="22">
        <v>-2000172</v>
      </c>
      <c r="Z40" s="23">
        <v>-100</v>
      </c>
      <c r="AA40" s="20">
        <v>2000170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29212</v>
      </c>
      <c r="D42" s="20">
        <v>487883</v>
      </c>
      <c r="E42" s="21">
        <v>150000</v>
      </c>
      <c r="F42" s="22">
        <v>450000</v>
      </c>
      <c r="G42" s="22"/>
      <c r="H42" s="22">
        <v>60000</v>
      </c>
      <c r="I42" s="22">
        <v>91</v>
      </c>
      <c r="J42" s="22">
        <v>60091</v>
      </c>
      <c r="K42" s="22">
        <v>104</v>
      </c>
      <c r="L42" s="22">
        <v>2931</v>
      </c>
      <c r="M42" s="22"/>
      <c r="N42" s="22">
        <v>3035</v>
      </c>
      <c r="O42" s="22"/>
      <c r="P42" s="22">
        <v>75800</v>
      </c>
      <c r="Q42" s="22">
        <v>131250</v>
      </c>
      <c r="R42" s="22">
        <v>207050</v>
      </c>
      <c r="S42" s="22"/>
      <c r="T42" s="22"/>
      <c r="U42" s="22"/>
      <c r="V42" s="22"/>
      <c r="W42" s="22">
        <v>270176</v>
      </c>
      <c r="X42" s="22">
        <v>450000</v>
      </c>
      <c r="Y42" s="22">
        <v>-179824</v>
      </c>
      <c r="Z42" s="23">
        <v>-39.960888888888888</v>
      </c>
      <c r="AA42" s="20">
        <v>450000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13368589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95734</v>
      </c>
      <c r="D45" s="20">
        <v>118817</v>
      </c>
      <c r="E45" s="21">
        <v>428146</v>
      </c>
      <c r="F45" s="22">
        <v>435456</v>
      </c>
      <c r="G45" s="22"/>
      <c r="H45" s="22"/>
      <c r="I45" s="22">
        <v>2123</v>
      </c>
      <c r="J45" s="22">
        <v>2123</v>
      </c>
      <c r="K45" s="22">
        <v>1422</v>
      </c>
      <c r="L45" s="22">
        <v>1561</v>
      </c>
      <c r="M45" s="22">
        <v>22634</v>
      </c>
      <c r="N45" s="22">
        <v>25617</v>
      </c>
      <c r="O45" s="22">
        <v>2371</v>
      </c>
      <c r="P45" s="22">
        <v>15258</v>
      </c>
      <c r="Q45" s="22">
        <v>5239</v>
      </c>
      <c r="R45" s="22">
        <v>22868</v>
      </c>
      <c r="S45" s="22">
        <v>55613</v>
      </c>
      <c r="T45" s="22">
        <v>22620</v>
      </c>
      <c r="U45" s="22">
        <v>26751</v>
      </c>
      <c r="V45" s="22">
        <v>104984</v>
      </c>
      <c r="W45" s="22">
        <v>155592</v>
      </c>
      <c r="X45" s="22">
        <v>435456</v>
      </c>
      <c r="Y45" s="22">
        <v>-279864</v>
      </c>
      <c r="Z45" s="23">
        <v>-64.269179894179899</v>
      </c>
      <c r="AA45" s="20">
        <v>435456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19401326</v>
      </c>
      <c r="D48" s="29">
        <f t="shared" ref="D48:Y48" si="1">SUM(D35:D47)</f>
        <v>5955309</v>
      </c>
      <c r="E48" s="30">
        <f t="shared" si="1"/>
        <v>4976852</v>
      </c>
      <c r="F48" s="31">
        <f t="shared" si="1"/>
        <v>5011138</v>
      </c>
      <c r="G48" s="31">
        <f t="shared" si="1"/>
        <v>0</v>
      </c>
      <c r="H48" s="31">
        <f t="shared" si="1"/>
        <v>60000</v>
      </c>
      <c r="I48" s="31">
        <f t="shared" si="1"/>
        <v>624669</v>
      </c>
      <c r="J48" s="31">
        <f t="shared" si="1"/>
        <v>684669</v>
      </c>
      <c r="K48" s="31">
        <f t="shared" si="1"/>
        <v>686672</v>
      </c>
      <c r="L48" s="31">
        <f t="shared" si="1"/>
        <v>324785</v>
      </c>
      <c r="M48" s="31">
        <f t="shared" si="1"/>
        <v>22634</v>
      </c>
      <c r="N48" s="31">
        <f t="shared" si="1"/>
        <v>1034091</v>
      </c>
      <c r="O48" s="31">
        <f t="shared" si="1"/>
        <v>560841</v>
      </c>
      <c r="P48" s="31">
        <f t="shared" si="1"/>
        <v>432106</v>
      </c>
      <c r="Q48" s="31">
        <f t="shared" si="1"/>
        <v>597958</v>
      </c>
      <c r="R48" s="31">
        <f t="shared" si="1"/>
        <v>1590905</v>
      </c>
      <c r="S48" s="31">
        <f t="shared" si="1"/>
        <v>428600</v>
      </c>
      <c r="T48" s="31">
        <f t="shared" si="1"/>
        <v>904103</v>
      </c>
      <c r="U48" s="31">
        <f t="shared" si="1"/>
        <v>705401</v>
      </c>
      <c r="V48" s="31">
        <f t="shared" si="1"/>
        <v>2038104</v>
      </c>
      <c r="W48" s="31">
        <f t="shared" si="1"/>
        <v>5347769</v>
      </c>
      <c r="X48" s="31">
        <f t="shared" si="1"/>
        <v>5011164</v>
      </c>
      <c r="Y48" s="31">
        <f t="shared" si="1"/>
        <v>336605</v>
      </c>
      <c r="Z48" s="32">
        <f>+IF(X48&lt;&gt;0,+(Y48/X48)*100,0)</f>
        <v>6.7171020545326394</v>
      </c>
      <c r="AA48" s="29">
        <f>SUM(AA35:AA47)</f>
        <v>5011138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-14941058</v>
      </c>
      <c r="D49" s="39">
        <f t="shared" si="2"/>
        <v>-1539981</v>
      </c>
      <c r="E49" s="40">
        <f t="shared" si="2"/>
        <v>1913510</v>
      </c>
      <c r="F49" s="41">
        <f t="shared" si="2"/>
        <v>1879224</v>
      </c>
      <c r="G49" s="41">
        <f t="shared" si="2"/>
        <v>0</v>
      </c>
      <c r="H49" s="41">
        <f t="shared" si="2"/>
        <v>347155</v>
      </c>
      <c r="I49" s="41">
        <f t="shared" si="2"/>
        <v>-168911</v>
      </c>
      <c r="J49" s="41">
        <f t="shared" si="2"/>
        <v>178244</v>
      </c>
      <c r="K49" s="41">
        <f t="shared" si="2"/>
        <v>-253619</v>
      </c>
      <c r="L49" s="41">
        <f t="shared" si="2"/>
        <v>115448</v>
      </c>
      <c r="M49" s="41">
        <f t="shared" si="2"/>
        <v>417551</v>
      </c>
      <c r="N49" s="41">
        <f t="shared" si="2"/>
        <v>279380</v>
      </c>
      <c r="O49" s="41">
        <f t="shared" si="2"/>
        <v>-127344</v>
      </c>
      <c r="P49" s="41">
        <f t="shared" si="2"/>
        <v>-10547</v>
      </c>
      <c r="Q49" s="41">
        <f t="shared" si="2"/>
        <v>-187965</v>
      </c>
      <c r="R49" s="41">
        <f t="shared" si="2"/>
        <v>-325856</v>
      </c>
      <c r="S49" s="41">
        <f t="shared" si="2"/>
        <v>-25797</v>
      </c>
      <c r="T49" s="41">
        <f t="shared" si="2"/>
        <v>-517164</v>
      </c>
      <c r="U49" s="41">
        <f t="shared" si="2"/>
        <v>-308403</v>
      </c>
      <c r="V49" s="41">
        <f t="shared" si="2"/>
        <v>-851364</v>
      </c>
      <c r="W49" s="41">
        <f t="shared" si="2"/>
        <v>-719596</v>
      </c>
      <c r="X49" s="41">
        <f t="shared" si="2"/>
        <v>1879200</v>
      </c>
      <c r="Y49" s="41">
        <f t="shared" si="2"/>
        <v>-2598796</v>
      </c>
      <c r="Z49" s="42">
        <f>+IF(X49&lt;&gt;0,+(Y49/X49)*100,0)</f>
        <v>-138.2926777352065</v>
      </c>
      <c r="AA49" s="39">
        <f>+AA33-AA48</f>
        <v>1879224</v>
      </c>
    </row>
    <row r="50" spans="1:27" x14ac:dyDescent="0.25">
      <c r="A50" s="43" t="s">
        <v>75</v>
      </c>
      <c r="B50" s="15" t="s">
        <v>32</v>
      </c>
      <c r="C50" s="20">
        <v>55125842</v>
      </c>
      <c r="D50" s="20">
        <v>21786873</v>
      </c>
      <c r="E50" s="21">
        <v>8610000</v>
      </c>
      <c r="F50" s="22">
        <v>17510000</v>
      </c>
      <c r="G50" s="22"/>
      <c r="H50" s="22"/>
      <c r="I50" s="22">
        <v>2454482</v>
      </c>
      <c r="J50" s="22">
        <v>2454482</v>
      </c>
      <c r="K50" s="22">
        <v>1867051</v>
      </c>
      <c r="L50" s="22"/>
      <c r="M50" s="22">
        <v>4074873</v>
      </c>
      <c r="N50" s="22">
        <v>5941924</v>
      </c>
      <c r="O50" s="22">
        <v>4000893</v>
      </c>
      <c r="P50" s="22">
        <v>2597821</v>
      </c>
      <c r="Q50" s="22"/>
      <c r="R50" s="22">
        <v>6598714</v>
      </c>
      <c r="S50" s="22">
        <v>4381817</v>
      </c>
      <c r="T50" s="22"/>
      <c r="U50" s="22"/>
      <c r="V50" s="22">
        <v>4381817</v>
      </c>
      <c r="W50" s="22">
        <v>19376937</v>
      </c>
      <c r="X50" s="22">
        <v>17510004</v>
      </c>
      <c r="Y50" s="22">
        <v>1866933</v>
      </c>
      <c r="Z50" s="23">
        <v>10.662093509516046</v>
      </c>
      <c r="AA50" s="20">
        <v>17510000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40184784</v>
      </c>
      <c r="D52" s="48">
        <f t="shared" si="3"/>
        <v>20246892</v>
      </c>
      <c r="E52" s="49">
        <f t="shared" si="3"/>
        <v>10523510</v>
      </c>
      <c r="F52" s="50">
        <f t="shared" si="3"/>
        <v>19389224</v>
      </c>
      <c r="G52" s="50">
        <f t="shared" si="3"/>
        <v>0</v>
      </c>
      <c r="H52" s="50">
        <f t="shared" si="3"/>
        <v>347155</v>
      </c>
      <c r="I52" s="50">
        <f t="shared" si="3"/>
        <v>2285571</v>
      </c>
      <c r="J52" s="50">
        <f t="shared" si="3"/>
        <v>2632726</v>
      </c>
      <c r="K52" s="50">
        <f t="shared" si="3"/>
        <v>1613432</v>
      </c>
      <c r="L52" s="50">
        <f t="shared" si="3"/>
        <v>115448</v>
      </c>
      <c r="M52" s="50">
        <f t="shared" si="3"/>
        <v>4492424</v>
      </c>
      <c r="N52" s="50">
        <f t="shared" si="3"/>
        <v>6221304</v>
      </c>
      <c r="O52" s="50">
        <f t="shared" si="3"/>
        <v>3873549</v>
      </c>
      <c r="P52" s="50">
        <f t="shared" si="3"/>
        <v>2587274</v>
      </c>
      <c r="Q52" s="50">
        <f t="shared" si="3"/>
        <v>-187965</v>
      </c>
      <c r="R52" s="50">
        <f t="shared" si="3"/>
        <v>6272858</v>
      </c>
      <c r="S52" s="50">
        <f t="shared" si="3"/>
        <v>4356020</v>
      </c>
      <c r="T52" s="50">
        <f t="shared" si="3"/>
        <v>-517164</v>
      </c>
      <c r="U52" s="50">
        <f t="shared" si="3"/>
        <v>-308403</v>
      </c>
      <c r="V52" s="50">
        <f t="shared" si="3"/>
        <v>3530453</v>
      </c>
      <c r="W52" s="50">
        <f t="shared" si="3"/>
        <v>18657341</v>
      </c>
      <c r="X52" s="50">
        <f t="shared" si="3"/>
        <v>19389204</v>
      </c>
      <c r="Y52" s="50">
        <f t="shared" si="3"/>
        <v>-731863</v>
      </c>
      <c r="Z52" s="51">
        <f>+IF(X52&lt;&gt;0,+(Y52/X52)*100,0)</f>
        <v>-3.7745902307283994</v>
      </c>
      <c r="AA52" s="48">
        <f>SUM(AA49:AA51)</f>
        <v>19389224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40184784</v>
      </c>
      <c r="D54" s="54">
        <f>+D52-D53</f>
        <v>20246892</v>
      </c>
      <c r="E54" s="55">
        <f t="shared" si="4"/>
        <v>10523510</v>
      </c>
      <c r="F54" s="56">
        <f t="shared" si="4"/>
        <v>19389224</v>
      </c>
      <c r="G54" s="56">
        <f t="shared" si="4"/>
        <v>0</v>
      </c>
      <c r="H54" s="56">
        <f t="shared" si="4"/>
        <v>347155</v>
      </c>
      <c r="I54" s="56">
        <f t="shared" si="4"/>
        <v>2285571</v>
      </c>
      <c r="J54" s="56">
        <f t="shared" si="4"/>
        <v>2632726</v>
      </c>
      <c r="K54" s="56">
        <f t="shared" si="4"/>
        <v>1613432</v>
      </c>
      <c r="L54" s="56">
        <f t="shared" si="4"/>
        <v>115448</v>
      </c>
      <c r="M54" s="56">
        <f t="shared" si="4"/>
        <v>4492424</v>
      </c>
      <c r="N54" s="56">
        <f t="shared" si="4"/>
        <v>6221304</v>
      </c>
      <c r="O54" s="56">
        <f t="shared" si="4"/>
        <v>3873549</v>
      </c>
      <c r="P54" s="56">
        <f t="shared" si="4"/>
        <v>2587274</v>
      </c>
      <c r="Q54" s="56">
        <f t="shared" si="4"/>
        <v>-187965</v>
      </c>
      <c r="R54" s="56">
        <f t="shared" si="4"/>
        <v>6272858</v>
      </c>
      <c r="S54" s="56">
        <f t="shared" si="4"/>
        <v>4356020</v>
      </c>
      <c r="T54" s="56">
        <f t="shared" si="4"/>
        <v>-517164</v>
      </c>
      <c r="U54" s="56">
        <f t="shared" si="4"/>
        <v>-308403</v>
      </c>
      <c r="V54" s="56">
        <f t="shared" si="4"/>
        <v>3530453</v>
      </c>
      <c r="W54" s="56">
        <f t="shared" si="4"/>
        <v>18657341</v>
      </c>
      <c r="X54" s="56">
        <f t="shared" si="4"/>
        <v>19389204</v>
      </c>
      <c r="Y54" s="56">
        <f t="shared" si="4"/>
        <v>-731863</v>
      </c>
      <c r="Z54" s="57">
        <f>+IF(X54&lt;&gt;0,+(Y54/X54)*100,0)</f>
        <v>-3.7745902307283994</v>
      </c>
      <c r="AA54" s="54">
        <f>+AA52-AA53</f>
        <v>19389224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40184784</v>
      </c>
      <c r="D57" s="48">
        <f>SUM(D54:D56)</f>
        <v>20246892</v>
      </c>
      <c r="E57" s="49">
        <f t="shared" si="5"/>
        <v>10523510</v>
      </c>
      <c r="F57" s="50">
        <f t="shared" si="5"/>
        <v>19389224</v>
      </c>
      <c r="G57" s="50">
        <f t="shared" si="5"/>
        <v>0</v>
      </c>
      <c r="H57" s="50">
        <f t="shared" si="5"/>
        <v>347155</v>
      </c>
      <c r="I57" s="50">
        <f t="shared" si="5"/>
        <v>2285571</v>
      </c>
      <c r="J57" s="50">
        <f t="shared" si="5"/>
        <v>2632726</v>
      </c>
      <c r="K57" s="50">
        <f t="shared" si="5"/>
        <v>1613432</v>
      </c>
      <c r="L57" s="50">
        <f t="shared" si="5"/>
        <v>115448</v>
      </c>
      <c r="M57" s="50">
        <f t="shared" si="5"/>
        <v>4492424</v>
      </c>
      <c r="N57" s="50">
        <f t="shared" si="5"/>
        <v>6221304</v>
      </c>
      <c r="O57" s="50">
        <f t="shared" si="5"/>
        <v>3873549</v>
      </c>
      <c r="P57" s="50">
        <f t="shared" si="5"/>
        <v>2587274</v>
      </c>
      <c r="Q57" s="50">
        <f t="shared" si="5"/>
        <v>-187965</v>
      </c>
      <c r="R57" s="50">
        <f t="shared" si="5"/>
        <v>6272858</v>
      </c>
      <c r="S57" s="50">
        <f t="shared" si="5"/>
        <v>4356020</v>
      </c>
      <c r="T57" s="50">
        <f t="shared" si="5"/>
        <v>-517164</v>
      </c>
      <c r="U57" s="50">
        <f t="shared" si="5"/>
        <v>-308403</v>
      </c>
      <c r="V57" s="50">
        <f t="shared" si="5"/>
        <v>3530453</v>
      </c>
      <c r="W57" s="50">
        <f t="shared" si="5"/>
        <v>18657341</v>
      </c>
      <c r="X57" s="50">
        <f t="shared" si="5"/>
        <v>19389204</v>
      </c>
      <c r="Y57" s="50">
        <f t="shared" si="5"/>
        <v>-731863</v>
      </c>
      <c r="Z57" s="51">
        <f>+IF(X57&lt;&gt;0,+(Y57/X57)*100,0)</f>
        <v>-3.7745902307283994</v>
      </c>
      <c r="AA57" s="48">
        <f>SUM(AA54:AA56)</f>
        <v>19389224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40184784</v>
      </c>
      <c r="D60" s="65">
        <f>SUM(D57:D59)</f>
        <v>20246892</v>
      </c>
      <c r="E60" s="66">
        <f t="shared" si="6"/>
        <v>10523510</v>
      </c>
      <c r="F60" s="67">
        <f t="shared" si="6"/>
        <v>19389224</v>
      </c>
      <c r="G60" s="67">
        <f t="shared" si="6"/>
        <v>0</v>
      </c>
      <c r="H60" s="67">
        <f t="shared" si="6"/>
        <v>347155</v>
      </c>
      <c r="I60" s="67">
        <f t="shared" si="6"/>
        <v>2285571</v>
      </c>
      <c r="J60" s="67">
        <f t="shared" si="6"/>
        <v>2632726</v>
      </c>
      <c r="K60" s="67">
        <f t="shared" si="6"/>
        <v>1613432</v>
      </c>
      <c r="L60" s="67">
        <f t="shared" si="6"/>
        <v>115448</v>
      </c>
      <c r="M60" s="67">
        <f t="shared" si="6"/>
        <v>4492424</v>
      </c>
      <c r="N60" s="67">
        <f t="shared" si="6"/>
        <v>6221304</v>
      </c>
      <c r="O60" s="67">
        <f t="shared" si="6"/>
        <v>3873549</v>
      </c>
      <c r="P60" s="67">
        <f t="shared" si="6"/>
        <v>2587274</v>
      </c>
      <c r="Q60" s="67">
        <f t="shared" si="6"/>
        <v>-187965</v>
      </c>
      <c r="R60" s="67">
        <f t="shared" si="6"/>
        <v>6272858</v>
      </c>
      <c r="S60" s="67">
        <f t="shared" si="6"/>
        <v>4356020</v>
      </c>
      <c r="T60" s="67">
        <f t="shared" si="6"/>
        <v>-517164</v>
      </c>
      <c r="U60" s="67">
        <f t="shared" si="6"/>
        <v>-308403</v>
      </c>
      <c r="V60" s="67">
        <f t="shared" si="6"/>
        <v>3530453</v>
      </c>
      <c r="W60" s="67">
        <f t="shared" si="6"/>
        <v>18657341</v>
      </c>
      <c r="X60" s="67">
        <f t="shared" si="6"/>
        <v>19389204</v>
      </c>
      <c r="Y60" s="67">
        <f t="shared" si="6"/>
        <v>-731863</v>
      </c>
      <c r="Z60" s="68">
        <f>+IF(X60&lt;&gt;0,+(Y60/X60)*100,0)</f>
        <v>-3.7745902307283994</v>
      </c>
      <c r="AA60" s="65">
        <f>SUM(AA57:AA59)</f>
        <v>19389224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-384395</v>
      </c>
      <c r="H6" s="22">
        <v>-360127</v>
      </c>
      <c r="I6" s="22">
        <v>-283388</v>
      </c>
      <c r="J6" s="22">
        <v>-1027910</v>
      </c>
      <c r="K6" s="22">
        <v>-366263</v>
      </c>
      <c r="L6" s="22">
        <v>-357363</v>
      </c>
      <c r="M6" s="22">
        <v>-254633</v>
      </c>
      <c r="N6" s="22">
        <v>-978259</v>
      </c>
      <c r="O6" s="22">
        <v>-70560</v>
      </c>
      <c r="P6" s="22">
        <v>2064500</v>
      </c>
      <c r="Q6" s="22">
        <v>-15846</v>
      </c>
      <c r="R6" s="22">
        <v>1978094</v>
      </c>
      <c r="S6" s="22">
        <v>-11351</v>
      </c>
      <c r="T6" s="22"/>
      <c r="U6" s="22"/>
      <c r="V6" s="22">
        <v>-11351</v>
      </c>
      <c r="W6" s="22">
        <v>-39426</v>
      </c>
      <c r="X6" s="22"/>
      <c r="Y6" s="22">
        <v>-39426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52739719</v>
      </c>
      <c r="D8" s="20"/>
      <c r="E8" s="21">
        <v>55350650</v>
      </c>
      <c r="F8" s="22">
        <v>55350650</v>
      </c>
      <c r="G8" s="22">
        <v>4740693</v>
      </c>
      <c r="H8" s="22">
        <v>4908992</v>
      </c>
      <c r="I8" s="22">
        <v>4920060</v>
      </c>
      <c r="J8" s="22">
        <v>14569745</v>
      </c>
      <c r="K8" s="22">
        <v>4839453</v>
      </c>
      <c r="L8" s="22">
        <v>4853570</v>
      </c>
      <c r="M8" s="22">
        <v>4745053</v>
      </c>
      <c r="N8" s="22">
        <v>14438076</v>
      </c>
      <c r="O8" s="22">
        <v>4742152</v>
      </c>
      <c r="P8" s="22">
        <v>4772640</v>
      </c>
      <c r="Q8" s="22">
        <v>4772081</v>
      </c>
      <c r="R8" s="22">
        <v>14286873</v>
      </c>
      <c r="S8" s="22">
        <v>4758558</v>
      </c>
      <c r="T8" s="22">
        <v>4656657</v>
      </c>
      <c r="U8" s="22">
        <v>4718909</v>
      </c>
      <c r="V8" s="22">
        <v>14134124</v>
      </c>
      <c r="W8" s="22">
        <v>57428818</v>
      </c>
      <c r="X8" s="22">
        <v>55350650</v>
      </c>
      <c r="Y8" s="22">
        <v>2078168</v>
      </c>
      <c r="Z8" s="23">
        <v>3.7545503079006295</v>
      </c>
      <c r="AA8" s="20">
        <v>55350650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172557</v>
      </c>
      <c r="D26" s="20"/>
      <c r="E26" s="21">
        <v>652174</v>
      </c>
      <c r="F26" s="22">
        <v>652174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652174</v>
      </c>
      <c r="Y26" s="22">
        <v>-652174</v>
      </c>
      <c r="Z26" s="23">
        <v>-100</v>
      </c>
      <c r="AA26" s="20">
        <v>652174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1250179</v>
      </c>
      <c r="D29" s="20"/>
      <c r="E29" s="21"/>
      <c r="F29" s="22"/>
      <c r="G29" s="22">
        <v>110010</v>
      </c>
      <c r="H29" s="22">
        <v>121930</v>
      </c>
      <c r="I29" s="22">
        <v>115481</v>
      </c>
      <c r="J29" s="22">
        <v>347421</v>
      </c>
      <c r="K29" s="22">
        <v>105321</v>
      </c>
      <c r="L29" s="22">
        <v>108447</v>
      </c>
      <c r="M29" s="22">
        <v>101608</v>
      </c>
      <c r="N29" s="22">
        <v>315376</v>
      </c>
      <c r="O29" s="22">
        <v>110010</v>
      </c>
      <c r="P29" s="22">
        <v>103953</v>
      </c>
      <c r="Q29" s="22">
        <v>106102</v>
      </c>
      <c r="R29" s="22">
        <v>320065</v>
      </c>
      <c r="S29" s="22">
        <v>105907</v>
      </c>
      <c r="T29" s="22">
        <v>104734</v>
      </c>
      <c r="U29" s="22">
        <v>79699</v>
      </c>
      <c r="V29" s="22">
        <v>290340</v>
      </c>
      <c r="W29" s="22">
        <v>1273202</v>
      </c>
      <c r="X29" s="22"/>
      <c r="Y29" s="22">
        <v>1273202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54162455</v>
      </c>
      <c r="D33" s="29">
        <f t="shared" ref="D33:Y33" si="0">SUM(D6:D32)</f>
        <v>0</v>
      </c>
      <c r="E33" s="30">
        <f t="shared" si="0"/>
        <v>56002824</v>
      </c>
      <c r="F33" s="31">
        <f t="shared" si="0"/>
        <v>56002824</v>
      </c>
      <c r="G33" s="31">
        <f t="shared" si="0"/>
        <v>4466308</v>
      </c>
      <c r="H33" s="31">
        <f t="shared" si="0"/>
        <v>4670795</v>
      </c>
      <c r="I33" s="31">
        <f t="shared" si="0"/>
        <v>4752153</v>
      </c>
      <c r="J33" s="31">
        <f t="shared" si="0"/>
        <v>13889256</v>
      </c>
      <c r="K33" s="31">
        <f t="shared" si="0"/>
        <v>4578511</v>
      </c>
      <c r="L33" s="31">
        <f t="shared" si="0"/>
        <v>4604654</v>
      </c>
      <c r="M33" s="31">
        <f t="shared" si="0"/>
        <v>4592028</v>
      </c>
      <c r="N33" s="31">
        <f t="shared" si="0"/>
        <v>13775193</v>
      </c>
      <c r="O33" s="31">
        <f t="shared" si="0"/>
        <v>4781602</v>
      </c>
      <c r="P33" s="31">
        <f t="shared" si="0"/>
        <v>6941093</v>
      </c>
      <c r="Q33" s="31">
        <f t="shared" si="0"/>
        <v>4862337</v>
      </c>
      <c r="R33" s="31">
        <f t="shared" si="0"/>
        <v>16585032</v>
      </c>
      <c r="S33" s="31">
        <f t="shared" si="0"/>
        <v>4853114</v>
      </c>
      <c r="T33" s="31">
        <f t="shared" si="0"/>
        <v>4761391</v>
      </c>
      <c r="U33" s="31">
        <f t="shared" si="0"/>
        <v>4798608</v>
      </c>
      <c r="V33" s="31">
        <f t="shared" si="0"/>
        <v>14413113</v>
      </c>
      <c r="W33" s="31">
        <f t="shared" si="0"/>
        <v>58662594</v>
      </c>
      <c r="X33" s="31">
        <f t="shared" si="0"/>
        <v>56002824</v>
      </c>
      <c r="Y33" s="31">
        <f t="shared" si="0"/>
        <v>2659770</v>
      </c>
      <c r="Z33" s="32">
        <f>+IF(X33&lt;&gt;0,+(Y33/X33)*100,0)</f>
        <v>4.7493497827895244</v>
      </c>
      <c r="AA33" s="29">
        <f>SUM(AA6:AA32)</f>
        <v>56002824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26446266</v>
      </c>
      <c r="D35" s="20"/>
      <c r="E35" s="21">
        <v>28277820</v>
      </c>
      <c r="F35" s="22">
        <v>28277820</v>
      </c>
      <c r="G35" s="22">
        <v>1971042</v>
      </c>
      <c r="H35" s="22">
        <v>2098280</v>
      </c>
      <c r="I35" s="22">
        <v>2288091</v>
      </c>
      <c r="J35" s="22">
        <v>6357413</v>
      </c>
      <c r="K35" s="22">
        <v>1876272</v>
      </c>
      <c r="L35" s="22">
        <v>2087464</v>
      </c>
      <c r="M35" s="22">
        <v>2142948</v>
      </c>
      <c r="N35" s="22">
        <v>6106684</v>
      </c>
      <c r="O35" s="22">
        <v>2092536</v>
      </c>
      <c r="P35" s="22">
        <v>2250657</v>
      </c>
      <c r="Q35" s="22">
        <v>2237678</v>
      </c>
      <c r="R35" s="22">
        <v>6580871</v>
      </c>
      <c r="S35" s="22">
        <v>2046694</v>
      </c>
      <c r="T35" s="22">
        <v>2145274</v>
      </c>
      <c r="U35" s="22">
        <v>2269815</v>
      </c>
      <c r="V35" s="22">
        <v>6461783</v>
      </c>
      <c r="W35" s="22">
        <v>25506751</v>
      </c>
      <c r="X35" s="22">
        <v>28277820</v>
      </c>
      <c r="Y35" s="22">
        <v>-2771069</v>
      </c>
      <c r="Z35" s="23">
        <v>-9.7994435214595743</v>
      </c>
      <c r="AA35" s="20">
        <v>28277820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855834</v>
      </c>
      <c r="D38" s="20"/>
      <c r="E38" s="21">
        <v>1196000</v>
      </c>
      <c r="F38" s="22">
        <v>1696000</v>
      </c>
      <c r="G38" s="22">
        <v>159412</v>
      </c>
      <c r="H38" s="22">
        <v>154908</v>
      </c>
      <c r="I38" s="22">
        <v>267626</v>
      </c>
      <c r="J38" s="22">
        <v>581946</v>
      </c>
      <c r="K38" s="22">
        <v>22512</v>
      </c>
      <c r="L38" s="22">
        <v>149716</v>
      </c>
      <c r="M38" s="22">
        <v>29625</v>
      </c>
      <c r="N38" s="22">
        <v>201853</v>
      </c>
      <c r="O38" s="22">
        <v>42224</v>
      </c>
      <c r="P38" s="22">
        <v>92426</v>
      </c>
      <c r="Q38" s="22">
        <v>36235</v>
      </c>
      <c r="R38" s="22">
        <v>170885</v>
      </c>
      <c r="S38" s="22">
        <v>246194</v>
      </c>
      <c r="T38" s="22">
        <v>269375</v>
      </c>
      <c r="U38" s="22">
        <v>23286</v>
      </c>
      <c r="V38" s="22">
        <v>538855</v>
      </c>
      <c r="W38" s="22">
        <v>1493539</v>
      </c>
      <c r="X38" s="22">
        <v>1696000</v>
      </c>
      <c r="Y38" s="22">
        <v>-202461</v>
      </c>
      <c r="Z38" s="23">
        <v>-11.937558962264152</v>
      </c>
      <c r="AA38" s="20">
        <v>1696000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7541286</v>
      </c>
      <c r="D40" s="20"/>
      <c r="E40" s="21">
        <v>7615051</v>
      </c>
      <c r="F40" s="22">
        <v>7615051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7615051</v>
      </c>
      <c r="Y40" s="22">
        <v>-7615051</v>
      </c>
      <c r="Z40" s="23">
        <v>-100</v>
      </c>
      <c r="AA40" s="20">
        <v>7615051</v>
      </c>
    </row>
    <row r="41" spans="1:27" x14ac:dyDescent="0.25">
      <c r="A41" s="19" t="s">
        <v>40</v>
      </c>
      <c r="B41" s="15" t="s">
        <v>32</v>
      </c>
      <c r="C41" s="20">
        <v>281234</v>
      </c>
      <c r="D41" s="20"/>
      <c r="E41" s="21">
        <v>190307</v>
      </c>
      <c r="F41" s="22">
        <v>190307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190307</v>
      </c>
      <c r="Y41" s="22">
        <v>-190307</v>
      </c>
      <c r="Z41" s="23">
        <v>-100</v>
      </c>
      <c r="AA41" s="20">
        <v>190307</v>
      </c>
    </row>
    <row r="42" spans="1:27" x14ac:dyDescent="0.25">
      <c r="A42" s="19" t="s">
        <v>67</v>
      </c>
      <c r="B42" s="15" t="s">
        <v>32</v>
      </c>
      <c r="C42" s="20">
        <v>1079817</v>
      </c>
      <c r="D42" s="20"/>
      <c r="E42" s="21">
        <v>1720000</v>
      </c>
      <c r="F42" s="22">
        <v>2220000</v>
      </c>
      <c r="G42" s="22">
        <v>23793</v>
      </c>
      <c r="H42" s="22">
        <v>1781</v>
      </c>
      <c r="I42" s="22"/>
      <c r="J42" s="22">
        <v>25574</v>
      </c>
      <c r="K42" s="22">
        <v>50421</v>
      </c>
      <c r="L42" s="22">
        <v>17997</v>
      </c>
      <c r="M42" s="22">
        <v>55301</v>
      </c>
      <c r="N42" s="22">
        <v>123719</v>
      </c>
      <c r="O42" s="22">
        <v>143406</v>
      </c>
      <c r="P42" s="22">
        <v>232087</v>
      </c>
      <c r="Q42" s="22">
        <v>459026</v>
      </c>
      <c r="R42" s="22">
        <v>834519</v>
      </c>
      <c r="S42" s="22">
        <v>298145</v>
      </c>
      <c r="T42" s="22">
        <v>186702</v>
      </c>
      <c r="U42" s="22">
        <v>-1118</v>
      </c>
      <c r="V42" s="22">
        <v>483729</v>
      </c>
      <c r="W42" s="22">
        <v>1467541</v>
      </c>
      <c r="X42" s="22">
        <v>2220000</v>
      </c>
      <c r="Y42" s="22">
        <v>-752459</v>
      </c>
      <c r="Z42" s="23">
        <v>-33.894549549549552</v>
      </c>
      <c r="AA42" s="20">
        <v>2220000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626589</v>
      </c>
      <c r="D45" s="20"/>
      <c r="E45" s="21">
        <v>1306551</v>
      </c>
      <c r="F45" s="22">
        <v>1306551</v>
      </c>
      <c r="G45" s="22">
        <v>17987</v>
      </c>
      <c r="H45" s="22">
        <v>159476</v>
      </c>
      <c r="I45" s="22">
        <v>77748</v>
      </c>
      <c r="J45" s="22">
        <v>255211</v>
      </c>
      <c r="K45" s="22">
        <v>59515</v>
      </c>
      <c r="L45" s="22">
        <v>42642</v>
      </c>
      <c r="M45" s="22">
        <v>20969</v>
      </c>
      <c r="N45" s="22">
        <v>123126</v>
      </c>
      <c r="O45" s="22">
        <v>21934</v>
      </c>
      <c r="P45" s="22">
        <v>21856</v>
      </c>
      <c r="Q45" s="22">
        <v>25809</v>
      </c>
      <c r="R45" s="22">
        <v>69599</v>
      </c>
      <c r="S45" s="22">
        <v>42595</v>
      </c>
      <c r="T45" s="22">
        <v>18619</v>
      </c>
      <c r="U45" s="22">
        <v>37258</v>
      </c>
      <c r="V45" s="22">
        <v>98472</v>
      </c>
      <c r="W45" s="22">
        <v>546408</v>
      </c>
      <c r="X45" s="22">
        <v>1306551</v>
      </c>
      <c r="Y45" s="22">
        <v>-760143</v>
      </c>
      <c r="Z45" s="23">
        <v>-58.179359244300457</v>
      </c>
      <c r="AA45" s="20">
        <v>1306551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36831026</v>
      </c>
      <c r="D48" s="29">
        <f t="shared" ref="D48:Y48" si="1">SUM(D35:D47)</f>
        <v>0</v>
      </c>
      <c r="E48" s="30">
        <f t="shared" si="1"/>
        <v>40305729</v>
      </c>
      <c r="F48" s="31">
        <f t="shared" si="1"/>
        <v>41305729</v>
      </c>
      <c r="G48" s="31">
        <f t="shared" si="1"/>
        <v>2172234</v>
      </c>
      <c r="H48" s="31">
        <f t="shared" si="1"/>
        <v>2414445</v>
      </c>
      <c r="I48" s="31">
        <f t="shared" si="1"/>
        <v>2633465</v>
      </c>
      <c r="J48" s="31">
        <f t="shared" si="1"/>
        <v>7220144</v>
      </c>
      <c r="K48" s="31">
        <f t="shared" si="1"/>
        <v>2008720</v>
      </c>
      <c r="L48" s="31">
        <f t="shared" si="1"/>
        <v>2297819</v>
      </c>
      <c r="M48" s="31">
        <f t="shared" si="1"/>
        <v>2248843</v>
      </c>
      <c r="N48" s="31">
        <f t="shared" si="1"/>
        <v>6555382</v>
      </c>
      <c r="O48" s="31">
        <f t="shared" si="1"/>
        <v>2300100</v>
      </c>
      <c r="P48" s="31">
        <f t="shared" si="1"/>
        <v>2597026</v>
      </c>
      <c r="Q48" s="31">
        <f t="shared" si="1"/>
        <v>2758748</v>
      </c>
      <c r="R48" s="31">
        <f t="shared" si="1"/>
        <v>7655874</v>
      </c>
      <c r="S48" s="31">
        <f t="shared" si="1"/>
        <v>2633628</v>
      </c>
      <c r="T48" s="31">
        <f t="shared" si="1"/>
        <v>2619970</v>
      </c>
      <c r="U48" s="31">
        <f t="shared" si="1"/>
        <v>2329241</v>
      </c>
      <c r="V48" s="31">
        <f t="shared" si="1"/>
        <v>7582839</v>
      </c>
      <c r="W48" s="31">
        <f t="shared" si="1"/>
        <v>29014239</v>
      </c>
      <c r="X48" s="31">
        <f t="shared" si="1"/>
        <v>41305729</v>
      </c>
      <c r="Y48" s="31">
        <f t="shared" si="1"/>
        <v>-12291490</v>
      </c>
      <c r="Z48" s="32">
        <f>+IF(X48&lt;&gt;0,+(Y48/X48)*100,0)</f>
        <v>-29.757349156094058</v>
      </c>
      <c r="AA48" s="29">
        <f>SUM(AA35:AA47)</f>
        <v>41305729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17331429</v>
      </c>
      <c r="D49" s="39">
        <f t="shared" si="2"/>
        <v>0</v>
      </c>
      <c r="E49" s="40">
        <f t="shared" si="2"/>
        <v>15697095</v>
      </c>
      <c r="F49" s="41">
        <f t="shared" si="2"/>
        <v>14697095</v>
      </c>
      <c r="G49" s="41">
        <f t="shared" si="2"/>
        <v>2294074</v>
      </c>
      <c r="H49" s="41">
        <f t="shared" si="2"/>
        <v>2256350</v>
      </c>
      <c r="I49" s="41">
        <f t="shared" si="2"/>
        <v>2118688</v>
      </c>
      <c r="J49" s="41">
        <f t="shared" si="2"/>
        <v>6669112</v>
      </c>
      <c r="K49" s="41">
        <f t="shared" si="2"/>
        <v>2569791</v>
      </c>
      <c r="L49" s="41">
        <f t="shared" si="2"/>
        <v>2306835</v>
      </c>
      <c r="M49" s="41">
        <f t="shared" si="2"/>
        <v>2343185</v>
      </c>
      <c r="N49" s="41">
        <f t="shared" si="2"/>
        <v>7219811</v>
      </c>
      <c r="O49" s="41">
        <f t="shared" si="2"/>
        <v>2481502</v>
      </c>
      <c r="P49" s="41">
        <f t="shared" si="2"/>
        <v>4344067</v>
      </c>
      <c r="Q49" s="41">
        <f t="shared" si="2"/>
        <v>2103589</v>
      </c>
      <c r="R49" s="41">
        <f t="shared" si="2"/>
        <v>8929158</v>
      </c>
      <c r="S49" s="41">
        <f t="shared" si="2"/>
        <v>2219486</v>
      </c>
      <c r="T49" s="41">
        <f t="shared" si="2"/>
        <v>2141421</v>
      </c>
      <c r="U49" s="41">
        <f t="shared" si="2"/>
        <v>2469367</v>
      </c>
      <c r="V49" s="41">
        <f t="shared" si="2"/>
        <v>6830274</v>
      </c>
      <c r="W49" s="41">
        <f t="shared" si="2"/>
        <v>29648355</v>
      </c>
      <c r="X49" s="41">
        <f t="shared" si="2"/>
        <v>14697095</v>
      </c>
      <c r="Y49" s="41">
        <f t="shared" si="2"/>
        <v>14951260</v>
      </c>
      <c r="Z49" s="42">
        <f>+IF(X49&lt;&gt;0,+(Y49/X49)*100,0)</f>
        <v>101.72935535900123</v>
      </c>
      <c r="AA49" s="39">
        <f>+AA33-AA48</f>
        <v>14697095</v>
      </c>
    </row>
    <row r="50" spans="1:27" x14ac:dyDescent="0.25">
      <c r="A50" s="43" t="s">
        <v>75</v>
      </c>
      <c r="B50" s="15" t="s">
        <v>32</v>
      </c>
      <c r="C50" s="20">
        <v>1150380</v>
      </c>
      <c r="D50" s="20"/>
      <c r="E50" s="21">
        <v>4347826</v>
      </c>
      <c r="F50" s="22">
        <v>4347826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4347826</v>
      </c>
      <c r="Y50" s="22">
        <v>-4347826</v>
      </c>
      <c r="Z50" s="23">
        <v>-100</v>
      </c>
      <c r="AA50" s="20">
        <v>4347826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18481809</v>
      </c>
      <c r="D52" s="48">
        <f t="shared" si="3"/>
        <v>0</v>
      </c>
      <c r="E52" s="49">
        <f t="shared" si="3"/>
        <v>20044921</v>
      </c>
      <c r="F52" s="50">
        <f t="shared" si="3"/>
        <v>19044921</v>
      </c>
      <c r="G52" s="50">
        <f t="shared" si="3"/>
        <v>2294074</v>
      </c>
      <c r="H52" s="50">
        <f t="shared" si="3"/>
        <v>2256350</v>
      </c>
      <c r="I52" s="50">
        <f t="shared" si="3"/>
        <v>2118688</v>
      </c>
      <c r="J52" s="50">
        <f t="shared" si="3"/>
        <v>6669112</v>
      </c>
      <c r="K52" s="50">
        <f t="shared" si="3"/>
        <v>2569791</v>
      </c>
      <c r="L52" s="50">
        <f t="shared" si="3"/>
        <v>2306835</v>
      </c>
      <c r="M52" s="50">
        <f t="shared" si="3"/>
        <v>2343185</v>
      </c>
      <c r="N52" s="50">
        <f t="shared" si="3"/>
        <v>7219811</v>
      </c>
      <c r="O52" s="50">
        <f t="shared" si="3"/>
        <v>2481502</v>
      </c>
      <c r="P52" s="50">
        <f t="shared" si="3"/>
        <v>4344067</v>
      </c>
      <c r="Q52" s="50">
        <f t="shared" si="3"/>
        <v>2103589</v>
      </c>
      <c r="R52" s="50">
        <f t="shared" si="3"/>
        <v>8929158</v>
      </c>
      <c r="S52" s="50">
        <f t="shared" si="3"/>
        <v>2219486</v>
      </c>
      <c r="T52" s="50">
        <f t="shared" si="3"/>
        <v>2141421</v>
      </c>
      <c r="U52" s="50">
        <f t="shared" si="3"/>
        <v>2469367</v>
      </c>
      <c r="V52" s="50">
        <f t="shared" si="3"/>
        <v>6830274</v>
      </c>
      <c r="W52" s="50">
        <f t="shared" si="3"/>
        <v>29648355</v>
      </c>
      <c r="X52" s="50">
        <f t="shared" si="3"/>
        <v>19044921</v>
      </c>
      <c r="Y52" s="50">
        <f t="shared" si="3"/>
        <v>10603434</v>
      </c>
      <c r="Z52" s="51">
        <f>+IF(X52&lt;&gt;0,+(Y52/X52)*100,0)</f>
        <v>55.675914854149298</v>
      </c>
      <c r="AA52" s="48">
        <f>SUM(AA49:AA51)</f>
        <v>19044921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18481809</v>
      </c>
      <c r="D54" s="54">
        <f>+D52-D53</f>
        <v>0</v>
      </c>
      <c r="E54" s="55">
        <f t="shared" si="4"/>
        <v>20044921</v>
      </c>
      <c r="F54" s="56">
        <f t="shared" si="4"/>
        <v>19044921</v>
      </c>
      <c r="G54" s="56">
        <f t="shared" si="4"/>
        <v>2294074</v>
      </c>
      <c r="H54" s="56">
        <f t="shared" si="4"/>
        <v>2256350</v>
      </c>
      <c r="I54" s="56">
        <f t="shared" si="4"/>
        <v>2118688</v>
      </c>
      <c r="J54" s="56">
        <f t="shared" si="4"/>
        <v>6669112</v>
      </c>
      <c r="K54" s="56">
        <f t="shared" si="4"/>
        <v>2569791</v>
      </c>
      <c r="L54" s="56">
        <f t="shared" si="4"/>
        <v>2306835</v>
      </c>
      <c r="M54" s="56">
        <f t="shared" si="4"/>
        <v>2343185</v>
      </c>
      <c r="N54" s="56">
        <f t="shared" si="4"/>
        <v>7219811</v>
      </c>
      <c r="O54" s="56">
        <f t="shared" si="4"/>
        <v>2481502</v>
      </c>
      <c r="P54" s="56">
        <f t="shared" si="4"/>
        <v>4344067</v>
      </c>
      <c r="Q54" s="56">
        <f t="shared" si="4"/>
        <v>2103589</v>
      </c>
      <c r="R54" s="56">
        <f t="shared" si="4"/>
        <v>8929158</v>
      </c>
      <c r="S54" s="56">
        <f t="shared" si="4"/>
        <v>2219486</v>
      </c>
      <c r="T54" s="56">
        <f t="shared" si="4"/>
        <v>2141421</v>
      </c>
      <c r="U54" s="56">
        <f t="shared" si="4"/>
        <v>2469367</v>
      </c>
      <c r="V54" s="56">
        <f t="shared" si="4"/>
        <v>6830274</v>
      </c>
      <c r="W54" s="56">
        <f t="shared" si="4"/>
        <v>29648355</v>
      </c>
      <c r="X54" s="56">
        <f t="shared" si="4"/>
        <v>19044921</v>
      </c>
      <c r="Y54" s="56">
        <f t="shared" si="4"/>
        <v>10603434</v>
      </c>
      <c r="Z54" s="57">
        <f>+IF(X54&lt;&gt;0,+(Y54/X54)*100,0)</f>
        <v>55.675914854149298</v>
      </c>
      <c r="AA54" s="54">
        <f>+AA52-AA53</f>
        <v>19044921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18481809</v>
      </c>
      <c r="D57" s="48">
        <f>SUM(D54:D56)</f>
        <v>0</v>
      </c>
      <c r="E57" s="49">
        <f t="shared" si="5"/>
        <v>20044921</v>
      </c>
      <c r="F57" s="50">
        <f t="shared" si="5"/>
        <v>19044921</v>
      </c>
      <c r="G57" s="50">
        <f t="shared" si="5"/>
        <v>2294074</v>
      </c>
      <c r="H57" s="50">
        <f t="shared" si="5"/>
        <v>2256350</v>
      </c>
      <c r="I57" s="50">
        <f t="shared" si="5"/>
        <v>2118688</v>
      </c>
      <c r="J57" s="50">
        <f t="shared" si="5"/>
        <v>6669112</v>
      </c>
      <c r="K57" s="50">
        <f t="shared" si="5"/>
        <v>2569791</v>
      </c>
      <c r="L57" s="50">
        <f t="shared" si="5"/>
        <v>2306835</v>
      </c>
      <c r="M57" s="50">
        <f t="shared" si="5"/>
        <v>2343185</v>
      </c>
      <c r="N57" s="50">
        <f t="shared" si="5"/>
        <v>7219811</v>
      </c>
      <c r="O57" s="50">
        <f t="shared" si="5"/>
        <v>2481502</v>
      </c>
      <c r="P57" s="50">
        <f t="shared" si="5"/>
        <v>4344067</v>
      </c>
      <c r="Q57" s="50">
        <f t="shared" si="5"/>
        <v>2103589</v>
      </c>
      <c r="R57" s="50">
        <f t="shared" si="5"/>
        <v>8929158</v>
      </c>
      <c r="S57" s="50">
        <f t="shared" si="5"/>
        <v>2219486</v>
      </c>
      <c r="T57" s="50">
        <f t="shared" si="5"/>
        <v>2141421</v>
      </c>
      <c r="U57" s="50">
        <f t="shared" si="5"/>
        <v>2469367</v>
      </c>
      <c r="V57" s="50">
        <f t="shared" si="5"/>
        <v>6830274</v>
      </c>
      <c r="W57" s="50">
        <f t="shared" si="5"/>
        <v>29648355</v>
      </c>
      <c r="X57" s="50">
        <f t="shared" si="5"/>
        <v>19044921</v>
      </c>
      <c r="Y57" s="50">
        <f t="shared" si="5"/>
        <v>10603434</v>
      </c>
      <c r="Z57" s="51">
        <f>+IF(X57&lt;&gt;0,+(Y57/X57)*100,0)</f>
        <v>55.675914854149298</v>
      </c>
      <c r="AA57" s="48">
        <f>SUM(AA54:AA56)</f>
        <v>19044921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18481809</v>
      </c>
      <c r="D60" s="65">
        <f>SUM(D57:D59)</f>
        <v>0</v>
      </c>
      <c r="E60" s="66">
        <f t="shared" si="6"/>
        <v>20044921</v>
      </c>
      <c r="F60" s="67">
        <f t="shared" si="6"/>
        <v>19044921</v>
      </c>
      <c r="G60" s="67">
        <f t="shared" si="6"/>
        <v>2294074</v>
      </c>
      <c r="H60" s="67">
        <f t="shared" si="6"/>
        <v>2256350</v>
      </c>
      <c r="I60" s="67">
        <f t="shared" si="6"/>
        <v>2118688</v>
      </c>
      <c r="J60" s="67">
        <f t="shared" si="6"/>
        <v>6669112</v>
      </c>
      <c r="K60" s="67">
        <f t="shared" si="6"/>
        <v>2569791</v>
      </c>
      <c r="L60" s="67">
        <f t="shared" si="6"/>
        <v>2306835</v>
      </c>
      <c r="M60" s="67">
        <f t="shared" si="6"/>
        <v>2343185</v>
      </c>
      <c r="N60" s="67">
        <f t="shared" si="6"/>
        <v>7219811</v>
      </c>
      <c r="O60" s="67">
        <f t="shared" si="6"/>
        <v>2481502</v>
      </c>
      <c r="P60" s="67">
        <f t="shared" si="6"/>
        <v>4344067</v>
      </c>
      <c r="Q60" s="67">
        <f t="shared" si="6"/>
        <v>2103589</v>
      </c>
      <c r="R60" s="67">
        <f t="shared" si="6"/>
        <v>8929158</v>
      </c>
      <c r="S60" s="67">
        <f t="shared" si="6"/>
        <v>2219486</v>
      </c>
      <c r="T60" s="67">
        <f t="shared" si="6"/>
        <v>2141421</v>
      </c>
      <c r="U60" s="67">
        <f t="shared" si="6"/>
        <v>2469367</v>
      </c>
      <c r="V60" s="67">
        <f t="shared" si="6"/>
        <v>6830274</v>
      </c>
      <c r="W60" s="67">
        <f t="shared" si="6"/>
        <v>29648355</v>
      </c>
      <c r="X60" s="67">
        <f t="shared" si="6"/>
        <v>19044921</v>
      </c>
      <c r="Y60" s="67">
        <f t="shared" si="6"/>
        <v>10603434</v>
      </c>
      <c r="Z60" s="68">
        <f>+IF(X60&lt;&gt;0,+(Y60/X60)*100,0)</f>
        <v>55.675914854149298</v>
      </c>
      <c r="AA60" s="65">
        <f>SUM(AA57:AA59)</f>
        <v>19044921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93793882</v>
      </c>
      <c r="D8" s="20"/>
      <c r="E8" s="21">
        <v>95889828</v>
      </c>
      <c r="F8" s="22">
        <v>95889828</v>
      </c>
      <c r="G8" s="22">
        <v>9620647</v>
      </c>
      <c r="H8" s="22">
        <v>9496588</v>
      </c>
      <c r="I8" s="22">
        <v>9278721</v>
      </c>
      <c r="J8" s="22">
        <v>28395956</v>
      </c>
      <c r="K8" s="22">
        <v>9306316</v>
      </c>
      <c r="L8" s="22">
        <v>9427942</v>
      </c>
      <c r="M8" s="22">
        <v>9333872</v>
      </c>
      <c r="N8" s="22">
        <v>28068130</v>
      </c>
      <c r="O8" s="22">
        <v>9568355</v>
      </c>
      <c r="P8" s="22">
        <v>9536870</v>
      </c>
      <c r="Q8" s="22">
        <v>9558151</v>
      </c>
      <c r="R8" s="22">
        <v>28663376</v>
      </c>
      <c r="S8" s="22">
        <v>9570262</v>
      </c>
      <c r="T8" s="22">
        <v>9635376</v>
      </c>
      <c r="U8" s="22">
        <v>9434353</v>
      </c>
      <c r="V8" s="22">
        <v>28639991</v>
      </c>
      <c r="W8" s="22">
        <v>113767453</v>
      </c>
      <c r="X8" s="22">
        <v>95889828</v>
      </c>
      <c r="Y8" s="22">
        <v>17877625</v>
      </c>
      <c r="Z8" s="23">
        <v>18.643922272965177</v>
      </c>
      <c r="AA8" s="20">
        <v>95889828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24190502</v>
      </c>
      <c r="D13" s="20"/>
      <c r="E13" s="21">
        <v>19000000</v>
      </c>
      <c r="F13" s="22">
        <v>19000000</v>
      </c>
      <c r="G13" s="22">
        <v>2063560</v>
      </c>
      <c r="H13" s="22">
        <v>2088889</v>
      </c>
      <c r="I13" s="22">
        <v>2127423</v>
      </c>
      <c r="J13" s="22">
        <v>6279872</v>
      </c>
      <c r="K13" s="22">
        <v>2127580</v>
      </c>
      <c r="L13" s="22">
        <v>2150355</v>
      </c>
      <c r="M13" s="22">
        <v>2134532</v>
      </c>
      <c r="N13" s="22">
        <v>6412467</v>
      </c>
      <c r="O13" s="22">
        <v>2199573</v>
      </c>
      <c r="P13" s="22">
        <v>2243067</v>
      </c>
      <c r="Q13" s="22">
        <v>2262623</v>
      </c>
      <c r="R13" s="22">
        <v>6705263</v>
      </c>
      <c r="S13" s="22">
        <v>2301183</v>
      </c>
      <c r="T13" s="22">
        <v>2342928</v>
      </c>
      <c r="U13" s="22">
        <v>2382357</v>
      </c>
      <c r="V13" s="22">
        <v>7026468</v>
      </c>
      <c r="W13" s="22">
        <v>26424070</v>
      </c>
      <c r="X13" s="22">
        <v>19000000</v>
      </c>
      <c r="Y13" s="22">
        <v>7424070</v>
      </c>
      <c r="Z13" s="23">
        <v>39.074052631578951</v>
      </c>
      <c r="AA13" s="20">
        <v>19000000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71849</v>
      </c>
      <c r="H27" s="22">
        <v>73847</v>
      </c>
      <c r="I27" s="22">
        <v>76231</v>
      </c>
      <c r="J27" s="22">
        <v>221927</v>
      </c>
      <c r="K27" s="22">
        <v>77036</v>
      </c>
      <c r="L27" s="22">
        <v>79332</v>
      </c>
      <c r="M27" s="22">
        <v>80120</v>
      </c>
      <c r="N27" s="22">
        <v>236488</v>
      </c>
      <c r="O27" s="22">
        <v>82152</v>
      </c>
      <c r="P27" s="22">
        <v>84341</v>
      </c>
      <c r="Q27" s="22">
        <v>85369</v>
      </c>
      <c r="R27" s="22">
        <v>251862</v>
      </c>
      <c r="S27" s="22">
        <v>87375</v>
      </c>
      <c r="T27" s="22">
        <v>89599</v>
      </c>
      <c r="U27" s="22">
        <v>91686</v>
      </c>
      <c r="V27" s="22">
        <v>268660</v>
      </c>
      <c r="W27" s="22">
        <v>978937</v>
      </c>
      <c r="X27" s="22"/>
      <c r="Y27" s="22">
        <v>978937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3188238</v>
      </c>
      <c r="D29" s="20"/>
      <c r="E29" s="21">
        <v>3400000</v>
      </c>
      <c r="F29" s="22">
        <v>3400000</v>
      </c>
      <c r="G29" s="22">
        <v>303182</v>
      </c>
      <c r="H29" s="22">
        <v>303020</v>
      </c>
      <c r="I29" s="22">
        <v>301721</v>
      </c>
      <c r="J29" s="22">
        <v>907923</v>
      </c>
      <c r="K29" s="22">
        <v>304644</v>
      </c>
      <c r="L29" s="22">
        <v>304968</v>
      </c>
      <c r="M29" s="22">
        <v>306268</v>
      </c>
      <c r="N29" s="22">
        <v>915880</v>
      </c>
      <c r="O29" s="22">
        <v>302370</v>
      </c>
      <c r="P29" s="22">
        <v>305293</v>
      </c>
      <c r="Q29" s="22">
        <v>278070</v>
      </c>
      <c r="R29" s="22">
        <v>885733</v>
      </c>
      <c r="S29" s="22">
        <v>307404</v>
      </c>
      <c r="T29" s="22">
        <v>307567</v>
      </c>
      <c r="U29" s="22">
        <v>347677</v>
      </c>
      <c r="V29" s="22">
        <v>962648</v>
      </c>
      <c r="W29" s="22">
        <v>3672184</v>
      </c>
      <c r="X29" s="22">
        <v>3400000</v>
      </c>
      <c r="Y29" s="22">
        <v>272184</v>
      </c>
      <c r="Z29" s="23">
        <v>8.0054117647058813</v>
      </c>
      <c r="AA29" s="20">
        <v>3400000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121172622</v>
      </c>
      <c r="D33" s="29">
        <f t="shared" ref="D33:Y33" si="0">SUM(D6:D32)</f>
        <v>0</v>
      </c>
      <c r="E33" s="30">
        <f t="shared" si="0"/>
        <v>118289828</v>
      </c>
      <c r="F33" s="31">
        <f t="shared" si="0"/>
        <v>118289828</v>
      </c>
      <c r="G33" s="31">
        <f t="shared" si="0"/>
        <v>12059238</v>
      </c>
      <c r="H33" s="31">
        <f t="shared" si="0"/>
        <v>11962344</v>
      </c>
      <c r="I33" s="31">
        <f t="shared" si="0"/>
        <v>11784096</v>
      </c>
      <c r="J33" s="31">
        <f t="shared" si="0"/>
        <v>35805678</v>
      </c>
      <c r="K33" s="31">
        <f t="shared" si="0"/>
        <v>11815576</v>
      </c>
      <c r="L33" s="31">
        <f t="shared" si="0"/>
        <v>11962597</v>
      </c>
      <c r="M33" s="31">
        <f t="shared" si="0"/>
        <v>11854792</v>
      </c>
      <c r="N33" s="31">
        <f t="shared" si="0"/>
        <v>35632965</v>
      </c>
      <c r="O33" s="31">
        <f t="shared" si="0"/>
        <v>12152450</v>
      </c>
      <c r="P33" s="31">
        <f t="shared" si="0"/>
        <v>12169571</v>
      </c>
      <c r="Q33" s="31">
        <f t="shared" si="0"/>
        <v>12184213</v>
      </c>
      <c r="R33" s="31">
        <f t="shared" si="0"/>
        <v>36506234</v>
      </c>
      <c r="S33" s="31">
        <f t="shared" si="0"/>
        <v>12266224</v>
      </c>
      <c r="T33" s="31">
        <f t="shared" si="0"/>
        <v>12375470</v>
      </c>
      <c r="U33" s="31">
        <f t="shared" si="0"/>
        <v>12256073</v>
      </c>
      <c r="V33" s="31">
        <f t="shared" si="0"/>
        <v>36897767</v>
      </c>
      <c r="W33" s="31">
        <f t="shared" si="0"/>
        <v>144842644</v>
      </c>
      <c r="X33" s="31">
        <f t="shared" si="0"/>
        <v>118289828</v>
      </c>
      <c r="Y33" s="31">
        <f t="shared" si="0"/>
        <v>26552816</v>
      </c>
      <c r="Z33" s="32">
        <f>+IF(X33&lt;&gt;0,+(Y33/X33)*100,0)</f>
        <v>22.447252184693344</v>
      </c>
      <c r="AA33" s="29">
        <f>SUM(AA6:AA32)</f>
        <v>118289828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75685486</v>
      </c>
      <c r="D35" s="20"/>
      <c r="E35" s="21">
        <v>63659503</v>
      </c>
      <c r="F35" s="22">
        <v>63659503</v>
      </c>
      <c r="G35" s="22">
        <v>5662038</v>
      </c>
      <c r="H35" s="22">
        <v>4281793</v>
      </c>
      <c r="I35" s="22">
        <v>5208195</v>
      </c>
      <c r="J35" s="22">
        <v>15152026</v>
      </c>
      <c r="K35" s="22">
        <v>5869805</v>
      </c>
      <c r="L35" s="22">
        <v>5684386</v>
      </c>
      <c r="M35" s="22">
        <v>6089445</v>
      </c>
      <c r="N35" s="22">
        <v>17643636</v>
      </c>
      <c r="O35" s="22">
        <v>4897884</v>
      </c>
      <c r="P35" s="22">
        <v>5298215</v>
      </c>
      <c r="Q35" s="22">
        <v>5274825</v>
      </c>
      <c r="R35" s="22">
        <v>15470924</v>
      </c>
      <c r="S35" s="22">
        <v>5121495</v>
      </c>
      <c r="T35" s="22">
        <v>5324089</v>
      </c>
      <c r="U35" s="22">
        <v>5505407</v>
      </c>
      <c r="V35" s="22">
        <v>15950991</v>
      </c>
      <c r="W35" s="22">
        <v>64217577</v>
      </c>
      <c r="X35" s="22">
        <v>63659503</v>
      </c>
      <c r="Y35" s="22">
        <v>558074</v>
      </c>
      <c r="Z35" s="23">
        <v>0.87665466065608466</v>
      </c>
      <c r="AA35" s="20">
        <v>63659503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17971245</v>
      </c>
      <c r="D38" s="20"/>
      <c r="E38" s="21">
        <v>22036000</v>
      </c>
      <c r="F38" s="22">
        <v>30786000</v>
      </c>
      <c r="G38" s="22">
        <v>565733</v>
      </c>
      <c r="H38" s="22">
        <v>1623715</v>
      </c>
      <c r="I38" s="22">
        <v>2230129</v>
      </c>
      <c r="J38" s="22">
        <v>4419577</v>
      </c>
      <c r="K38" s="22">
        <v>5507310</v>
      </c>
      <c r="L38" s="22">
        <v>2350039</v>
      </c>
      <c r="M38" s="22">
        <v>1445309</v>
      </c>
      <c r="N38" s="22">
        <v>9302658</v>
      </c>
      <c r="O38" s="22">
        <v>1557837</v>
      </c>
      <c r="P38" s="22">
        <v>1454091</v>
      </c>
      <c r="Q38" s="22">
        <v>-6556259</v>
      </c>
      <c r="R38" s="22">
        <v>-3544331</v>
      </c>
      <c r="S38" s="22">
        <v>976195</v>
      </c>
      <c r="T38" s="22">
        <v>3719202</v>
      </c>
      <c r="U38" s="22">
        <v>8246235</v>
      </c>
      <c r="V38" s="22">
        <v>12941632</v>
      </c>
      <c r="W38" s="22">
        <v>23119536</v>
      </c>
      <c r="X38" s="22">
        <v>30786000</v>
      </c>
      <c r="Y38" s="22">
        <v>-7666464</v>
      </c>
      <c r="Z38" s="23">
        <v>-24.902436172286105</v>
      </c>
      <c r="AA38" s="20">
        <v>30786000</v>
      </c>
    </row>
    <row r="39" spans="1:27" x14ac:dyDescent="0.25">
      <c r="A39" s="19" t="s">
        <v>65</v>
      </c>
      <c r="B39" s="15" t="s">
        <v>32</v>
      </c>
      <c r="C39" s="20">
        <v>11500000</v>
      </c>
      <c r="D39" s="20"/>
      <c r="E39" s="21">
        <v>14500000</v>
      </c>
      <c r="F39" s="22">
        <v>14500000</v>
      </c>
      <c r="G39" s="22"/>
      <c r="H39" s="22"/>
      <c r="I39" s="22">
        <v>3625000</v>
      </c>
      <c r="J39" s="22">
        <v>3625000</v>
      </c>
      <c r="K39" s="22"/>
      <c r="L39" s="22">
        <v>3625000</v>
      </c>
      <c r="M39" s="22"/>
      <c r="N39" s="22">
        <v>3625000</v>
      </c>
      <c r="O39" s="22"/>
      <c r="P39" s="22">
        <v>3625000</v>
      </c>
      <c r="Q39" s="22"/>
      <c r="R39" s="22">
        <v>3625000</v>
      </c>
      <c r="S39" s="22"/>
      <c r="T39" s="22"/>
      <c r="U39" s="22">
        <v>3625000</v>
      </c>
      <c r="V39" s="22">
        <v>3625000</v>
      </c>
      <c r="W39" s="22">
        <v>14500000</v>
      </c>
      <c r="X39" s="22">
        <v>14500000</v>
      </c>
      <c r="Y39" s="22"/>
      <c r="Z39" s="23"/>
      <c r="AA39" s="20">
        <v>14500000</v>
      </c>
    </row>
    <row r="40" spans="1:27" x14ac:dyDescent="0.25">
      <c r="A40" s="19" t="s">
        <v>66</v>
      </c>
      <c r="B40" s="15" t="s">
        <v>32</v>
      </c>
      <c r="C40" s="20">
        <v>12290018</v>
      </c>
      <c r="D40" s="20"/>
      <c r="E40" s="21">
        <v>15000000</v>
      </c>
      <c r="F40" s="22">
        <v>15000000</v>
      </c>
      <c r="G40" s="22"/>
      <c r="H40" s="22"/>
      <c r="I40" s="22">
        <v>3750000</v>
      </c>
      <c r="J40" s="22">
        <v>3750000</v>
      </c>
      <c r="K40" s="22"/>
      <c r="L40" s="22"/>
      <c r="M40" s="22">
        <v>3750000</v>
      </c>
      <c r="N40" s="22">
        <v>3750000</v>
      </c>
      <c r="O40" s="22"/>
      <c r="P40" s="22"/>
      <c r="Q40" s="22"/>
      <c r="R40" s="22"/>
      <c r="S40" s="22">
        <v>2477276</v>
      </c>
      <c r="T40" s="22"/>
      <c r="U40" s="22"/>
      <c r="V40" s="22">
        <v>2477276</v>
      </c>
      <c r="W40" s="22">
        <v>9977276</v>
      </c>
      <c r="X40" s="22">
        <v>15000000</v>
      </c>
      <c r="Y40" s="22">
        <v>-5022724</v>
      </c>
      <c r="Z40" s="23">
        <v>-33.48482666666667</v>
      </c>
      <c r="AA40" s="20">
        <v>15000000</v>
      </c>
    </row>
    <row r="41" spans="1:27" x14ac:dyDescent="0.25">
      <c r="A41" s="19" t="s">
        <v>40</v>
      </c>
      <c r="B41" s="15" t="s">
        <v>32</v>
      </c>
      <c r="C41" s="20">
        <v>2220613</v>
      </c>
      <c r="D41" s="20"/>
      <c r="E41" s="21">
        <v>1808438</v>
      </c>
      <c r="F41" s="22">
        <v>1808438</v>
      </c>
      <c r="G41" s="22"/>
      <c r="H41" s="22"/>
      <c r="I41" s="22"/>
      <c r="J41" s="22"/>
      <c r="K41" s="22"/>
      <c r="L41" s="22"/>
      <c r="M41" s="22">
        <v>931340</v>
      </c>
      <c r="N41" s="22">
        <v>931340</v>
      </c>
      <c r="O41" s="22"/>
      <c r="P41" s="22"/>
      <c r="Q41" s="22"/>
      <c r="R41" s="22"/>
      <c r="S41" s="22"/>
      <c r="T41" s="22"/>
      <c r="U41" s="22">
        <v>876666</v>
      </c>
      <c r="V41" s="22">
        <v>876666</v>
      </c>
      <c r="W41" s="22">
        <v>1808006</v>
      </c>
      <c r="X41" s="22">
        <v>1808438</v>
      </c>
      <c r="Y41" s="22">
        <v>-432</v>
      </c>
      <c r="Z41" s="23">
        <v>-2.3888018278757691E-2</v>
      </c>
      <c r="AA41" s="20">
        <v>1808438</v>
      </c>
    </row>
    <row r="42" spans="1:27" x14ac:dyDescent="0.25">
      <c r="A42" s="19" t="s">
        <v>67</v>
      </c>
      <c r="B42" s="15" t="s">
        <v>32</v>
      </c>
      <c r="C42" s="20">
        <v>3482</v>
      </c>
      <c r="D42" s="20"/>
      <c r="E42" s="21">
        <v>30000</v>
      </c>
      <c r="F42" s="22">
        <v>30000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890</v>
      </c>
      <c r="T42" s="22"/>
      <c r="U42" s="22"/>
      <c r="V42" s="22">
        <v>890</v>
      </c>
      <c r="W42" s="22">
        <v>890</v>
      </c>
      <c r="X42" s="22">
        <v>30000</v>
      </c>
      <c r="Y42" s="22">
        <v>-29110</v>
      </c>
      <c r="Z42" s="23">
        <v>-97.033333333333331</v>
      </c>
      <c r="AA42" s="20">
        <v>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2413938</v>
      </c>
      <c r="D45" s="20"/>
      <c r="E45" s="21">
        <v>2398647</v>
      </c>
      <c r="F45" s="22">
        <v>2398647</v>
      </c>
      <c r="G45" s="22">
        <v>13729</v>
      </c>
      <c r="H45" s="22">
        <v>211385</v>
      </c>
      <c r="I45" s="22">
        <v>159239</v>
      </c>
      <c r="J45" s="22">
        <v>384353</v>
      </c>
      <c r="K45" s="22">
        <v>120537</v>
      </c>
      <c r="L45" s="22">
        <v>127133</v>
      </c>
      <c r="M45" s="22">
        <v>27432</v>
      </c>
      <c r="N45" s="22">
        <v>275102</v>
      </c>
      <c r="O45" s="22">
        <v>139468</v>
      </c>
      <c r="P45" s="22">
        <v>114011</v>
      </c>
      <c r="Q45" s="22">
        <v>459612</v>
      </c>
      <c r="R45" s="22">
        <v>713091</v>
      </c>
      <c r="S45" s="22">
        <v>143696</v>
      </c>
      <c r="T45" s="22">
        <v>397585</v>
      </c>
      <c r="U45" s="22">
        <v>290878</v>
      </c>
      <c r="V45" s="22">
        <v>832159</v>
      </c>
      <c r="W45" s="22">
        <v>2204705</v>
      </c>
      <c r="X45" s="22">
        <v>2398647</v>
      </c>
      <c r="Y45" s="22">
        <v>-193942</v>
      </c>
      <c r="Z45" s="23">
        <v>-8.0854748531151106</v>
      </c>
      <c r="AA45" s="20">
        <v>2398647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122084782</v>
      </c>
      <c r="D48" s="29">
        <f t="shared" ref="D48:Y48" si="1">SUM(D35:D47)</f>
        <v>0</v>
      </c>
      <c r="E48" s="30">
        <f t="shared" si="1"/>
        <v>119432588</v>
      </c>
      <c r="F48" s="31">
        <f t="shared" si="1"/>
        <v>128182588</v>
      </c>
      <c r="G48" s="31">
        <f t="shared" si="1"/>
        <v>6241500</v>
      </c>
      <c r="H48" s="31">
        <f t="shared" si="1"/>
        <v>6116893</v>
      </c>
      <c r="I48" s="31">
        <f t="shared" si="1"/>
        <v>14972563</v>
      </c>
      <c r="J48" s="31">
        <f t="shared" si="1"/>
        <v>27330956</v>
      </c>
      <c r="K48" s="31">
        <f t="shared" si="1"/>
        <v>11497652</v>
      </c>
      <c r="L48" s="31">
        <f t="shared" si="1"/>
        <v>11786558</v>
      </c>
      <c r="M48" s="31">
        <f t="shared" si="1"/>
        <v>12243526</v>
      </c>
      <c r="N48" s="31">
        <f t="shared" si="1"/>
        <v>35527736</v>
      </c>
      <c r="O48" s="31">
        <f t="shared" si="1"/>
        <v>6595189</v>
      </c>
      <c r="P48" s="31">
        <f t="shared" si="1"/>
        <v>10491317</v>
      </c>
      <c r="Q48" s="31">
        <f t="shared" si="1"/>
        <v>-821822</v>
      </c>
      <c r="R48" s="31">
        <f t="shared" si="1"/>
        <v>16264684</v>
      </c>
      <c r="S48" s="31">
        <f t="shared" si="1"/>
        <v>8719552</v>
      </c>
      <c r="T48" s="31">
        <f t="shared" si="1"/>
        <v>9440876</v>
      </c>
      <c r="U48" s="31">
        <f t="shared" si="1"/>
        <v>18544186</v>
      </c>
      <c r="V48" s="31">
        <f t="shared" si="1"/>
        <v>36704614</v>
      </c>
      <c r="W48" s="31">
        <f t="shared" si="1"/>
        <v>115827990</v>
      </c>
      <c r="X48" s="31">
        <f t="shared" si="1"/>
        <v>128182588</v>
      </c>
      <c r="Y48" s="31">
        <f t="shared" si="1"/>
        <v>-12354598</v>
      </c>
      <c r="Z48" s="32">
        <f>+IF(X48&lt;&gt;0,+(Y48/X48)*100,0)</f>
        <v>-9.6382809808770595</v>
      </c>
      <c r="AA48" s="29">
        <f>SUM(AA35:AA47)</f>
        <v>128182588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-912160</v>
      </c>
      <c r="D49" s="39">
        <f t="shared" si="2"/>
        <v>0</v>
      </c>
      <c r="E49" s="40">
        <f t="shared" si="2"/>
        <v>-1142760</v>
      </c>
      <c r="F49" s="41">
        <f t="shared" si="2"/>
        <v>-9892760</v>
      </c>
      <c r="G49" s="41">
        <f t="shared" si="2"/>
        <v>5817738</v>
      </c>
      <c r="H49" s="41">
        <f t="shared" si="2"/>
        <v>5845451</v>
      </c>
      <c r="I49" s="41">
        <f t="shared" si="2"/>
        <v>-3188467</v>
      </c>
      <c r="J49" s="41">
        <f t="shared" si="2"/>
        <v>8474722</v>
      </c>
      <c r="K49" s="41">
        <f t="shared" si="2"/>
        <v>317924</v>
      </c>
      <c r="L49" s="41">
        <f t="shared" si="2"/>
        <v>176039</v>
      </c>
      <c r="M49" s="41">
        <f t="shared" si="2"/>
        <v>-388734</v>
      </c>
      <c r="N49" s="41">
        <f t="shared" si="2"/>
        <v>105229</v>
      </c>
      <c r="O49" s="41">
        <f t="shared" si="2"/>
        <v>5557261</v>
      </c>
      <c r="P49" s="41">
        <f t="shared" si="2"/>
        <v>1678254</v>
      </c>
      <c r="Q49" s="41">
        <f t="shared" si="2"/>
        <v>13006035</v>
      </c>
      <c r="R49" s="41">
        <f t="shared" si="2"/>
        <v>20241550</v>
      </c>
      <c r="S49" s="41">
        <f t="shared" si="2"/>
        <v>3546672</v>
      </c>
      <c r="T49" s="41">
        <f t="shared" si="2"/>
        <v>2934594</v>
      </c>
      <c r="U49" s="41">
        <f t="shared" si="2"/>
        <v>-6288113</v>
      </c>
      <c r="V49" s="41">
        <f t="shared" si="2"/>
        <v>193153</v>
      </c>
      <c r="W49" s="41">
        <f t="shared" si="2"/>
        <v>29014654</v>
      </c>
      <c r="X49" s="41">
        <f t="shared" si="2"/>
        <v>-9892760</v>
      </c>
      <c r="Y49" s="41">
        <f t="shared" si="2"/>
        <v>38907414</v>
      </c>
      <c r="Z49" s="42">
        <f>+IF(X49&lt;&gt;0,+(Y49/X49)*100,0)</f>
        <v>-393.29180127689341</v>
      </c>
      <c r="AA49" s="39">
        <f>+AA33-AA48</f>
        <v>-9892760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-912160</v>
      </c>
      <c r="D52" s="48">
        <f t="shared" si="3"/>
        <v>0</v>
      </c>
      <c r="E52" s="49">
        <f t="shared" si="3"/>
        <v>-1142760</v>
      </c>
      <c r="F52" s="50">
        <f t="shared" si="3"/>
        <v>-9892760</v>
      </c>
      <c r="G52" s="50">
        <f t="shared" si="3"/>
        <v>5817738</v>
      </c>
      <c r="H52" s="50">
        <f t="shared" si="3"/>
        <v>5845451</v>
      </c>
      <c r="I52" s="50">
        <f t="shared" si="3"/>
        <v>-3188467</v>
      </c>
      <c r="J52" s="50">
        <f t="shared" si="3"/>
        <v>8474722</v>
      </c>
      <c r="K52" s="50">
        <f t="shared" si="3"/>
        <v>317924</v>
      </c>
      <c r="L52" s="50">
        <f t="shared" si="3"/>
        <v>176039</v>
      </c>
      <c r="M52" s="50">
        <f t="shared" si="3"/>
        <v>-388734</v>
      </c>
      <c r="N52" s="50">
        <f t="shared" si="3"/>
        <v>105229</v>
      </c>
      <c r="O52" s="50">
        <f t="shared" si="3"/>
        <v>5557261</v>
      </c>
      <c r="P52" s="50">
        <f t="shared" si="3"/>
        <v>1678254</v>
      </c>
      <c r="Q52" s="50">
        <f t="shared" si="3"/>
        <v>13006035</v>
      </c>
      <c r="R52" s="50">
        <f t="shared" si="3"/>
        <v>20241550</v>
      </c>
      <c r="S52" s="50">
        <f t="shared" si="3"/>
        <v>3546672</v>
      </c>
      <c r="T52" s="50">
        <f t="shared" si="3"/>
        <v>2934594</v>
      </c>
      <c r="U52" s="50">
        <f t="shared" si="3"/>
        <v>-6288113</v>
      </c>
      <c r="V52" s="50">
        <f t="shared" si="3"/>
        <v>193153</v>
      </c>
      <c r="W52" s="50">
        <f t="shared" si="3"/>
        <v>29014654</v>
      </c>
      <c r="X52" s="50">
        <f t="shared" si="3"/>
        <v>-9892760</v>
      </c>
      <c r="Y52" s="50">
        <f t="shared" si="3"/>
        <v>38907414</v>
      </c>
      <c r="Z52" s="51">
        <f>+IF(X52&lt;&gt;0,+(Y52/X52)*100,0)</f>
        <v>-393.29180127689341</v>
      </c>
      <c r="AA52" s="48">
        <f>SUM(AA49:AA51)</f>
        <v>-9892760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-912160</v>
      </c>
      <c r="D54" s="54">
        <f>+D52-D53</f>
        <v>0</v>
      </c>
      <c r="E54" s="55">
        <f t="shared" si="4"/>
        <v>-1142760</v>
      </c>
      <c r="F54" s="56">
        <f t="shared" si="4"/>
        <v>-9892760</v>
      </c>
      <c r="G54" s="56">
        <f t="shared" si="4"/>
        <v>5817738</v>
      </c>
      <c r="H54" s="56">
        <f t="shared" si="4"/>
        <v>5845451</v>
      </c>
      <c r="I54" s="56">
        <f t="shared" si="4"/>
        <v>-3188467</v>
      </c>
      <c r="J54" s="56">
        <f t="shared" si="4"/>
        <v>8474722</v>
      </c>
      <c r="K54" s="56">
        <f t="shared" si="4"/>
        <v>317924</v>
      </c>
      <c r="L54" s="56">
        <f t="shared" si="4"/>
        <v>176039</v>
      </c>
      <c r="M54" s="56">
        <f t="shared" si="4"/>
        <v>-388734</v>
      </c>
      <c r="N54" s="56">
        <f t="shared" si="4"/>
        <v>105229</v>
      </c>
      <c r="O54" s="56">
        <f t="shared" si="4"/>
        <v>5557261</v>
      </c>
      <c r="P54" s="56">
        <f t="shared" si="4"/>
        <v>1678254</v>
      </c>
      <c r="Q54" s="56">
        <f t="shared" si="4"/>
        <v>13006035</v>
      </c>
      <c r="R54" s="56">
        <f t="shared" si="4"/>
        <v>20241550</v>
      </c>
      <c r="S54" s="56">
        <f t="shared" si="4"/>
        <v>3546672</v>
      </c>
      <c r="T54" s="56">
        <f t="shared" si="4"/>
        <v>2934594</v>
      </c>
      <c r="U54" s="56">
        <f t="shared" si="4"/>
        <v>-6288113</v>
      </c>
      <c r="V54" s="56">
        <f t="shared" si="4"/>
        <v>193153</v>
      </c>
      <c r="W54" s="56">
        <f t="shared" si="4"/>
        <v>29014654</v>
      </c>
      <c r="X54" s="56">
        <f t="shared" si="4"/>
        <v>-9892760</v>
      </c>
      <c r="Y54" s="56">
        <f t="shared" si="4"/>
        <v>38907414</v>
      </c>
      <c r="Z54" s="57">
        <f>+IF(X54&lt;&gt;0,+(Y54/X54)*100,0)</f>
        <v>-393.29180127689341</v>
      </c>
      <c r="AA54" s="54">
        <f>+AA52-AA53</f>
        <v>-9892760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-912160</v>
      </c>
      <c r="D57" s="48">
        <f>SUM(D54:D56)</f>
        <v>0</v>
      </c>
      <c r="E57" s="49">
        <f t="shared" si="5"/>
        <v>-1142760</v>
      </c>
      <c r="F57" s="50">
        <f t="shared" si="5"/>
        <v>-9892760</v>
      </c>
      <c r="G57" s="50">
        <f t="shared" si="5"/>
        <v>5817738</v>
      </c>
      <c r="H57" s="50">
        <f t="shared" si="5"/>
        <v>5845451</v>
      </c>
      <c r="I57" s="50">
        <f t="shared" si="5"/>
        <v>-3188467</v>
      </c>
      <c r="J57" s="50">
        <f t="shared" si="5"/>
        <v>8474722</v>
      </c>
      <c r="K57" s="50">
        <f t="shared" si="5"/>
        <v>317924</v>
      </c>
      <c r="L57" s="50">
        <f t="shared" si="5"/>
        <v>176039</v>
      </c>
      <c r="M57" s="50">
        <f t="shared" si="5"/>
        <v>-388734</v>
      </c>
      <c r="N57" s="50">
        <f t="shared" si="5"/>
        <v>105229</v>
      </c>
      <c r="O57" s="50">
        <f t="shared" si="5"/>
        <v>5557261</v>
      </c>
      <c r="P57" s="50">
        <f t="shared" si="5"/>
        <v>1678254</v>
      </c>
      <c r="Q57" s="50">
        <f t="shared" si="5"/>
        <v>13006035</v>
      </c>
      <c r="R57" s="50">
        <f t="shared" si="5"/>
        <v>20241550</v>
      </c>
      <c r="S57" s="50">
        <f t="shared" si="5"/>
        <v>3546672</v>
      </c>
      <c r="T57" s="50">
        <f t="shared" si="5"/>
        <v>2934594</v>
      </c>
      <c r="U57" s="50">
        <f t="shared" si="5"/>
        <v>-6288113</v>
      </c>
      <c r="V57" s="50">
        <f t="shared" si="5"/>
        <v>193153</v>
      </c>
      <c r="W57" s="50">
        <f t="shared" si="5"/>
        <v>29014654</v>
      </c>
      <c r="X57" s="50">
        <f t="shared" si="5"/>
        <v>-9892760</v>
      </c>
      <c r="Y57" s="50">
        <f t="shared" si="5"/>
        <v>38907414</v>
      </c>
      <c r="Z57" s="51">
        <f>+IF(X57&lt;&gt;0,+(Y57/X57)*100,0)</f>
        <v>-393.29180127689341</v>
      </c>
      <c r="AA57" s="48">
        <f>SUM(AA54:AA56)</f>
        <v>-9892760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-912160</v>
      </c>
      <c r="D60" s="65">
        <f>SUM(D57:D59)</f>
        <v>0</v>
      </c>
      <c r="E60" s="66">
        <f t="shared" si="6"/>
        <v>-1142760</v>
      </c>
      <c r="F60" s="67">
        <f t="shared" si="6"/>
        <v>-9892760</v>
      </c>
      <c r="G60" s="67">
        <f t="shared" si="6"/>
        <v>5817738</v>
      </c>
      <c r="H60" s="67">
        <f t="shared" si="6"/>
        <v>5845451</v>
      </c>
      <c r="I60" s="67">
        <f t="shared" si="6"/>
        <v>-3188467</v>
      </c>
      <c r="J60" s="67">
        <f t="shared" si="6"/>
        <v>8474722</v>
      </c>
      <c r="K60" s="67">
        <f t="shared" si="6"/>
        <v>317924</v>
      </c>
      <c r="L60" s="67">
        <f t="shared" si="6"/>
        <v>176039</v>
      </c>
      <c r="M60" s="67">
        <f t="shared" si="6"/>
        <v>-388734</v>
      </c>
      <c r="N60" s="67">
        <f t="shared" si="6"/>
        <v>105229</v>
      </c>
      <c r="O60" s="67">
        <f t="shared" si="6"/>
        <v>5557261</v>
      </c>
      <c r="P60" s="67">
        <f t="shared" si="6"/>
        <v>1678254</v>
      </c>
      <c r="Q60" s="67">
        <f t="shared" si="6"/>
        <v>13006035</v>
      </c>
      <c r="R60" s="67">
        <f t="shared" si="6"/>
        <v>20241550</v>
      </c>
      <c r="S60" s="67">
        <f t="shared" si="6"/>
        <v>3546672</v>
      </c>
      <c r="T60" s="67">
        <f t="shared" si="6"/>
        <v>2934594</v>
      </c>
      <c r="U60" s="67">
        <f t="shared" si="6"/>
        <v>-6288113</v>
      </c>
      <c r="V60" s="67">
        <f t="shared" si="6"/>
        <v>193153</v>
      </c>
      <c r="W60" s="67">
        <f t="shared" si="6"/>
        <v>29014654</v>
      </c>
      <c r="X60" s="67">
        <f t="shared" si="6"/>
        <v>-9892760</v>
      </c>
      <c r="Y60" s="67">
        <f t="shared" si="6"/>
        <v>38907414</v>
      </c>
      <c r="Z60" s="68">
        <f>+IF(X60&lt;&gt;0,+(Y60/X60)*100,0)</f>
        <v>-393.29180127689341</v>
      </c>
      <c r="AA60" s="65">
        <f>SUM(AA57:AA59)</f>
        <v>-9892760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3281946</v>
      </c>
      <c r="D8" s="20"/>
      <c r="E8" s="21">
        <v>3783440</v>
      </c>
      <c r="F8" s="22">
        <v>4383440</v>
      </c>
      <c r="G8" s="22"/>
      <c r="H8" s="22">
        <v>285381</v>
      </c>
      <c r="I8" s="22"/>
      <c r="J8" s="22">
        <v>285381</v>
      </c>
      <c r="K8" s="22">
        <v>280533</v>
      </c>
      <c r="L8" s="22">
        <v>280533</v>
      </c>
      <c r="M8" s="22">
        <v>280107</v>
      </c>
      <c r="N8" s="22">
        <v>841173</v>
      </c>
      <c r="O8" s="22">
        <v>280107</v>
      </c>
      <c r="P8" s="22">
        <v>280237</v>
      </c>
      <c r="Q8" s="22">
        <v>280402</v>
      </c>
      <c r="R8" s="22">
        <v>840746</v>
      </c>
      <c r="S8" s="22">
        <v>280402</v>
      </c>
      <c r="T8" s="22">
        <v>280271</v>
      </c>
      <c r="U8" s="22">
        <v>268786</v>
      </c>
      <c r="V8" s="22">
        <v>829459</v>
      </c>
      <c r="W8" s="22">
        <v>2796759</v>
      </c>
      <c r="X8" s="22">
        <v>4383440</v>
      </c>
      <c r="Y8" s="22">
        <v>-1586681</v>
      </c>
      <c r="Z8" s="23">
        <v>-36.19716478382275</v>
      </c>
      <c r="AA8" s="20">
        <v>4383440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141867</v>
      </c>
      <c r="D10" s="20"/>
      <c r="E10" s="21">
        <v>112200</v>
      </c>
      <c r="F10" s="22">
        <v>224400</v>
      </c>
      <c r="G10" s="22">
        <v>22140</v>
      </c>
      <c r="H10" s="22">
        <v>14321</v>
      </c>
      <c r="I10" s="22"/>
      <c r="J10" s="22">
        <v>36461</v>
      </c>
      <c r="K10" s="22">
        <v>14022</v>
      </c>
      <c r="L10" s="22">
        <v>12869</v>
      </c>
      <c r="M10" s="22">
        <v>24779</v>
      </c>
      <c r="N10" s="22">
        <v>51670</v>
      </c>
      <c r="O10" s="22">
        <v>11426</v>
      </c>
      <c r="P10" s="22">
        <v>13235</v>
      </c>
      <c r="Q10" s="22">
        <v>12229</v>
      </c>
      <c r="R10" s="22">
        <v>36890</v>
      </c>
      <c r="S10" s="22">
        <v>16120</v>
      </c>
      <c r="T10" s="22">
        <v>16731</v>
      </c>
      <c r="U10" s="22">
        <v>15223</v>
      </c>
      <c r="V10" s="22">
        <v>48074</v>
      </c>
      <c r="W10" s="22">
        <v>173095</v>
      </c>
      <c r="X10" s="22">
        <v>224400</v>
      </c>
      <c r="Y10" s="22">
        <v>-51305</v>
      </c>
      <c r="Z10" s="23">
        <v>-22.86319073083779</v>
      </c>
      <c r="AA10" s="20">
        <v>224400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4412900</v>
      </c>
      <c r="D13" s="20"/>
      <c r="E13" s="21">
        <v>5546286</v>
      </c>
      <c r="F13" s="22">
        <v>5546286</v>
      </c>
      <c r="G13" s="22">
        <v>659</v>
      </c>
      <c r="H13" s="22">
        <v>384284</v>
      </c>
      <c r="I13" s="22"/>
      <c r="J13" s="22">
        <v>384943</v>
      </c>
      <c r="K13" s="22">
        <v>379851</v>
      </c>
      <c r="L13" s="22">
        <v>383136</v>
      </c>
      <c r="M13" s="22">
        <v>386598</v>
      </c>
      <c r="N13" s="22">
        <v>1149585</v>
      </c>
      <c r="O13" s="22">
        <v>390155</v>
      </c>
      <c r="P13" s="22">
        <v>393418</v>
      </c>
      <c r="Q13" s="22">
        <v>396774</v>
      </c>
      <c r="R13" s="22">
        <v>1180347</v>
      </c>
      <c r="S13" s="22">
        <v>400135</v>
      </c>
      <c r="T13" s="22">
        <v>403580</v>
      </c>
      <c r="U13" s="22">
        <v>400722</v>
      </c>
      <c r="V13" s="22">
        <v>1204437</v>
      </c>
      <c r="W13" s="22">
        <v>3919312</v>
      </c>
      <c r="X13" s="22">
        <v>5546286</v>
      </c>
      <c r="Y13" s="22">
        <v>-1626974</v>
      </c>
      <c r="Z13" s="23">
        <v>-29.334477161834066</v>
      </c>
      <c r="AA13" s="20">
        <v>5546286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7836713</v>
      </c>
      <c r="D33" s="29">
        <f t="shared" ref="D33:Y33" si="0">SUM(D6:D32)</f>
        <v>0</v>
      </c>
      <c r="E33" s="30">
        <f t="shared" si="0"/>
        <v>9441926</v>
      </c>
      <c r="F33" s="31">
        <f t="shared" si="0"/>
        <v>10154126</v>
      </c>
      <c r="G33" s="31">
        <f t="shared" si="0"/>
        <v>22799</v>
      </c>
      <c r="H33" s="31">
        <f t="shared" si="0"/>
        <v>683986</v>
      </c>
      <c r="I33" s="31">
        <f t="shared" si="0"/>
        <v>0</v>
      </c>
      <c r="J33" s="31">
        <f t="shared" si="0"/>
        <v>706785</v>
      </c>
      <c r="K33" s="31">
        <f t="shared" si="0"/>
        <v>674406</v>
      </c>
      <c r="L33" s="31">
        <f t="shared" si="0"/>
        <v>676538</v>
      </c>
      <c r="M33" s="31">
        <f t="shared" si="0"/>
        <v>691484</v>
      </c>
      <c r="N33" s="31">
        <f t="shared" si="0"/>
        <v>2042428</v>
      </c>
      <c r="O33" s="31">
        <f t="shared" si="0"/>
        <v>681688</v>
      </c>
      <c r="P33" s="31">
        <f t="shared" si="0"/>
        <v>686890</v>
      </c>
      <c r="Q33" s="31">
        <f t="shared" si="0"/>
        <v>689405</v>
      </c>
      <c r="R33" s="31">
        <f t="shared" si="0"/>
        <v>2057983</v>
      </c>
      <c r="S33" s="31">
        <f t="shared" si="0"/>
        <v>696657</v>
      </c>
      <c r="T33" s="31">
        <f t="shared" si="0"/>
        <v>700582</v>
      </c>
      <c r="U33" s="31">
        <f t="shared" si="0"/>
        <v>684731</v>
      </c>
      <c r="V33" s="31">
        <f t="shared" si="0"/>
        <v>2081970</v>
      </c>
      <c r="W33" s="31">
        <f t="shared" si="0"/>
        <v>6889166</v>
      </c>
      <c r="X33" s="31">
        <f t="shared" si="0"/>
        <v>10154126</v>
      </c>
      <c r="Y33" s="31">
        <f t="shared" si="0"/>
        <v>-3264960</v>
      </c>
      <c r="Z33" s="32">
        <f>+IF(X33&lt;&gt;0,+(Y33/X33)*100,0)</f>
        <v>-32.154022906550502</v>
      </c>
      <c r="AA33" s="29">
        <f>SUM(AA6:AA32)</f>
        <v>10154126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5169758</v>
      </c>
      <c r="D35" s="20"/>
      <c r="E35" s="21">
        <v>5175539</v>
      </c>
      <c r="F35" s="22">
        <v>4479093</v>
      </c>
      <c r="G35" s="22">
        <v>414383</v>
      </c>
      <c r="H35" s="22">
        <v>1214175</v>
      </c>
      <c r="I35" s="22"/>
      <c r="J35" s="22">
        <v>1628558</v>
      </c>
      <c r="K35" s="22">
        <v>411733</v>
      </c>
      <c r="L35" s="22">
        <v>402855</v>
      </c>
      <c r="M35" s="22">
        <v>489686</v>
      </c>
      <c r="N35" s="22">
        <v>1304274</v>
      </c>
      <c r="O35" s="22">
        <v>463676</v>
      </c>
      <c r="P35" s="22">
        <v>417370</v>
      </c>
      <c r="Q35" s="22">
        <v>475711</v>
      </c>
      <c r="R35" s="22">
        <v>1356757</v>
      </c>
      <c r="S35" s="22">
        <v>447445</v>
      </c>
      <c r="T35" s="22">
        <v>470284</v>
      </c>
      <c r="U35" s="22">
        <v>429523</v>
      </c>
      <c r="V35" s="22">
        <v>1347252</v>
      </c>
      <c r="W35" s="22">
        <v>5636841</v>
      </c>
      <c r="X35" s="22">
        <v>4479093</v>
      </c>
      <c r="Y35" s="22">
        <v>1157748</v>
      </c>
      <c r="Z35" s="23">
        <v>25.847822315812596</v>
      </c>
      <c r="AA35" s="20">
        <v>4479093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31261</v>
      </c>
      <c r="D38" s="20"/>
      <c r="E38" s="21">
        <v>32824</v>
      </c>
      <c r="F38" s="22">
        <v>253864</v>
      </c>
      <c r="G38" s="22">
        <v>681</v>
      </c>
      <c r="H38" s="22">
        <v>3183</v>
      </c>
      <c r="I38" s="22"/>
      <c r="J38" s="22">
        <v>3864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3864</v>
      </c>
      <c r="X38" s="22">
        <v>253864</v>
      </c>
      <c r="Y38" s="22">
        <v>-250000</v>
      </c>
      <c r="Z38" s="23">
        <v>-98.477925188289788</v>
      </c>
      <c r="AA38" s="20">
        <v>253864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243746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243746</v>
      </c>
      <c r="Y39" s="22">
        <v>-243746</v>
      </c>
      <c r="Z39" s="23">
        <v>-100</v>
      </c>
      <c r="AA39" s="20">
        <v>243746</v>
      </c>
    </row>
    <row r="40" spans="1:27" x14ac:dyDescent="0.25">
      <c r="A40" s="19" t="s">
        <v>66</v>
      </c>
      <c r="B40" s="15" t="s">
        <v>32</v>
      </c>
      <c r="C40" s="20">
        <v>2007415</v>
      </c>
      <c r="D40" s="20"/>
      <c r="E40" s="21">
        <v>2026498</v>
      </c>
      <c r="F40" s="22">
        <v>2026498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1668829</v>
      </c>
      <c r="T40" s="22">
        <v>170284</v>
      </c>
      <c r="U40" s="22"/>
      <c r="V40" s="22">
        <v>1839113</v>
      </c>
      <c r="W40" s="22">
        <v>1839113</v>
      </c>
      <c r="X40" s="22">
        <v>2026498</v>
      </c>
      <c r="Y40" s="22">
        <v>-187385</v>
      </c>
      <c r="Z40" s="23">
        <v>-9.2467399425017938</v>
      </c>
      <c r="AA40" s="20">
        <v>2026498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1495628</v>
      </c>
      <c r="D42" s="20"/>
      <c r="E42" s="21">
        <v>2270411</v>
      </c>
      <c r="F42" s="22">
        <v>2535507</v>
      </c>
      <c r="G42" s="22">
        <v>377366</v>
      </c>
      <c r="H42" s="22">
        <v>90080</v>
      </c>
      <c r="I42" s="22"/>
      <c r="J42" s="22">
        <v>467446</v>
      </c>
      <c r="K42" s="22"/>
      <c r="L42" s="22"/>
      <c r="M42" s="22">
        <v>440510</v>
      </c>
      <c r="N42" s="22">
        <v>440510</v>
      </c>
      <c r="O42" s="22">
        <v>133000</v>
      </c>
      <c r="P42" s="22">
        <v>5032</v>
      </c>
      <c r="Q42" s="22">
        <v>123388</v>
      </c>
      <c r="R42" s="22">
        <v>261420</v>
      </c>
      <c r="S42" s="22">
        <v>32702</v>
      </c>
      <c r="T42" s="22">
        <v>1740</v>
      </c>
      <c r="U42" s="22">
        <v>1463</v>
      </c>
      <c r="V42" s="22">
        <v>35905</v>
      </c>
      <c r="W42" s="22">
        <v>1205281</v>
      </c>
      <c r="X42" s="22">
        <v>2535507</v>
      </c>
      <c r="Y42" s="22">
        <v>-1330226</v>
      </c>
      <c r="Z42" s="23">
        <v>-52.463905640962537</v>
      </c>
      <c r="AA42" s="20">
        <v>2535507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11548</v>
      </c>
      <c r="F44" s="22">
        <v>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50000</v>
      </c>
      <c r="Y44" s="22">
        <v>-50000</v>
      </c>
      <c r="Z44" s="23">
        <v>-100</v>
      </c>
      <c r="AA44" s="20">
        <v>50000</v>
      </c>
    </row>
    <row r="45" spans="1:27" x14ac:dyDescent="0.25">
      <c r="A45" s="19" t="s">
        <v>70</v>
      </c>
      <c r="B45" s="15" t="s">
        <v>32</v>
      </c>
      <c r="C45" s="20">
        <v>38812</v>
      </c>
      <c r="D45" s="20"/>
      <c r="E45" s="21">
        <v>40752</v>
      </c>
      <c r="F45" s="22">
        <v>40752</v>
      </c>
      <c r="G45" s="22">
        <v>3564</v>
      </c>
      <c r="H45" s="22">
        <v>10402</v>
      </c>
      <c r="I45" s="22"/>
      <c r="J45" s="22">
        <v>13966</v>
      </c>
      <c r="K45" s="22">
        <v>3512</v>
      </c>
      <c r="L45" s="22">
        <v>3262</v>
      </c>
      <c r="M45" s="22">
        <v>4290</v>
      </c>
      <c r="N45" s="22">
        <v>11064</v>
      </c>
      <c r="O45" s="22">
        <v>4030</v>
      </c>
      <c r="P45" s="22">
        <v>3567</v>
      </c>
      <c r="Q45" s="22">
        <v>4140</v>
      </c>
      <c r="R45" s="22">
        <v>11737</v>
      </c>
      <c r="S45" s="22">
        <v>3861</v>
      </c>
      <c r="T45" s="22">
        <v>4088</v>
      </c>
      <c r="U45" s="22">
        <v>3680</v>
      </c>
      <c r="V45" s="22">
        <v>11629</v>
      </c>
      <c r="W45" s="22">
        <v>48396</v>
      </c>
      <c r="X45" s="22">
        <v>40752</v>
      </c>
      <c r="Y45" s="22">
        <v>7644</v>
      </c>
      <c r="Z45" s="23">
        <v>18.757361601884568</v>
      </c>
      <c r="AA45" s="20">
        <v>40752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8742874</v>
      </c>
      <c r="D48" s="29">
        <f t="shared" ref="D48:Y48" si="1">SUM(D35:D47)</f>
        <v>0</v>
      </c>
      <c r="E48" s="30">
        <f t="shared" si="1"/>
        <v>9557572</v>
      </c>
      <c r="F48" s="31">
        <f t="shared" si="1"/>
        <v>9629460</v>
      </c>
      <c r="G48" s="31">
        <f t="shared" si="1"/>
        <v>795994</v>
      </c>
      <c r="H48" s="31">
        <f t="shared" si="1"/>
        <v>1317840</v>
      </c>
      <c r="I48" s="31">
        <f t="shared" si="1"/>
        <v>0</v>
      </c>
      <c r="J48" s="31">
        <f t="shared" si="1"/>
        <v>2113834</v>
      </c>
      <c r="K48" s="31">
        <f t="shared" si="1"/>
        <v>415245</v>
      </c>
      <c r="L48" s="31">
        <f t="shared" si="1"/>
        <v>406117</v>
      </c>
      <c r="M48" s="31">
        <f t="shared" si="1"/>
        <v>934486</v>
      </c>
      <c r="N48" s="31">
        <f t="shared" si="1"/>
        <v>1755848</v>
      </c>
      <c r="O48" s="31">
        <f t="shared" si="1"/>
        <v>600706</v>
      </c>
      <c r="P48" s="31">
        <f t="shared" si="1"/>
        <v>425969</v>
      </c>
      <c r="Q48" s="31">
        <f t="shared" si="1"/>
        <v>603239</v>
      </c>
      <c r="R48" s="31">
        <f t="shared" si="1"/>
        <v>1629914</v>
      </c>
      <c r="S48" s="31">
        <f t="shared" si="1"/>
        <v>2152837</v>
      </c>
      <c r="T48" s="31">
        <f t="shared" si="1"/>
        <v>646396</v>
      </c>
      <c r="U48" s="31">
        <f t="shared" si="1"/>
        <v>434666</v>
      </c>
      <c r="V48" s="31">
        <f t="shared" si="1"/>
        <v>3233899</v>
      </c>
      <c r="W48" s="31">
        <f t="shared" si="1"/>
        <v>8733495</v>
      </c>
      <c r="X48" s="31">
        <f t="shared" si="1"/>
        <v>9629460</v>
      </c>
      <c r="Y48" s="31">
        <f t="shared" si="1"/>
        <v>-895965</v>
      </c>
      <c r="Z48" s="32">
        <f>+IF(X48&lt;&gt;0,+(Y48/X48)*100,0)</f>
        <v>-9.3044158239402837</v>
      </c>
      <c r="AA48" s="29">
        <f>SUM(AA35:AA47)</f>
        <v>9629460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-906161</v>
      </c>
      <c r="D49" s="39">
        <f t="shared" si="2"/>
        <v>0</v>
      </c>
      <c r="E49" s="40">
        <f t="shared" si="2"/>
        <v>-115646</v>
      </c>
      <c r="F49" s="41">
        <f t="shared" si="2"/>
        <v>524666</v>
      </c>
      <c r="G49" s="41">
        <f t="shared" si="2"/>
        <v>-773195</v>
      </c>
      <c r="H49" s="41">
        <f t="shared" si="2"/>
        <v>-633854</v>
      </c>
      <c r="I49" s="41">
        <f t="shared" si="2"/>
        <v>0</v>
      </c>
      <c r="J49" s="41">
        <f t="shared" si="2"/>
        <v>-1407049</v>
      </c>
      <c r="K49" s="41">
        <f t="shared" si="2"/>
        <v>259161</v>
      </c>
      <c r="L49" s="41">
        <f t="shared" si="2"/>
        <v>270421</v>
      </c>
      <c r="M49" s="41">
        <f t="shared" si="2"/>
        <v>-243002</v>
      </c>
      <c r="N49" s="41">
        <f t="shared" si="2"/>
        <v>286580</v>
      </c>
      <c r="O49" s="41">
        <f t="shared" si="2"/>
        <v>80982</v>
      </c>
      <c r="P49" s="41">
        <f t="shared" si="2"/>
        <v>260921</v>
      </c>
      <c r="Q49" s="41">
        <f t="shared" si="2"/>
        <v>86166</v>
      </c>
      <c r="R49" s="41">
        <f t="shared" si="2"/>
        <v>428069</v>
      </c>
      <c r="S49" s="41">
        <f t="shared" si="2"/>
        <v>-1456180</v>
      </c>
      <c r="T49" s="41">
        <f t="shared" si="2"/>
        <v>54186</v>
      </c>
      <c r="U49" s="41">
        <f t="shared" si="2"/>
        <v>250065</v>
      </c>
      <c r="V49" s="41">
        <f t="shared" si="2"/>
        <v>-1151929</v>
      </c>
      <c r="W49" s="41">
        <f t="shared" si="2"/>
        <v>-1844329</v>
      </c>
      <c r="X49" s="41">
        <f t="shared" si="2"/>
        <v>524666</v>
      </c>
      <c r="Y49" s="41">
        <f t="shared" si="2"/>
        <v>-2368995</v>
      </c>
      <c r="Z49" s="42">
        <f>+IF(X49&lt;&gt;0,+(Y49/X49)*100,0)</f>
        <v>-451.52439837915932</v>
      </c>
      <c r="AA49" s="39">
        <f>+AA33-AA48</f>
        <v>524666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-906161</v>
      </c>
      <c r="D52" s="48">
        <f t="shared" si="3"/>
        <v>0</v>
      </c>
      <c r="E52" s="49">
        <f t="shared" si="3"/>
        <v>-115646</v>
      </c>
      <c r="F52" s="50">
        <f t="shared" si="3"/>
        <v>524666</v>
      </c>
      <c r="G52" s="50">
        <f t="shared" si="3"/>
        <v>-773195</v>
      </c>
      <c r="H52" s="50">
        <f t="shared" si="3"/>
        <v>-633854</v>
      </c>
      <c r="I52" s="50">
        <f t="shared" si="3"/>
        <v>0</v>
      </c>
      <c r="J52" s="50">
        <f t="shared" si="3"/>
        <v>-1407049</v>
      </c>
      <c r="K52" s="50">
        <f t="shared" si="3"/>
        <v>259161</v>
      </c>
      <c r="L52" s="50">
        <f t="shared" si="3"/>
        <v>270421</v>
      </c>
      <c r="M52" s="50">
        <f t="shared" si="3"/>
        <v>-243002</v>
      </c>
      <c r="N52" s="50">
        <f t="shared" si="3"/>
        <v>286580</v>
      </c>
      <c r="O52" s="50">
        <f t="shared" si="3"/>
        <v>80982</v>
      </c>
      <c r="P52" s="50">
        <f t="shared" si="3"/>
        <v>260921</v>
      </c>
      <c r="Q52" s="50">
        <f t="shared" si="3"/>
        <v>86166</v>
      </c>
      <c r="R52" s="50">
        <f t="shared" si="3"/>
        <v>428069</v>
      </c>
      <c r="S52" s="50">
        <f t="shared" si="3"/>
        <v>-1456180</v>
      </c>
      <c r="T52" s="50">
        <f t="shared" si="3"/>
        <v>54186</v>
      </c>
      <c r="U52" s="50">
        <f t="shared" si="3"/>
        <v>250065</v>
      </c>
      <c r="V52" s="50">
        <f t="shared" si="3"/>
        <v>-1151929</v>
      </c>
      <c r="W52" s="50">
        <f t="shared" si="3"/>
        <v>-1844329</v>
      </c>
      <c r="X52" s="50">
        <f t="shared" si="3"/>
        <v>524666</v>
      </c>
      <c r="Y52" s="50">
        <f t="shared" si="3"/>
        <v>-2368995</v>
      </c>
      <c r="Z52" s="51">
        <f>+IF(X52&lt;&gt;0,+(Y52/X52)*100,0)</f>
        <v>-451.52439837915932</v>
      </c>
      <c r="AA52" s="48">
        <f>SUM(AA49:AA51)</f>
        <v>524666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-906161</v>
      </c>
      <c r="D54" s="54">
        <f>+D52-D53</f>
        <v>0</v>
      </c>
      <c r="E54" s="55">
        <f t="shared" si="4"/>
        <v>-115646</v>
      </c>
      <c r="F54" s="56">
        <f t="shared" si="4"/>
        <v>524666</v>
      </c>
      <c r="G54" s="56">
        <f t="shared" si="4"/>
        <v>-773195</v>
      </c>
      <c r="H54" s="56">
        <f t="shared" si="4"/>
        <v>-633854</v>
      </c>
      <c r="I54" s="56">
        <f t="shared" si="4"/>
        <v>0</v>
      </c>
      <c r="J54" s="56">
        <f t="shared" si="4"/>
        <v>-1407049</v>
      </c>
      <c r="K54" s="56">
        <f t="shared" si="4"/>
        <v>259161</v>
      </c>
      <c r="L54" s="56">
        <f t="shared" si="4"/>
        <v>270421</v>
      </c>
      <c r="M54" s="56">
        <f t="shared" si="4"/>
        <v>-243002</v>
      </c>
      <c r="N54" s="56">
        <f t="shared" si="4"/>
        <v>286580</v>
      </c>
      <c r="O54" s="56">
        <f t="shared" si="4"/>
        <v>80982</v>
      </c>
      <c r="P54" s="56">
        <f t="shared" si="4"/>
        <v>260921</v>
      </c>
      <c r="Q54" s="56">
        <f t="shared" si="4"/>
        <v>86166</v>
      </c>
      <c r="R54" s="56">
        <f t="shared" si="4"/>
        <v>428069</v>
      </c>
      <c r="S54" s="56">
        <f t="shared" si="4"/>
        <v>-1456180</v>
      </c>
      <c r="T54" s="56">
        <f t="shared" si="4"/>
        <v>54186</v>
      </c>
      <c r="U54" s="56">
        <f t="shared" si="4"/>
        <v>250065</v>
      </c>
      <c r="V54" s="56">
        <f t="shared" si="4"/>
        <v>-1151929</v>
      </c>
      <c r="W54" s="56">
        <f t="shared" si="4"/>
        <v>-1844329</v>
      </c>
      <c r="X54" s="56">
        <f t="shared" si="4"/>
        <v>524666</v>
      </c>
      <c r="Y54" s="56">
        <f t="shared" si="4"/>
        <v>-2368995</v>
      </c>
      <c r="Z54" s="57">
        <f>+IF(X54&lt;&gt;0,+(Y54/X54)*100,0)</f>
        <v>-451.52439837915932</v>
      </c>
      <c r="AA54" s="54">
        <f>+AA52-AA53</f>
        <v>524666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-906161</v>
      </c>
      <c r="D57" s="48">
        <f>SUM(D54:D56)</f>
        <v>0</v>
      </c>
      <c r="E57" s="49">
        <f t="shared" si="5"/>
        <v>-115646</v>
      </c>
      <c r="F57" s="50">
        <f t="shared" si="5"/>
        <v>524666</v>
      </c>
      <c r="G57" s="50">
        <f t="shared" si="5"/>
        <v>-773195</v>
      </c>
      <c r="H57" s="50">
        <f t="shared" si="5"/>
        <v>-633854</v>
      </c>
      <c r="I57" s="50">
        <f t="shared" si="5"/>
        <v>0</v>
      </c>
      <c r="J57" s="50">
        <f t="shared" si="5"/>
        <v>-1407049</v>
      </c>
      <c r="K57" s="50">
        <f t="shared" si="5"/>
        <v>259161</v>
      </c>
      <c r="L57" s="50">
        <f t="shared" si="5"/>
        <v>270421</v>
      </c>
      <c r="M57" s="50">
        <f t="shared" si="5"/>
        <v>-243002</v>
      </c>
      <c r="N57" s="50">
        <f t="shared" si="5"/>
        <v>286580</v>
      </c>
      <c r="O57" s="50">
        <f t="shared" si="5"/>
        <v>80982</v>
      </c>
      <c r="P57" s="50">
        <f t="shared" si="5"/>
        <v>260921</v>
      </c>
      <c r="Q57" s="50">
        <f t="shared" si="5"/>
        <v>86166</v>
      </c>
      <c r="R57" s="50">
        <f t="shared" si="5"/>
        <v>428069</v>
      </c>
      <c r="S57" s="50">
        <f t="shared" si="5"/>
        <v>-1456180</v>
      </c>
      <c r="T57" s="50">
        <f t="shared" si="5"/>
        <v>54186</v>
      </c>
      <c r="U57" s="50">
        <f t="shared" si="5"/>
        <v>250065</v>
      </c>
      <c r="V57" s="50">
        <f t="shared" si="5"/>
        <v>-1151929</v>
      </c>
      <c r="W57" s="50">
        <f t="shared" si="5"/>
        <v>-1844329</v>
      </c>
      <c r="X57" s="50">
        <f t="shared" si="5"/>
        <v>524666</v>
      </c>
      <c r="Y57" s="50">
        <f t="shared" si="5"/>
        <v>-2368995</v>
      </c>
      <c r="Z57" s="51">
        <f>+IF(X57&lt;&gt;0,+(Y57/X57)*100,0)</f>
        <v>-451.52439837915932</v>
      </c>
      <c r="AA57" s="48">
        <f>SUM(AA54:AA56)</f>
        <v>524666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-906161</v>
      </c>
      <c r="D60" s="65">
        <f>SUM(D57:D59)</f>
        <v>0</v>
      </c>
      <c r="E60" s="66">
        <f t="shared" si="6"/>
        <v>-115646</v>
      </c>
      <c r="F60" s="67">
        <f t="shared" si="6"/>
        <v>524666</v>
      </c>
      <c r="G60" s="67">
        <f t="shared" si="6"/>
        <v>-773195</v>
      </c>
      <c r="H60" s="67">
        <f t="shared" si="6"/>
        <v>-633854</v>
      </c>
      <c r="I60" s="67">
        <f t="shared" si="6"/>
        <v>0</v>
      </c>
      <c r="J60" s="67">
        <f t="shared" si="6"/>
        <v>-1407049</v>
      </c>
      <c r="K60" s="67">
        <f t="shared" si="6"/>
        <v>259161</v>
      </c>
      <c r="L60" s="67">
        <f t="shared" si="6"/>
        <v>270421</v>
      </c>
      <c r="M60" s="67">
        <f t="shared" si="6"/>
        <v>-243002</v>
      </c>
      <c r="N60" s="67">
        <f t="shared" si="6"/>
        <v>286580</v>
      </c>
      <c r="O60" s="67">
        <f t="shared" si="6"/>
        <v>80982</v>
      </c>
      <c r="P60" s="67">
        <f t="shared" si="6"/>
        <v>260921</v>
      </c>
      <c r="Q60" s="67">
        <f t="shared" si="6"/>
        <v>86166</v>
      </c>
      <c r="R60" s="67">
        <f t="shared" si="6"/>
        <v>428069</v>
      </c>
      <c r="S60" s="67">
        <f t="shared" si="6"/>
        <v>-1456180</v>
      </c>
      <c r="T60" s="67">
        <f t="shared" si="6"/>
        <v>54186</v>
      </c>
      <c r="U60" s="67">
        <f t="shared" si="6"/>
        <v>250065</v>
      </c>
      <c r="V60" s="67">
        <f t="shared" si="6"/>
        <v>-1151929</v>
      </c>
      <c r="W60" s="67">
        <f t="shared" si="6"/>
        <v>-1844329</v>
      </c>
      <c r="X60" s="67">
        <f t="shared" si="6"/>
        <v>524666</v>
      </c>
      <c r="Y60" s="67">
        <f t="shared" si="6"/>
        <v>-2368995</v>
      </c>
      <c r="Z60" s="68">
        <f>+IF(X60&lt;&gt;0,+(Y60/X60)*100,0)</f>
        <v>-451.52439837915932</v>
      </c>
      <c r="AA60" s="65">
        <f>SUM(AA57:AA59)</f>
        <v>524666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8058693</v>
      </c>
      <c r="D8" s="20"/>
      <c r="E8" s="21">
        <v>11363041</v>
      </c>
      <c r="F8" s="22">
        <v>9363041</v>
      </c>
      <c r="G8" s="22">
        <v>762275</v>
      </c>
      <c r="H8" s="22">
        <v>751368</v>
      </c>
      <c r="I8" s="22">
        <v>762247</v>
      </c>
      <c r="J8" s="22">
        <v>2275890</v>
      </c>
      <c r="K8" s="22">
        <v>760173</v>
      </c>
      <c r="L8" s="22">
        <v>759796</v>
      </c>
      <c r="M8" s="22">
        <v>759481</v>
      </c>
      <c r="N8" s="22">
        <v>2279450</v>
      </c>
      <c r="O8" s="22">
        <v>751505</v>
      </c>
      <c r="P8" s="22">
        <v>754550</v>
      </c>
      <c r="Q8" s="22">
        <v>759158</v>
      </c>
      <c r="R8" s="22">
        <v>2265213</v>
      </c>
      <c r="S8" s="22">
        <v>753010</v>
      </c>
      <c r="T8" s="22">
        <v>741132</v>
      </c>
      <c r="U8" s="22">
        <v>744526</v>
      </c>
      <c r="V8" s="22">
        <v>2238668</v>
      </c>
      <c r="W8" s="22">
        <v>9059221</v>
      </c>
      <c r="X8" s="22">
        <v>9363041</v>
      </c>
      <c r="Y8" s="22">
        <v>-303820</v>
      </c>
      <c r="Z8" s="23">
        <v>-3.244885929688869</v>
      </c>
      <c r="AA8" s="20">
        <v>9363041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133071</v>
      </c>
      <c r="D10" s="20"/>
      <c r="E10" s="21">
        <v>430395</v>
      </c>
      <c r="F10" s="22">
        <v>122000</v>
      </c>
      <c r="G10" s="22">
        <v>16978</v>
      </c>
      <c r="H10" s="22">
        <v>17904</v>
      </c>
      <c r="I10" s="22">
        <v>27675</v>
      </c>
      <c r="J10" s="22">
        <v>62557</v>
      </c>
      <c r="K10" s="22">
        <v>-46205</v>
      </c>
      <c r="L10" s="22">
        <v>21065</v>
      </c>
      <c r="M10" s="22">
        <v>20560</v>
      </c>
      <c r="N10" s="22">
        <v>-4580</v>
      </c>
      <c r="O10" s="22">
        <v>20574</v>
      </c>
      <c r="P10" s="22">
        <v>11342</v>
      </c>
      <c r="Q10" s="22">
        <v>12567</v>
      </c>
      <c r="R10" s="22">
        <v>44483</v>
      </c>
      <c r="S10" s="22">
        <v>12317</v>
      </c>
      <c r="T10" s="22">
        <v>16856</v>
      </c>
      <c r="U10" s="22">
        <v>11594</v>
      </c>
      <c r="V10" s="22">
        <v>40767</v>
      </c>
      <c r="W10" s="22">
        <v>143227</v>
      </c>
      <c r="X10" s="22">
        <v>122000</v>
      </c>
      <c r="Y10" s="22">
        <v>21227</v>
      </c>
      <c r="Z10" s="23">
        <v>17.399180327868851</v>
      </c>
      <c r="AA10" s="20">
        <v>122000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6561840</v>
      </c>
      <c r="D13" s="20"/>
      <c r="E13" s="21">
        <v>7764702</v>
      </c>
      <c r="F13" s="22">
        <v>7764702</v>
      </c>
      <c r="G13" s="22">
        <v>581409</v>
      </c>
      <c r="H13" s="22">
        <v>587163</v>
      </c>
      <c r="I13" s="22">
        <v>594930</v>
      </c>
      <c r="J13" s="22">
        <v>1763502</v>
      </c>
      <c r="K13" s="22">
        <v>602695</v>
      </c>
      <c r="L13" s="22">
        <v>609941</v>
      </c>
      <c r="M13" s="22">
        <v>617730</v>
      </c>
      <c r="N13" s="22">
        <v>1830366</v>
      </c>
      <c r="O13" s="22">
        <v>625415</v>
      </c>
      <c r="P13" s="22">
        <v>635200</v>
      </c>
      <c r="Q13" s="22">
        <v>642224</v>
      </c>
      <c r="R13" s="22">
        <v>1902839</v>
      </c>
      <c r="S13" s="22">
        <v>649721</v>
      </c>
      <c r="T13" s="22">
        <v>657421</v>
      </c>
      <c r="U13" s="22">
        <v>672009</v>
      </c>
      <c r="V13" s="22">
        <v>1979151</v>
      </c>
      <c r="W13" s="22">
        <v>7475858</v>
      </c>
      <c r="X13" s="22">
        <v>7764702</v>
      </c>
      <c r="Y13" s="22">
        <v>-288844</v>
      </c>
      <c r="Z13" s="23">
        <v>-3.7199624660418396</v>
      </c>
      <c r="AA13" s="20">
        <v>7764702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182747</v>
      </c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450000</v>
      </c>
      <c r="Y26" s="22">
        <v>-450000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14936351</v>
      </c>
      <c r="D33" s="29">
        <f t="shared" ref="D33:Y33" si="0">SUM(D6:D32)</f>
        <v>0</v>
      </c>
      <c r="E33" s="30">
        <f t="shared" si="0"/>
        <v>20008138</v>
      </c>
      <c r="F33" s="31">
        <f t="shared" si="0"/>
        <v>17699743</v>
      </c>
      <c r="G33" s="31">
        <f t="shared" si="0"/>
        <v>1360662</v>
      </c>
      <c r="H33" s="31">
        <f t="shared" si="0"/>
        <v>1356435</v>
      </c>
      <c r="I33" s="31">
        <f t="shared" si="0"/>
        <v>1384852</v>
      </c>
      <c r="J33" s="31">
        <f t="shared" si="0"/>
        <v>4101949</v>
      </c>
      <c r="K33" s="31">
        <f t="shared" si="0"/>
        <v>1316663</v>
      </c>
      <c r="L33" s="31">
        <f t="shared" si="0"/>
        <v>1390802</v>
      </c>
      <c r="M33" s="31">
        <f t="shared" si="0"/>
        <v>1397771</v>
      </c>
      <c r="N33" s="31">
        <f t="shared" si="0"/>
        <v>4105236</v>
      </c>
      <c r="O33" s="31">
        <f t="shared" si="0"/>
        <v>1397494</v>
      </c>
      <c r="P33" s="31">
        <f t="shared" si="0"/>
        <v>1401092</v>
      </c>
      <c r="Q33" s="31">
        <f t="shared" si="0"/>
        <v>1413949</v>
      </c>
      <c r="R33" s="31">
        <f t="shared" si="0"/>
        <v>4212535</v>
      </c>
      <c r="S33" s="31">
        <f t="shared" si="0"/>
        <v>1415048</v>
      </c>
      <c r="T33" s="31">
        <f t="shared" si="0"/>
        <v>1415409</v>
      </c>
      <c r="U33" s="31">
        <f t="shared" si="0"/>
        <v>1428129</v>
      </c>
      <c r="V33" s="31">
        <f t="shared" si="0"/>
        <v>4258586</v>
      </c>
      <c r="W33" s="31">
        <f t="shared" si="0"/>
        <v>16678306</v>
      </c>
      <c r="X33" s="31">
        <f t="shared" si="0"/>
        <v>17699743</v>
      </c>
      <c r="Y33" s="31">
        <f t="shared" si="0"/>
        <v>-1021437</v>
      </c>
      <c r="Z33" s="32">
        <f>+IF(X33&lt;&gt;0,+(Y33/X33)*100,0)</f>
        <v>-5.770914300846063</v>
      </c>
      <c r="AA33" s="29">
        <f>SUM(AA6:AA32)</f>
        <v>17699743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3747033</v>
      </c>
      <c r="D35" s="20"/>
      <c r="E35" s="21">
        <v>3980546</v>
      </c>
      <c r="F35" s="22">
        <v>4299619</v>
      </c>
      <c r="G35" s="22">
        <v>309184</v>
      </c>
      <c r="H35" s="22">
        <v>362073</v>
      </c>
      <c r="I35" s="22">
        <v>302568</v>
      </c>
      <c r="J35" s="22">
        <v>973825</v>
      </c>
      <c r="K35" s="22">
        <v>265259</v>
      </c>
      <c r="L35" s="22">
        <v>547251</v>
      </c>
      <c r="M35" s="22">
        <v>265998</v>
      </c>
      <c r="N35" s="22">
        <v>1078508</v>
      </c>
      <c r="O35" s="22">
        <v>333651</v>
      </c>
      <c r="P35" s="22">
        <v>397561</v>
      </c>
      <c r="Q35" s="22">
        <v>350124</v>
      </c>
      <c r="R35" s="22">
        <v>1081336</v>
      </c>
      <c r="S35" s="22">
        <v>337010</v>
      </c>
      <c r="T35" s="22">
        <v>347055</v>
      </c>
      <c r="U35" s="22">
        <v>337010</v>
      </c>
      <c r="V35" s="22">
        <v>1021075</v>
      </c>
      <c r="W35" s="22">
        <v>4154744</v>
      </c>
      <c r="X35" s="22">
        <v>4299619</v>
      </c>
      <c r="Y35" s="22">
        <v>-144875</v>
      </c>
      <c r="Z35" s="23">
        <v>-3.3694845985190782</v>
      </c>
      <c r="AA35" s="20">
        <v>4299619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505973</v>
      </c>
      <c r="D38" s="20"/>
      <c r="E38" s="21">
        <v>313083</v>
      </c>
      <c r="F38" s="22">
        <v>313083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>
        <v>5195</v>
      </c>
      <c r="U38" s="22">
        <v>253264</v>
      </c>
      <c r="V38" s="22">
        <v>258459</v>
      </c>
      <c r="W38" s="22">
        <v>258459</v>
      </c>
      <c r="X38" s="22">
        <v>313083</v>
      </c>
      <c r="Y38" s="22">
        <v>-54624</v>
      </c>
      <c r="Z38" s="23">
        <v>-17.447130633090904</v>
      </c>
      <c r="AA38" s="20">
        <v>313083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4625144</v>
      </c>
      <c r="F39" s="22">
        <v>7586966</v>
      </c>
      <c r="G39" s="22">
        <v>385429</v>
      </c>
      <c r="H39" s="22">
        <v>385429</v>
      </c>
      <c r="I39" s="22">
        <v>385429</v>
      </c>
      <c r="J39" s="22">
        <v>1156287</v>
      </c>
      <c r="K39" s="22">
        <v>385429</v>
      </c>
      <c r="L39" s="22">
        <v>385429</v>
      </c>
      <c r="M39" s="22">
        <v>385429</v>
      </c>
      <c r="N39" s="22">
        <v>1156287</v>
      </c>
      <c r="O39" s="22">
        <v>385429</v>
      </c>
      <c r="P39" s="22">
        <v>2359977</v>
      </c>
      <c r="Q39" s="22">
        <v>2359977</v>
      </c>
      <c r="R39" s="22">
        <v>5105383</v>
      </c>
      <c r="S39" s="22">
        <v>-1095482</v>
      </c>
      <c r="T39" s="22">
        <v>632247</v>
      </c>
      <c r="U39" s="22">
        <v>632247</v>
      </c>
      <c r="V39" s="22">
        <v>169012</v>
      </c>
      <c r="W39" s="22">
        <v>7586969</v>
      </c>
      <c r="X39" s="22">
        <v>7586966</v>
      </c>
      <c r="Y39" s="22">
        <v>3</v>
      </c>
      <c r="Z39" s="23"/>
      <c r="AA39" s="20">
        <v>7586966</v>
      </c>
    </row>
    <row r="40" spans="1:27" x14ac:dyDescent="0.25">
      <c r="A40" s="19" t="s">
        <v>66</v>
      </c>
      <c r="B40" s="15" t="s">
        <v>32</v>
      </c>
      <c r="C40" s="20">
        <v>15200</v>
      </c>
      <c r="D40" s="20"/>
      <c r="E40" s="21">
        <v>6399868</v>
      </c>
      <c r="F40" s="22">
        <v>6399868</v>
      </c>
      <c r="G40" s="22">
        <v>533322</v>
      </c>
      <c r="H40" s="22">
        <v>533322</v>
      </c>
      <c r="I40" s="22">
        <v>533322</v>
      </c>
      <c r="J40" s="22">
        <v>1599966</v>
      </c>
      <c r="K40" s="22">
        <v>533322</v>
      </c>
      <c r="L40" s="22">
        <v>533322</v>
      </c>
      <c r="M40" s="22">
        <v>533322</v>
      </c>
      <c r="N40" s="22">
        <v>1599966</v>
      </c>
      <c r="O40" s="22">
        <v>533322</v>
      </c>
      <c r="P40" s="22">
        <v>533322</v>
      </c>
      <c r="Q40" s="22">
        <v>533322</v>
      </c>
      <c r="R40" s="22">
        <v>1599966</v>
      </c>
      <c r="S40" s="22">
        <v>533322</v>
      </c>
      <c r="T40" s="22">
        <v>533322</v>
      </c>
      <c r="U40" s="22">
        <v>533322</v>
      </c>
      <c r="V40" s="22">
        <v>1599966</v>
      </c>
      <c r="W40" s="22">
        <v>6399864</v>
      </c>
      <c r="X40" s="22">
        <v>6399868</v>
      </c>
      <c r="Y40" s="22">
        <v>-4</v>
      </c>
      <c r="Z40" s="23"/>
      <c r="AA40" s="20">
        <v>6399868</v>
      </c>
    </row>
    <row r="41" spans="1:27" x14ac:dyDescent="0.25">
      <c r="A41" s="19" t="s">
        <v>40</v>
      </c>
      <c r="B41" s="15" t="s">
        <v>32</v>
      </c>
      <c r="C41" s="20">
        <v>450060</v>
      </c>
      <c r="D41" s="20"/>
      <c r="E41" s="21">
        <v>471828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14526684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31223</v>
      </c>
      <c r="D45" s="20"/>
      <c r="E45" s="21">
        <v>27937</v>
      </c>
      <c r="F45" s="22">
        <v>34753</v>
      </c>
      <c r="G45" s="22">
        <v>2234</v>
      </c>
      <c r="H45" s="22">
        <v>3010</v>
      </c>
      <c r="I45" s="22">
        <v>2432</v>
      </c>
      <c r="J45" s="22">
        <v>7676</v>
      </c>
      <c r="K45" s="22">
        <v>2121</v>
      </c>
      <c r="L45" s="22">
        <v>4939</v>
      </c>
      <c r="M45" s="22">
        <v>2327</v>
      </c>
      <c r="N45" s="22">
        <v>9387</v>
      </c>
      <c r="O45" s="22">
        <v>2803</v>
      </c>
      <c r="P45" s="22">
        <v>3546</v>
      </c>
      <c r="Q45" s="22">
        <v>2806</v>
      </c>
      <c r="R45" s="22">
        <v>9155</v>
      </c>
      <c r="S45" s="22">
        <v>2675</v>
      </c>
      <c r="T45" s="22">
        <v>2776</v>
      </c>
      <c r="U45" s="22">
        <v>2675</v>
      </c>
      <c r="V45" s="22">
        <v>8126</v>
      </c>
      <c r="W45" s="22">
        <v>34344</v>
      </c>
      <c r="X45" s="22">
        <v>34753</v>
      </c>
      <c r="Y45" s="22">
        <v>-409</v>
      </c>
      <c r="Z45" s="23">
        <v>-1.1768768163899519</v>
      </c>
      <c r="AA45" s="20">
        <v>34753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19276173</v>
      </c>
      <c r="D48" s="29">
        <f t="shared" ref="D48:Y48" si="1">SUM(D35:D47)</f>
        <v>0</v>
      </c>
      <c r="E48" s="30">
        <f t="shared" si="1"/>
        <v>15818406</v>
      </c>
      <c r="F48" s="31">
        <f t="shared" si="1"/>
        <v>18634289</v>
      </c>
      <c r="G48" s="31">
        <f t="shared" si="1"/>
        <v>1230169</v>
      </c>
      <c r="H48" s="31">
        <f t="shared" si="1"/>
        <v>1283834</v>
      </c>
      <c r="I48" s="31">
        <f t="shared" si="1"/>
        <v>1223751</v>
      </c>
      <c r="J48" s="31">
        <f t="shared" si="1"/>
        <v>3737754</v>
      </c>
      <c r="K48" s="31">
        <f t="shared" si="1"/>
        <v>1186131</v>
      </c>
      <c r="L48" s="31">
        <f t="shared" si="1"/>
        <v>1470941</v>
      </c>
      <c r="M48" s="31">
        <f t="shared" si="1"/>
        <v>1187076</v>
      </c>
      <c r="N48" s="31">
        <f t="shared" si="1"/>
        <v>3844148</v>
      </c>
      <c r="O48" s="31">
        <f t="shared" si="1"/>
        <v>1255205</v>
      </c>
      <c r="P48" s="31">
        <f t="shared" si="1"/>
        <v>3294406</v>
      </c>
      <c r="Q48" s="31">
        <f t="shared" si="1"/>
        <v>3246229</v>
      </c>
      <c r="R48" s="31">
        <f t="shared" si="1"/>
        <v>7795840</v>
      </c>
      <c r="S48" s="31">
        <f t="shared" si="1"/>
        <v>-222475</v>
      </c>
      <c r="T48" s="31">
        <f t="shared" si="1"/>
        <v>1520595</v>
      </c>
      <c r="U48" s="31">
        <f t="shared" si="1"/>
        <v>1758518</v>
      </c>
      <c r="V48" s="31">
        <f t="shared" si="1"/>
        <v>3056638</v>
      </c>
      <c r="W48" s="31">
        <f t="shared" si="1"/>
        <v>18434380</v>
      </c>
      <c r="X48" s="31">
        <f t="shared" si="1"/>
        <v>18634289</v>
      </c>
      <c r="Y48" s="31">
        <f t="shared" si="1"/>
        <v>-199909</v>
      </c>
      <c r="Z48" s="32">
        <f>+IF(X48&lt;&gt;0,+(Y48/X48)*100,0)</f>
        <v>-1.0728018654213209</v>
      </c>
      <c r="AA48" s="29">
        <f>SUM(AA35:AA47)</f>
        <v>18634289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-4339822</v>
      </c>
      <c r="D49" s="39">
        <f t="shared" si="2"/>
        <v>0</v>
      </c>
      <c r="E49" s="40">
        <f t="shared" si="2"/>
        <v>4189732</v>
      </c>
      <c r="F49" s="41">
        <f t="shared" si="2"/>
        <v>-934546</v>
      </c>
      <c r="G49" s="41">
        <f t="shared" si="2"/>
        <v>130493</v>
      </c>
      <c r="H49" s="41">
        <f t="shared" si="2"/>
        <v>72601</v>
      </c>
      <c r="I49" s="41">
        <f t="shared" si="2"/>
        <v>161101</v>
      </c>
      <c r="J49" s="41">
        <f t="shared" si="2"/>
        <v>364195</v>
      </c>
      <c r="K49" s="41">
        <f t="shared" si="2"/>
        <v>130532</v>
      </c>
      <c r="L49" s="41">
        <f t="shared" si="2"/>
        <v>-80139</v>
      </c>
      <c r="M49" s="41">
        <f t="shared" si="2"/>
        <v>210695</v>
      </c>
      <c r="N49" s="41">
        <f t="shared" si="2"/>
        <v>261088</v>
      </c>
      <c r="O49" s="41">
        <f t="shared" si="2"/>
        <v>142289</v>
      </c>
      <c r="P49" s="41">
        <f t="shared" si="2"/>
        <v>-1893314</v>
      </c>
      <c r="Q49" s="41">
        <f t="shared" si="2"/>
        <v>-1832280</v>
      </c>
      <c r="R49" s="41">
        <f t="shared" si="2"/>
        <v>-3583305</v>
      </c>
      <c r="S49" s="41">
        <f t="shared" si="2"/>
        <v>1637523</v>
      </c>
      <c r="T49" s="41">
        <f t="shared" si="2"/>
        <v>-105186</v>
      </c>
      <c r="U49" s="41">
        <f t="shared" si="2"/>
        <v>-330389</v>
      </c>
      <c r="V49" s="41">
        <f t="shared" si="2"/>
        <v>1201948</v>
      </c>
      <c r="W49" s="41">
        <f t="shared" si="2"/>
        <v>-1756074</v>
      </c>
      <c r="X49" s="41">
        <f t="shared" si="2"/>
        <v>-934546</v>
      </c>
      <c r="Y49" s="41">
        <f t="shared" si="2"/>
        <v>-821528</v>
      </c>
      <c r="Z49" s="42">
        <f>+IF(X49&lt;&gt;0,+(Y49/X49)*100,0)</f>
        <v>87.906641299625704</v>
      </c>
      <c r="AA49" s="39">
        <f>+AA33-AA48</f>
        <v>-934546</v>
      </c>
    </row>
    <row r="50" spans="1:27" x14ac:dyDescent="0.25">
      <c r="A50" s="43" t="s">
        <v>75</v>
      </c>
      <c r="B50" s="15" t="s">
        <v>32</v>
      </c>
      <c r="C50" s="20">
        <v>19515000</v>
      </c>
      <c r="D50" s="20"/>
      <c r="E50" s="21">
        <v>20000000</v>
      </c>
      <c r="F50" s="22">
        <v>25000000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25000000</v>
      </c>
      <c r="Y50" s="22">
        <v>-25000000</v>
      </c>
      <c r="Z50" s="23">
        <v>-100</v>
      </c>
      <c r="AA50" s="20">
        <v>25000000</v>
      </c>
    </row>
    <row r="51" spans="1:27" x14ac:dyDescent="0.25">
      <c r="A51" s="43" t="s">
        <v>76</v>
      </c>
      <c r="B51" s="15" t="s">
        <v>32</v>
      </c>
      <c r="C51" s="44">
        <v>149394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15324572</v>
      </c>
      <c r="D52" s="48">
        <f t="shared" si="3"/>
        <v>0</v>
      </c>
      <c r="E52" s="49">
        <f t="shared" si="3"/>
        <v>24189732</v>
      </c>
      <c r="F52" s="50">
        <f t="shared" si="3"/>
        <v>24065454</v>
      </c>
      <c r="G52" s="50">
        <f t="shared" si="3"/>
        <v>130493</v>
      </c>
      <c r="H52" s="50">
        <f t="shared" si="3"/>
        <v>72601</v>
      </c>
      <c r="I52" s="50">
        <f t="shared" si="3"/>
        <v>161101</v>
      </c>
      <c r="J52" s="50">
        <f t="shared" si="3"/>
        <v>364195</v>
      </c>
      <c r="K52" s="50">
        <f t="shared" si="3"/>
        <v>130532</v>
      </c>
      <c r="L52" s="50">
        <f t="shared" si="3"/>
        <v>-80139</v>
      </c>
      <c r="M52" s="50">
        <f t="shared" si="3"/>
        <v>210695</v>
      </c>
      <c r="N52" s="50">
        <f t="shared" si="3"/>
        <v>261088</v>
      </c>
      <c r="O52" s="50">
        <f t="shared" si="3"/>
        <v>142289</v>
      </c>
      <c r="P52" s="50">
        <f t="shared" si="3"/>
        <v>-1893314</v>
      </c>
      <c r="Q52" s="50">
        <f t="shared" si="3"/>
        <v>-1832280</v>
      </c>
      <c r="R52" s="50">
        <f t="shared" si="3"/>
        <v>-3583305</v>
      </c>
      <c r="S52" s="50">
        <f t="shared" si="3"/>
        <v>1637523</v>
      </c>
      <c r="T52" s="50">
        <f t="shared" si="3"/>
        <v>-105186</v>
      </c>
      <c r="U52" s="50">
        <f t="shared" si="3"/>
        <v>-330389</v>
      </c>
      <c r="V52" s="50">
        <f t="shared" si="3"/>
        <v>1201948</v>
      </c>
      <c r="W52" s="50">
        <f t="shared" si="3"/>
        <v>-1756074</v>
      </c>
      <c r="X52" s="50">
        <f t="shared" si="3"/>
        <v>24065454</v>
      </c>
      <c r="Y52" s="50">
        <f t="shared" si="3"/>
        <v>-25821528</v>
      </c>
      <c r="Z52" s="51">
        <f>+IF(X52&lt;&gt;0,+(Y52/X52)*100,0)</f>
        <v>-107.29707405478408</v>
      </c>
      <c r="AA52" s="48">
        <f>SUM(AA49:AA51)</f>
        <v>24065454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15324572</v>
      </c>
      <c r="D54" s="54">
        <f>+D52-D53</f>
        <v>0</v>
      </c>
      <c r="E54" s="55">
        <f t="shared" si="4"/>
        <v>24189732</v>
      </c>
      <c r="F54" s="56">
        <f t="shared" si="4"/>
        <v>24065454</v>
      </c>
      <c r="G54" s="56">
        <f t="shared" si="4"/>
        <v>130493</v>
      </c>
      <c r="H54" s="56">
        <f t="shared" si="4"/>
        <v>72601</v>
      </c>
      <c r="I54" s="56">
        <f t="shared" si="4"/>
        <v>161101</v>
      </c>
      <c r="J54" s="56">
        <f t="shared" si="4"/>
        <v>364195</v>
      </c>
      <c r="K54" s="56">
        <f t="shared" si="4"/>
        <v>130532</v>
      </c>
      <c r="L54" s="56">
        <f t="shared" si="4"/>
        <v>-80139</v>
      </c>
      <c r="M54" s="56">
        <f t="shared" si="4"/>
        <v>210695</v>
      </c>
      <c r="N54" s="56">
        <f t="shared" si="4"/>
        <v>261088</v>
      </c>
      <c r="O54" s="56">
        <f t="shared" si="4"/>
        <v>142289</v>
      </c>
      <c r="P54" s="56">
        <f t="shared" si="4"/>
        <v>-1893314</v>
      </c>
      <c r="Q54" s="56">
        <f t="shared" si="4"/>
        <v>-1832280</v>
      </c>
      <c r="R54" s="56">
        <f t="shared" si="4"/>
        <v>-3583305</v>
      </c>
      <c r="S54" s="56">
        <f t="shared" si="4"/>
        <v>1637523</v>
      </c>
      <c r="T54" s="56">
        <f t="shared" si="4"/>
        <v>-105186</v>
      </c>
      <c r="U54" s="56">
        <f t="shared" si="4"/>
        <v>-330389</v>
      </c>
      <c r="V54" s="56">
        <f t="shared" si="4"/>
        <v>1201948</v>
      </c>
      <c r="W54" s="56">
        <f t="shared" si="4"/>
        <v>-1756074</v>
      </c>
      <c r="X54" s="56">
        <f t="shared" si="4"/>
        <v>24065454</v>
      </c>
      <c r="Y54" s="56">
        <f t="shared" si="4"/>
        <v>-25821528</v>
      </c>
      <c r="Z54" s="57">
        <f>+IF(X54&lt;&gt;0,+(Y54/X54)*100,0)</f>
        <v>-107.29707405478408</v>
      </c>
      <c r="AA54" s="54">
        <f>+AA52-AA53</f>
        <v>24065454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15324572</v>
      </c>
      <c r="D57" s="48">
        <f>SUM(D54:D56)</f>
        <v>0</v>
      </c>
      <c r="E57" s="49">
        <f t="shared" si="5"/>
        <v>24189732</v>
      </c>
      <c r="F57" s="50">
        <f t="shared" si="5"/>
        <v>24065454</v>
      </c>
      <c r="G57" s="50">
        <f t="shared" si="5"/>
        <v>130493</v>
      </c>
      <c r="H57" s="50">
        <f t="shared" si="5"/>
        <v>72601</v>
      </c>
      <c r="I57" s="50">
        <f t="shared" si="5"/>
        <v>161101</v>
      </c>
      <c r="J57" s="50">
        <f t="shared" si="5"/>
        <v>364195</v>
      </c>
      <c r="K57" s="50">
        <f t="shared" si="5"/>
        <v>130532</v>
      </c>
      <c r="L57" s="50">
        <f t="shared" si="5"/>
        <v>-80139</v>
      </c>
      <c r="M57" s="50">
        <f t="shared" si="5"/>
        <v>210695</v>
      </c>
      <c r="N57" s="50">
        <f t="shared" si="5"/>
        <v>261088</v>
      </c>
      <c r="O57" s="50">
        <f t="shared" si="5"/>
        <v>142289</v>
      </c>
      <c r="P57" s="50">
        <f t="shared" si="5"/>
        <v>-1893314</v>
      </c>
      <c r="Q57" s="50">
        <f t="shared" si="5"/>
        <v>-1832280</v>
      </c>
      <c r="R57" s="50">
        <f t="shared" si="5"/>
        <v>-3583305</v>
      </c>
      <c r="S57" s="50">
        <f t="shared" si="5"/>
        <v>1637523</v>
      </c>
      <c r="T57" s="50">
        <f t="shared" si="5"/>
        <v>-105186</v>
      </c>
      <c r="U57" s="50">
        <f t="shared" si="5"/>
        <v>-330389</v>
      </c>
      <c r="V57" s="50">
        <f t="shared" si="5"/>
        <v>1201948</v>
      </c>
      <c r="W57" s="50">
        <f t="shared" si="5"/>
        <v>-1756074</v>
      </c>
      <c r="X57" s="50">
        <f t="shared" si="5"/>
        <v>24065454</v>
      </c>
      <c r="Y57" s="50">
        <f t="shared" si="5"/>
        <v>-25821528</v>
      </c>
      <c r="Z57" s="51">
        <f>+IF(X57&lt;&gt;0,+(Y57/X57)*100,0)</f>
        <v>-107.29707405478408</v>
      </c>
      <c r="AA57" s="48">
        <f>SUM(AA54:AA56)</f>
        <v>24065454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15324572</v>
      </c>
      <c r="D60" s="65">
        <f>SUM(D57:D59)</f>
        <v>0</v>
      </c>
      <c r="E60" s="66">
        <f t="shared" si="6"/>
        <v>24189732</v>
      </c>
      <c r="F60" s="67">
        <f t="shared" si="6"/>
        <v>24065454</v>
      </c>
      <c r="G60" s="67">
        <f t="shared" si="6"/>
        <v>130493</v>
      </c>
      <c r="H60" s="67">
        <f t="shared" si="6"/>
        <v>72601</v>
      </c>
      <c r="I60" s="67">
        <f t="shared" si="6"/>
        <v>161101</v>
      </c>
      <c r="J60" s="67">
        <f t="shared" si="6"/>
        <v>364195</v>
      </c>
      <c r="K60" s="67">
        <f t="shared" si="6"/>
        <v>130532</v>
      </c>
      <c r="L60" s="67">
        <f t="shared" si="6"/>
        <v>-80139</v>
      </c>
      <c r="M60" s="67">
        <f t="shared" si="6"/>
        <v>210695</v>
      </c>
      <c r="N60" s="67">
        <f t="shared" si="6"/>
        <v>261088</v>
      </c>
      <c r="O60" s="67">
        <f t="shared" si="6"/>
        <v>142289</v>
      </c>
      <c r="P60" s="67">
        <f t="shared" si="6"/>
        <v>-1893314</v>
      </c>
      <c r="Q60" s="67">
        <f t="shared" si="6"/>
        <v>-1832280</v>
      </c>
      <c r="R60" s="67">
        <f t="shared" si="6"/>
        <v>-3583305</v>
      </c>
      <c r="S60" s="67">
        <f t="shared" si="6"/>
        <v>1637523</v>
      </c>
      <c r="T60" s="67">
        <f t="shared" si="6"/>
        <v>-105186</v>
      </c>
      <c r="U60" s="67">
        <f t="shared" si="6"/>
        <v>-330389</v>
      </c>
      <c r="V60" s="67">
        <f t="shared" si="6"/>
        <v>1201948</v>
      </c>
      <c r="W60" s="67">
        <f t="shared" si="6"/>
        <v>-1756074</v>
      </c>
      <c r="X60" s="67">
        <f t="shared" si="6"/>
        <v>24065454</v>
      </c>
      <c r="Y60" s="67">
        <f t="shared" si="6"/>
        <v>-25821528</v>
      </c>
      <c r="Z60" s="68">
        <f>+IF(X60&lt;&gt;0,+(Y60/X60)*100,0)</f>
        <v>-107.29707405478408</v>
      </c>
      <c r="AA60" s="65">
        <f>SUM(AA57:AA59)</f>
        <v>24065454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20857509</v>
      </c>
      <c r="D8" s="20"/>
      <c r="E8" s="21">
        <v>24707010</v>
      </c>
      <c r="F8" s="22">
        <v>24707010</v>
      </c>
      <c r="G8" s="22">
        <v>1848444</v>
      </c>
      <c r="H8" s="22">
        <v>1807897</v>
      </c>
      <c r="I8" s="22">
        <v>1803921</v>
      </c>
      <c r="J8" s="22">
        <v>5460262</v>
      </c>
      <c r="K8" s="22">
        <v>1796072</v>
      </c>
      <c r="L8" s="22">
        <v>1778697</v>
      </c>
      <c r="M8" s="22">
        <v>1792227</v>
      </c>
      <c r="N8" s="22">
        <v>5366996</v>
      </c>
      <c r="O8" s="22">
        <v>1790867</v>
      </c>
      <c r="P8" s="22">
        <v>1772036</v>
      </c>
      <c r="Q8" s="22">
        <v>1756648</v>
      </c>
      <c r="R8" s="22">
        <v>5319551</v>
      </c>
      <c r="S8" s="22">
        <v>1761621</v>
      </c>
      <c r="T8" s="22">
        <v>1771209</v>
      </c>
      <c r="U8" s="22">
        <v>1729792</v>
      </c>
      <c r="V8" s="22">
        <v>5262622</v>
      </c>
      <c r="W8" s="22">
        <v>21409431</v>
      </c>
      <c r="X8" s="22">
        <v>24707010</v>
      </c>
      <c r="Y8" s="22">
        <v>-3297579</v>
      </c>
      <c r="Z8" s="23">
        <v>-13.346734388337561</v>
      </c>
      <c r="AA8" s="20">
        <v>24707010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20504357</v>
      </c>
      <c r="D13" s="20"/>
      <c r="E13" s="21">
        <v>15120540</v>
      </c>
      <c r="F13" s="22">
        <v>15120540</v>
      </c>
      <c r="G13" s="22">
        <v>1656691</v>
      </c>
      <c r="H13" s="22">
        <v>1834573</v>
      </c>
      <c r="I13" s="22">
        <v>1542242</v>
      </c>
      <c r="J13" s="22">
        <v>5033506</v>
      </c>
      <c r="K13" s="22">
        <v>1427143</v>
      </c>
      <c r="L13" s="22">
        <v>1798852</v>
      </c>
      <c r="M13" s="22">
        <v>1845943</v>
      </c>
      <c r="N13" s="22">
        <v>5071938</v>
      </c>
      <c r="O13" s="22">
        <v>1937331</v>
      </c>
      <c r="P13" s="22">
        <v>1812590</v>
      </c>
      <c r="Q13" s="22">
        <v>1895853</v>
      </c>
      <c r="R13" s="22">
        <v>5645774</v>
      </c>
      <c r="S13" s="22">
        <v>1910155</v>
      </c>
      <c r="T13" s="22">
        <v>1925033</v>
      </c>
      <c r="U13" s="22">
        <v>1887778</v>
      </c>
      <c r="V13" s="22">
        <v>5722966</v>
      </c>
      <c r="W13" s="22">
        <v>21474184</v>
      </c>
      <c r="X13" s="22">
        <v>15120540</v>
      </c>
      <c r="Y13" s="22">
        <v>6353644</v>
      </c>
      <c r="Z13" s="23">
        <v>42.019954313800959</v>
      </c>
      <c r="AA13" s="20">
        <v>15120540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41361866</v>
      </c>
      <c r="D33" s="29">
        <f t="shared" ref="D33:Y33" si="0">SUM(D6:D32)</f>
        <v>0</v>
      </c>
      <c r="E33" s="30">
        <f t="shared" si="0"/>
        <v>39827550</v>
      </c>
      <c r="F33" s="31">
        <f t="shared" si="0"/>
        <v>39827550</v>
      </c>
      <c r="G33" s="31">
        <f t="shared" si="0"/>
        <v>3505135</v>
      </c>
      <c r="H33" s="31">
        <f t="shared" si="0"/>
        <v>3642470</v>
      </c>
      <c r="I33" s="31">
        <f t="shared" si="0"/>
        <v>3346163</v>
      </c>
      <c r="J33" s="31">
        <f t="shared" si="0"/>
        <v>10493768</v>
      </c>
      <c r="K33" s="31">
        <f t="shared" si="0"/>
        <v>3223215</v>
      </c>
      <c r="L33" s="31">
        <f t="shared" si="0"/>
        <v>3577549</v>
      </c>
      <c r="M33" s="31">
        <f t="shared" si="0"/>
        <v>3638170</v>
      </c>
      <c r="N33" s="31">
        <f t="shared" si="0"/>
        <v>10438934</v>
      </c>
      <c r="O33" s="31">
        <f t="shared" si="0"/>
        <v>3728198</v>
      </c>
      <c r="P33" s="31">
        <f t="shared" si="0"/>
        <v>3584626</v>
      </c>
      <c r="Q33" s="31">
        <f t="shared" si="0"/>
        <v>3652501</v>
      </c>
      <c r="R33" s="31">
        <f t="shared" si="0"/>
        <v>10965325</v>
      </c>
      <c r="S33" s="31">
        <f t="shared" si="0"/>
        <v>3671776</v>
      </c>
      <c r="T33" s="31">
        <f t="shared" si="0"/>
        <v>3696242</v>
      </c>
      <c r="U33" s="31">
        <f t="shared" si="0"/>
        <v>3617570</v>
      </c>
      <c r="V33" s="31">
        <f t="shared" si="0"/>
        <v>10985588</v>
      </c>
      <c r="W33" s="31">
        <f t="shared" si="0"/>
        <v>42883615</v>
      </c>
      <c r="X33" s="31">
        <f t="shared" si="0"/>
        <v>39827550</v>
      </c>
      <c r="Y33" s="31">
        <f t="shared" si="0"/>
        <v>3056065</v>
      </c>
      <c r="Z33" s="32">
        <f>+IF(X33&lt;&gt;0,+(Y33/X33)*100,0)</f>
        <v>7.6732437722129534</v>
      </c>
      <c r="AA33" s="29">
        <f>SUM(AA6:AA32)</f>
        <v>39827550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11798115</v>
      </c>
      <c r="D35" s="20"/>
      <c r="E35" s="21">
        <v>5336140</v>
      </c>
      <c r="F35" s="22">
        <v>5336140</v>
      </c>
      <c r="G35" s="22">
        <v>1032284</v>
      </c>
      <c r="H35" s="22">
        <v>839232</v>
      </c>
      <c r="I35" s="22">
        <v>797193</v>
      </c>
      <c r="J35" s="22">
        <v>2668709</v>
      </c>
      <c r="K35" s="22">
        <v>939195</v>
      </c>
      <c r="L35" s="22">
        <v>849520</v>
      </c>
      <c r="M35" s="22">
        <v>905555</v>
      </c>
      <c r="N35" s="22">
        <v>2694270</v>
      </c>
      <c r="O35" s="22">
        <v>859526</v>
      </c>
      <c r="P35" s="22">
        <v>864301</v>
      </c>
      <c r="Q35" s="22">
        <v>909816</v>
      </c>
      <c r="R35" s="22">
        <v>2633643</v>
      </c>
      <c r="S35" s="22">
        <v>881669</v>
      </c>
      <c r="T35" s="22">
        <v>917387</v>
      </c>
      <c r="U35" s="22">
        <v>846464</v>
      </c>
      <c r="V35" s="22">
        <v>2645520</v>
      </c>
      <c r="W35" s="22">
        <v>10642142</v>
      </c>
      <c r="X35" s="22">
        <v>5336140</v>
      </c>
      <c r="Y35" s="22">
        <v>5306002</v>
      </c>
      <c r="Z35" s="23">
        <v>99.435209720884387</v>
      </c>
      <c r="AA35" s="20">
        <v>5336140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10563346</v>
      </c>
      <c r="D38" s="20"/>
      <c r="E38" s="21">
        <v>10000000</v>
      </c>
      <c r="F38" s="22">
        <v>10000000</v>
      </c>
      <c r="G38" s="22">
        <v>2538197</v>
      </c>
      <c r="H38" s="22">
        <v>2565545</v>
      </c>
      <c r="I38" s="22">
        <v>236279</v>
      </c>
      <c r="J38" s="22">
        <v>5340021</v>
      </c>
      <c r="K38" s="22">
        <v>1957330</v>
      </c>
      <c r="L38" s="22">
        <v>2554042</v>
      </c>
      <c r="M38" s="22">
        <v>5188843</v>
      </c>
      <c r="N38" s="22">
        <v>9700215</v>
      </c>
      <c r="O38" s="22">
        <v>604146</v>
      </c>
      <c r="P38" s="22">
        <v>188342</v>
      </c>
      <c r="Q38" s="22">
        <v>481214</v>
      </c>
      <c r="R38" s="22">
        <v>1273702</v>
      </c>
      <c r="S38" s="22">
        <v>167700</v>
      </c>
      <c r="T38" s="22">
        <v>1734405</v>
      </c>
      <c r="U38" s="22">
        <v>5019055</v>
      </c>
      <c r="V38" s="22">
        <v>6921160</v>
      </c>
      <c r="W38" s="22">
        <v>23235098</v>
      </c>
      <c r="X38" s="22">
        <v>10000000</v>
      </c>
      <c r="Y38" s="22">
        <v>13235098</v>
      </c>
      <c r="Z38" s="23">
        <v>132.35097999999999</v>
      </c>
      <c r="AA38" s="20">
        <v>10000000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4694332</v>
      </c>
      <c r="F39" s="22">
        <v>4694332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4694332</v>
      </c>
      <c r="Y39" s="22">
        <v>-4694332</v>
      </c>
      <c r="Z39" s="23">
        <v>-100</v>
      </c>
      <c r="AA39" s="20">
        <v>4694332</v>
      </c>
    </row>
    <row r="40" spans="1:27" x14ac:dyDescent="0.25">
      <c r="A40" s="19" t="s">
        <v>66</v>
      </c>
      <c r="B40" s="15" t="s">
        <v>32</v>
      </c>
      <c r="C40" s="20">
        <v>15948254</v>
      </c>
      <c r="D40" s="20"/>
      <c r="E40" s="21">
        <v>15190337</v>
      </c>
      <c r="F40" s="22">
        <v>15190337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15190337</v>
      </c>
      <c r="Y40" s="22">
        <v>-15190337</v>
      </c>
      <c r="Z40" s="23">
        <v>-100</v>
      </c>
      <c r="AA40" s="20">
        <v>15190337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62940</v>
      </c>
      <c r="F42" s="22">
        <v>62940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62940</v>
      </c>
      <c r="Y42" s="22">
        <v>-62940</v>
      </c>
      <c r="Z42" s="23">
        <v>-100</v>
      </c>
      <c r="AA42" s="20">
        <v>62940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247070</v>
      </c>
      <c r="F44" s="22">
        <v>247070</v>
      </c>
      <c r="G44" s="22"/>
      <c r="H44" s="22"/>
      <c r="I44" s="22"/>
      <c r="J44" s="22"/>
      <c r="K44" s="22">
        <v>125960</v>
      </c>
      <c r="L44" s="22">
        <v>12239</v>
      </c>
      <c r="M44" s="22">
        <v>4947</v>
      </c>
      <c r="N44" s="22">
        <v>143146</v>
      </c>
      <c r="O44" s="22">
        <v>6251</v>
      </c>
      <c r="P44" s="22">
        <v>5162</v>
      </c>
      <c r="Q44" s="22"/>
      <c r="R44" s="22">
        <v>11413</v>
      </c>
      <c r="S44" s="22"/>
      <c r="T44" s="22"/>
      <c r="U44" s="22">
        <v>4402</v>
      </c>
      <c r="V44" s="22">
        <v>4402</v>
      </c>
      <c r="W44" s="22">
        <v>158961</v>
      </c>
      <c r="X44" s="22">
        <v>247070</v>
      </c>
      <c r="Y44" s="22">
        <v>-88109</v>
      </c>
      <c r="Z44" s="23">
        <v>-35.661553405917353</v>
      </c>
      <c r="AA44" s="20">
        <v>247070</v>
      </c>
    </row>
    <row r="45" spans="1:27" x14ac:dyDescent="0.25">
      <c r="A45" s="19" t="s">
        <v>70</v>
      </c>
      <c r="B45" s="15" t="s">
        <v>32</v>
      </c>
      <c r="C45" s="20">
        <v>333323</v>
      </c>
      <c r="D45" s="20"/>
      <c r="E45" s="21">
        <v>433090</v>
      </c>
      <c r="F45" s="22">
        <v>433090</v>
      </c>
      <c r="G45" s="22">
        <v>8334</v>
      </c>
      <c r="H45" s="22"/>
      <c r="I45" s="22"/>
      <c r="J45" s="22">
        <v>8334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>
        <v>15329</v>
      </c>
      <c r="V45" s="22">
        <v>15329</v>
      </c>
      <c r="W45" s="22">
        <v>23663</v>
      </c>
      <c r="X45" s="22">
        <v>433090</v>
      </c>
      <c r="Y45" s="22">
        <v>-409427</v>
      </c>
      <c r="Z45" s="23">
        <v>-94.536239580687621</v>
      </c>
      <c r="AA45" s="20">
        <v>433090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38643038</v>
      </c>
      <c r="D48" s="29">
        <f t="shared" ref="D48:Y48" si="1">SUM(D35:D47)</f>
        <v>0</v>
      </c>
      <c r="E48" s="30">
        <f t="shared" si="1"/>
        <v>35963909</v>
      </c>
      <c r="F48" s="31">
        <f t="shared" si="1"/>
        <v>35963909</v>
      </c>
      <c r="G48" s="31">
        <f t="shared" si="1"/>
        <v>3578815</v>
      </c>
      <c r="H48" s="31">
        <f t="shared" si="1"/>
        <v>3404777</v>
      </c>
      <c r="I48" s="31">
        <f t="shared" si="1"/>
        <v>1033472</v>
      </c>
      <c r="J48" s="31">
        <f t="shared" si="1"/>
        <v>8017064</v>
      </c>
      <c r="K48" s="31">
        <f t="shared" si="1"/>
        <v>3022485</v>
      </c>
      <c r="L48" s="31">
        <f t="shared" si="1"/>
        <v>3415801</v>
      </c>
      <c r="M48" s="31">
        <f t="shared" si="1"/>
        <v>6099345</v>
      </c>
      <c r="N48" s="31">
        <f t="shared" si="1"/>
        <v>12537631</v>
      </c>
      <c r="O48" s="31">
        <f t="shared" si="1"/>
        <v>1469923</v>
      </c>
      <c r="P48" s="31">
        <f t="shared" si="1"/>
        <v>1057805</v>
      </c>
      <c r="Q48" s="31">
        <f t="shared" si="1"/>
        <v>1391030</v>
      </c>
      <c r="R48" s="31">
        <f t="shared" si="1"/>
        <v>3918758</v>
      </c>
      <c r="S48" s="31">
        <f t="shared" si="1"/>
        <v>1049369</v>
      </c>
      <c r="T48" s="31">
        <f t="shared" si="1"/>
        <v>2651792</v>
      </c>
      <c r="U48" s="31">
        <f t="shared" si="1"/>
        <v>5885250</v>
      </c>
      <c r="V48" s="31">
        <f t="shared" si="1"/>
        <v>9586411</v>
      </c>
      <c r="W48" s="31">
        <f t="shared" si="1"/>
        <v>34059864</v>
      </c>
      <c r="X48" s="31">
        <f t="shared" si="1"/>
        <v>35963909</v>
      </c>
      <c r="Y48" s="31">
        <f t="shared" si="1"/>
        <v>-1904045</v>
      </c>
      <c r="Z48" s="32">
        <f>+IF(X48&lt;&gt;0,+(Y48/X48)*100,0)</f>
        <v>-5.2943215933507117</v>
      </c>
      <c r="AA48" s="29">
        <f>SUM(AA35:AA47)</f>
        <v>35963909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2718828</v>
      </c>
      <c r="D49" s="39">
        <f t="shared" si="2"/>
        <v>0</v>
      </c>
      <c r="E49" s="40">
        <f t="shared" si="2"/>
        <v>3863641</v>
      </c>
      <c r="F49" s="41">
        <f t="shared" si="2"/>
        <v>3863641</v>
      </c>
      <c r="G49" s="41">
        <f t="shared" si="2"/>
        <v>-73680</v>
      </c>
      <c r="H49" s="41">
        <f t="shared" si="2"/>
        <v>237693</v>
      </c>
      <c r="I49" s="41">
        <f t="shared" si="2"/>
        <v>2312691</v>
      </c>
      <c r="J49" s="41">
        <f t="shared" si="2"/>
        <v>2476704</v>
      </c>
      <c r="K49" s="41">
        <f t="shared" si="2"/>
        <v>200730</v>
      </c>
      <c r="L49" s="41">
        <f t="shared" si="2"/>
        <v>161748</v>
      </c>
      <c r="M49" s="41">
        <f t="shared" si="2"/>
        <v>-2461175</v>
      </c>
      <c r="N49" s="41">
        <f t="shared" si="2"/>
        <v>-2098697</v>
      </c>
      <c r="O49" s="41">
        <f t="shared" si="2"/>
        <v>2258275</v>
      </c>
      <c r="P49" s="41">
        <f t="shared" si="2"/>
        <v>2526821</v>
      </c>
      <c r="Q49" s="41">
        <f t="shared" si="2"/>
        <v>2261471</v>
      </c>
      <c r="R49" s="41">
        <f t="shared" si="2"/>
        <v>7046567</v>
      </c>
      <c r="S49" s="41">
        <f t="shared" si="2"/>
        <v>2622407</v>
      </c>
      <c r="T49" s="41">
        <f t="shared" si="2"/>
        <v>1044450</v>
      </c>
      <c r="U49" s="41">
        <f t="shared" si="2"/>
        <v>-2267680</v>
      </c>
      <c r="V49" s="41">
        <f t="shared" si="2"/>
        <v>1399177</v>
      </c>
      <c r="W49" s="41">
        <f t="shared" si="2"/>
        <v>8823751</v>
      </c>
      <c r="X49" s="41">
        <f t="shared" si="2"/>
        <v>3863641</v>
      </c>
      <c r="Y49" s="41">
        <f t="shared" si="2"/>
        <v>4960110</v>
      </c>
      <c r="Z49" s="42">
        <f>+IF(X49&lt;&gt;0,+(Y49/X49)*100,0)</f>
        <v>128.37916359206253</v>
      </c>
      <c r="AA49" s="39">
        <f>+AA33-AA48</f>
        <v>3863641</v>
      </c>
    </row>
    <row r="50" spans="1:27" x14ac:dyDescent="0.25">
      <c r="A50" s="43" t="s">
        <v>75</v>
      </c>
      <c r="B50" s="15" t="s">
        <v>32</v>
      </c>
      <c r="C50" s="20">
        <v>24534000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27252828</v>
      </c>
      <c r="D52" s="48">
        <f t="shared" si="3"/>
        <v>0</v>
      </c>
      <c r="E52" s="49">
        <f t="shared" si="3"/>
        <v>3863641</v>
      </c>
      <c r="F52" s="50">
        <f t="shared" si="3"/>
        <v>3863641</v>
      </c>
      <c r="G52" s="50">
        <f t="shared" si="3"/>
        <v>-73680</v>
      </c>
      <c r="H52" s="50">
        <f t="shared" si="3"/>
        <v>237693</v>
      </c>
      <c r="I52" s="50">
        <f t="shared" si="3"/>
        <v>2312691</v>
      </c>
      <c r="J52" s="50">
        <f t="shared" si="3"/>
        <v>2476704</v>
      </c>
      <c r="K52" s="50">
        <f t="shared" si="3"/>
        <v>200730</v>
      </c>
      <c r="L52" s="50">
        <f t="shared" si="3"/>
        <v>161748</v>
      </c>
      <c r="M52" s="50">
        <f t="shared" si="3"/>
        <v>-2461175</v>
      </c>
      <c r="N52" s="50">
        <f t="shared" si="3"/>
        <v>-2098697</v>
      </c>
      <c r="O52" s="50">
        <f t="shared" si="3"/>
        <v>2258275</v>
      </c>
      <c r="P52" s="50">
        <f t="shared" si="3"/>
        <v>2526821</v>
      </c>
      <c r="Q52" s="50">
        <f t="shared" si="3"/>
        <v>2261471</v>
      </c>
      <c r="R52" s="50">
        <f t="shared" si="3"/>
        <v>7046567</v>
      </c>
      <c r="S52" s="50">
        <f t="shared" si="3"/>
        <v>2622407</v>
      </c>
      <c r="T52" s="50">
        <f t="shared" si="3"/>
        <v>1044450</v>
      </c>
      <c r="U52" s="50">
        <f t="shared" si="3"/>
        <v>-2267680</v>
      </c>
      <c r="V52" s="50">
        <f t="shared" si="3"/>
        <v>1399177</v>
      </c>
      <c r="W52" s="50">
        <f t="shared" si="3"/>
        <v>8823751</v>
      </c>
      <c r="X52" s="50">
        <f t="shared" si="3"/>
        <v>3863641</v>
      </c>
      <c r="Y52" s="50">
        <f t="shared" si="3"/>
        <v>4960110</v>
      </c>
      <c r="Z52" s="51">
        <f>+IF(X52&lt;&gt;0,+(Y52/X52)*100,0)</f>
        <v>128.37916359206253</v>
      </c>
      <c r="AA52" s="48">
        <f>SUM(AA49:AA51)</f>
        <v>3863641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27252828</v>
      </c>
      <c r="D54" s="54">
        <f>+D52-D53</f>
        <v>0</v>
      </c>
      <c r="E54" s="55">
        <f t="shared" si="4"/>
        <v>3863641</v>
      </c>
      <c r="F54" s="56">
        <f t="shared" si="4"/>
        <v>3863641</v>
      </c>
      <c r="G54" s="56">
        <f t="shared" si="4"/>
        <v>-73680</v>
      </c>
      <c r="H54" s="56">
        <f t="shared" si="4"/>
        <v>237693</v>
      </c>
      <c r="I54" s="56">
        <f t="shared" si="4"/>
        <v>2312691</v>
      </c>
      <c r="J54" s="56">
        <f t="shared" si="4"/>
        <v>2476704</v>
      </c>
      <c r="K54" s="56">
        <f t="shared" si="4"/>
        <v>200730</v>
      </c>
      <c r="L54" s="56">
        <f t="shared" si="4"/>
        <v>161748</v>
      </c>
      <c r="M54" s="56">
        <f t="shared" si="4"/>
        <v>-2461175</v>
      </c>
      <c r="N54" s="56">
        <f t="shared" si="4"/>
        <v>-2098697</v>
      </c>
      <c r="O54" s="56">
        <f t="shared" si="4"/>
        <v>2258275</v>
      </c>
      <c r="P54" s="56">
        <f t="shared" si="4"/>
        <v>2526821</v>
      </c>
      <c r="Q54" s="56">
        <f t="shared" si="4"/>
        <v>2261471</v>
      </c>
      <c r="R54" s="56">
        <f t="shared" si="4"/>
        <v>7046567</v>
      </c>
      <c r="S54" s="56">
        <f t="shared" si="4"/>
        <v>2622407</v>
      </c>
      <c r="T54" s="56">
        <f t="shared" si="4"/>
        <v>1044450</v>
      </c>
      <c r="U54" s="56">
        <f t="shared" si="4"/>
        <v>-2267680</v>
      </c>
      <c r="V54" s="56">
        <f t="shared" si="4"/>
        <v>1399177</v>
      </c>
      <c r="W54" s="56">
        <f t="shared" si="4"/>
        <v>8823751</v>
      </c>
      <c r="X54" s="56">
        <f t="shared" si="4"/>
        <v>3863641</v>
      </c>
      <c r="Y54" s="56">
        <f t="shared" si="4"/>
        <v>4960110</v>
      </c>
      <c r="Z54" s="57">
        <f>+IF(X54&lt;&gt;0,+(Y54/X54)*100,0)</f>
        <v>128.37916359206253</v>
      </c>
      <c r="AA54" s="54">
        <f>+AA52-AA53</f>
        <v>3863641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27252828</v>
      </c>
      <c r="D57" s="48">
        <f>SUM(D54:D56)</f>
        <v>0</v>
      </c>
      <c r="E57" s="49">
        <f t="shared" si="5"/>
        <v>3863641</v>
      </c>
      <c r="F57" s="50">
        <f t="shared" si="5"/>
        <v>3863641</v>
      </c>
      <c r="G57" s="50">
        <f t="shared" si="5"/>
        <v>-73680</v>
      </c>
      <c r="H57" s="50">
        <f t="shared" si="5"/>
        <v>237693</v>
      </c>
      <c r="I57" s="50">
        <f t="shared" si="5"/>
        <v>2312691</v>
      </c>
      <c r="J57" s="50">
        <f t="shared" si="5"/>
        <v>2476704</v>
      </c>
      <c r="K57" s="50">
        <f t="shared" si="5"/>
        <v>200730</v>
      </c>
      <c r="L57" s="50">
        <f t="shared" si="5"/>
        <v>161748</v>
      </c>
      <c r="M57" s="50">
        <f t="shared" si="5"/>
        <v>-2461175</v>
      </c>
      <c r="N57" s="50">
        <f t="shared" si="5"/>
        <v>-2098697</v>
      </c>
      <c r="O57" s="50">
        <f t="shared" si="5"/>
        <v>2258275</v>
      </c>
      <c r="P57" s="50">
        <f t="shared" si="5"/>
        <v>2526821</v>
      </c>
      <c r="Q57" s="50">
        <f t="shared" si="5"/>
        <v>2261471</v>
      </c>
      <c r="R57" s="50">
        <f t="shared" si="5"/>
        <v>7046567</v>
      </c>
      <c r="S57" s="50">
        <f t="shared" si="5"/>
        <v>2622407</v>
      </c>
      <c r="T57" s="50">
        <f t="shared" si="5"/>
        <v>1044450</v>
      </c>
      <c r="U57" s="50">
        <f t="shared" si="5"/>
        <v>-2267680</v>
      </c>
      <c r="V57" s="50">
        <f t="shared" si="5"/>
        <v>1399177</v>
      </c>
      <c r="W57" s="50">
        <f t="shared" si="5"/>
        <v>8823751</v>
      </c>
      <c r="X57" s="50">
        <f t="shared" si="5"/>
        <v>3863641</v>
      </c>
      <c r="Y57" s="50">
        <f t="shared" si="5"/>
        <v>4960110</v>
      </c>
      <c r="Z57" s="51">
        <f>+IF(X57&lt;&gt;0,+(Y57/X57)*100,0)</f>
        <v>128.37916359206253</v>
      </c>
      <c r="AA57" s="48">
        <f>SUM(AA54:AA56)</f>
        <v>3863641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27252828</v>
      </c>
      <c r="D60" s="65">
        <f>SUM(D57:D59)</f>
        <v>0</v>
      </c>
      <c r="E60" s="66">
        <f t="shared" si="6"/>
        <v>3863641</v>
      </c>
      <c r="F60" s="67">
        <f t="shared" si="6"/>
        <v>3863641</v>
      </c>
      <c r="G60" s="67">
        <f t="shared" si="6"/>
        <v>-73680</v>
      </c>
      <c r="H60" s="67">
        <f t="shared" si="6"/>
        <v>237693</v>
      </c>
      <c r="I60" s="67">
        <f t="shared" si="6"/>
        <v>2312691</v>
      </c>
      <c r="J60" s="67">
        <f t="shared" si="6"/>
        <v>2476704</v>
      </c>
      <c r="K60" s="67">
        <f t="shared" si="6"/>
        <v>200730</v>
      </c>
      <c r="L60" s="67">
        <f t="shared" si="6"/>
        <v>161748</v>
      </c>
      <c r="M60" s="67">
        <f t="shared" si="6"/>
        <v>-2461175</v>
      </c>
      <c r="N60" s="67">
        <f t="shared" si="6"/>
        <v>-2098697</v>
      </c>
      <c r="O60" s="67">
        <f t="shared" si="6"/>
        <v>2258275</v>
      </c>
      <c r="P60" s="67">
        <f t="shared" si="6"/>
        <v>2526821</v>
      </c>
      <c r="Q60" s="67">
        <f t="shared" si="6"/>
        <v>2261471</v>
      </c>
      <c r="R60" s="67">
        <f t="shared" si="6"/>
        <v>7046567</v>
      </c>
      <c r="S60" s="67">
        <f t="shared" si="6"/>
        <v>2622407</v>
      </c>
      <c r="T60" s="67">
        <f t="shared" si="6"/>
        <v>1044450</v>
      </c>
      <c r="U60" s="67">
        <f t="shared" si="6"/>
        <v>-2267680</v>
      </c>
      <c r="V60" s="67">
        <f t="shared" si="6"/>
        <v>1399177</v>
      </c>
      <c r="W60" s="67">
        <f t="shared" si="6"/>
        <v>8823751</v>
      </c>
      <c r="X60" s="67">
        <f t="shared" si="6"/>
        <v>3863641</v>
      </c>
      <c r="Y60" s="67">
        <f t="shared" si="6"/>
        <v>4960110</v>
      </c>
      <c r="Z60" s="68">
        <f>+IF(X60&lt;&gt;0,+(Y60/X60)*100,0)</f>
        <v>128.37916359206253</v>
      </c>
      <c r="AA60" s="65">
        <f>SUM(AA57:AA59)</f>
        <v>3863641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13073520</v>
      </c>
      <c r="D42" s="20"/>
      <c r="E42" s="21">
        <v>1049000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13073520</v>
      </c>
      <c r="D48" s="29">
        <f t="shared" ref="D48:Y48" si="1">SUM(D35:D47)</f>
        <v>0</v>
      </c>
      <c r="E48" s="30">
        <f t="shared" si="1"/>
        <v>1049000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-13073520</v>
      </c>
      <c r="D49" s="39">
        <f t="shared" si="2"/>
        <v>0</v>
      </c>
      <c r="E49" s="40">
        <f t="shared" si="2"/>
        <v>-1049000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-13073520</v>
      </c>
      <c r="D52" s="48">
        <f t="shared" si="3"/>
        <v>0</v>
      </c>
      <c r="E52" s="49">
        <f t="shared" si="3"/>
        <v>-1049000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-13073520</v>
      </c>
      <c r="D54" s="54">
        <f>+D52-D53</f>
        <v>0</v>
      </c>
      <c r="E54" s="55">
        <f t="shared" si="4"/>
        <v>-1049000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-13073520</v>
      </c>
      <c r="D57" s="48">
        <f>SUM(D54:D56)</f>
        <v>0</v>
      </c>
      <c r="E57" s="49">
        <f t="shared" si="5"/>
        <v>-1049000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-13073520</v>
      </c>
      <c r="D60" s="65">
        <f>SUM(D57:D59)</f>
        <v>0</v>
      </c>
      <c r="E60" s="66">
        <f t="shared" si="6"/>
        <v>-1049000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37299119</v>
      </c>
      <c r="D8" s="20"/>
      <c r="E8" s="21">
        <v>55120187</v>
      </c>
      <c r="F8" s="22">
        <v>66177561</v>
      </c>
      <c r="G8" s="22">
        <v>5006315</v>
      </c>
      <c r="H8" s="22">
        <v>4984242</v>
      </c>
      <c r="I8" s="22">
        <v>5843955</v>
      </c>
      <c r="J8" s="22">
        <v>15834512</v>
      </c>
      <c r="K8" s="22">
        <v>6046319</v>
      </c>
      <c r="L8" s="22">
        <v>5982253</v>
      </c>
      <c r="M8" s="22">
        <v>5644166</v>
      </c>
      <c r="N8" s="22">
        <v>17672738</v>
      </c>
      <c r="O8" s="22">
        <v>5071627</v>
      </c>
      <c r="P8" s="22">
        <v>5141029</v>
      </c>
      <c r="Q8" s="22">
        <v>4991093</v>
      </c>
      <c r="R8" s="22">
        <v>15203749</v>
      </c>
      <c r="S8" s="22">
        <v>3173283</v>
      </c>
      <c r="T8" s="22">
        <v>4393596</v>
      </c>
      <c r="U8" s="22">
        <v>4498223</v>
      </c>
      <c r="V8" s="22">
        <v>12065102</v>
      </c>
      <c r="W8" s="22">
        <v>60776101</v>
      </c>
      <c r="X8" s="22">
        <v>66177561</v>
      </c>
      <c r="Y8" s="22">
        <v>-5401460</v>
      </c>
      <c r="Z8" s="23">
        <v>-8.1620717330455861</v>
      </c>
      <c r="AA8" s="20">
        <v>66177561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7211653</v>
      </c>
      <c r="D13" s="20"/>
      <c r="E13" s="21">
        <v>6974788</v>
      </c>
      <c r="F13" s="22">
        <v>20267150</v>
      </c>
      <c r="G13" s="22">
        <v>762969</v>
      </c>
      <c r="H13" s="22">
        <v>789034</v>
      </c>
      <c r="I13" s="22">
        <v>811824</v>
      </c>
      <c r="J13" s="22">
        <v>2363827</v>
      </c>
      <c r="K13" s="22">
        <v>2327622</v>
      </c>
      <c r="L13" s="22">
        <v>2352369</v>
      </c>
      <c r="M13" s="22">
        <v>2375053</v>
      </c>
      <c r="N13" s="22">
        <v>7055044</v>
      </c>
      <c r="O13" s="22">
        <v>2403634</v>
      </c>
      <c r="P13" s="22">
        <v>2427057</v>
      </c>
      <c r="Q13" s="22">
        <v>2449646</v>
      </c>
      <c r="R13" s="22">
        <v>7280337</v>
      </c>
      <c r="S13" s="22">
        <v>2485423</v>
      </c>
      <c r="T13" s="22">
        <v>2499801</v>
      </c>
      <c r="U13" s="22">
        <v>2523942</v>
      </c>
      <c r="V13" s="22">
        <v>7509166</v>
      </c>
      <c r="W13" s="22">
        <v>24208374</v>
      </c>
      <c r="X13" s="22">
        <v>20267150</v>
      </c>
      <c r="Y13" s="22">
        <v>3941224</v>
      </c>
      <c r="Z13" s="23">
        <v>19.446365177146269</v>
      </c>
      <c r="AA13" s="20">
        <v>20267150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44510772</v>
      </c>
      <c r="D33" s="29">
        <f t="shared" ref="D33:Y33" si="0">SUM(D6:D32)</f>
        <v>0</v>
      </c>
      <c r="E33" s="30">
        <f t="shared" si="0"/>
        <v>62094975</v>
      </c>
      <c r="F33" s="31">
        <f t="shared" si="0"/>
        <v>86444711</v>
      </c>
      <c r="G33" s="31">
        <f t="shared" si="0"/>
        <v>5769284</v>
      </c>
      <c r="H33" s="31">
        <f t="shared" si="0"/>
        <v>5773276</v>
      </c>
      <c r="I33" s="31">
        <f t="shared" si="0"/>
        <v>6655779</v>
      </c>
      <c r="J33" s="31">
        <f t="shared" si="0"/>
        <v>18198339</v>
      </c>
      <c r="K33" s="31">
        <f t="shared" si="0"/>
        <v>8373941</v>
      </c>
      <c r="L33" s="31">
        <f t="shared" si="0"/>
        <v>8334622</v>
      </c>
      <c r="M33" s="31">
        <f t="shared" si="0"/>
        <v>8019219</v>
      </c>
      <c r="N33" s="31">
        <f t="shared" si="0"/>
        <v>24727782</v>
      </c>
      <c r="O33" s="31">
        <f t="shared" si="0"/>
        <v>7475261</v>
      </c>
      <c r="P33" s="31">
        <f t="shared" si="0"/>
        <v>7568086</v>
      </c>
      <c r="Q33" s="31">
        <f t="shared" si="0"/>
        <v>7440739</v>
      </c>
      <c r="R33" s="31">
        <f t="shared" si="0"/>
        <v>22484086</v>
      </c>
      <c r="S33" s="31">
        <f t="shared" si="0"/>
        <v>5658706</v>
      </c>
      <c r="T33" s="31">
        <f t="shared" si="0"/>
        <v>6893397</v>
      </c>
      <c r="U33" s="31">
        <f t="shared" si="0"/>
        <v>7022165</v>
      </c>
      <c r="V33" s="31">
        <f t="shared" si="0"/>
        <v>19574268</v>
      </c>
      <c r="W33" s="31">
        <f t="shared" si="0"/>
        <v>84984475</v>
      </c>
      <c r="X33" s="31">
        <f t="shared" si="0"/>
        <v>86444711</v>
      </c>
      <c r="Y33" s="31">
        <f t="shared" si="0"/>
        <v>-1460236</v>
      </c>
      <c r="Z33" s="32">
        <f>+IF(X33&lt;&gt;0,+(Y33/X33)*100,0)</f>
        <v>-1.6892138143651148</v>
      </c>
      <c r="AA33" s="29">
        <f>SUM(AA6:AA32)</f>
        <v>86444711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45422408</v>
      </c>
      <c r="D35" s="20"/>
      <c r="E35" s="21">
        <v>43152272</v>
      </c>
      <c r="F35" s="22">
        <v>42556210</v>
      </c>
      <c r="G35" s="22">
        <v>3943312</v>
      </c>
      <c r="H35" s="22">
        <v>3879841</v>
      </c>
      <c r="I35" s="22">
        <v>4136135</v>
      </c>
      <c r="J35" s="22">
        <v>11959288</v>
      </c>
      <c r="K35" s="22">
        <v>3930160</v>
      </c>
      <c r="L35" s="22">
        <v>3825840</v>
      </c>
      <c r="M35" s="22">
        <v>4369304</v>
      </c>
      <c r="N35" s="22">
        <v>12125304</v>
      </c>
      <c r="O35" s="22">
        <v>4002245</v>
      </c>
      <c r="P35" s="22">
        <v>3797194</v>
      </c>
      <c r="Q35" s="22">
        <v>3799710</v>
      </c>
      <c r="R35" s="22">
        <v>11599149</v>
      </c>
      <c r="S35" s="22">
        <v>3838033</v>
      </c>
      <c r="T35" s="22">
        <v>3820057</v>
      </c>
      <c r="U35" s="22">
        <v>3978919</v>
      </c>
      <c r="V35" s="22">
        <v>11637009</v>
      </c>
      <c r="W35" s="22">
        <v>47320750</v>
      </c>
      <c r="X35" s="22">
        <v>42556210</v>
      </c>
      <c r="Y35" s="22">
        <v>4764540</v>
      </c>
      <c r="Z35" s="23">
        <v>11.195874820619599</v>
      </c>
      <c r="AA35" s="20">
        <v>42556210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27649</v>
      </c>
      <c r="D38" s="20"/>
      <c r="E38" s="21">
        <v>77780</v>
      </c>
      <c r="F38" s="22">
        <v>77780</v>
      </c>
      <c r="G38" s="22"/>
      <c r="H38" s="22">
        <v>11445</v>
      </c>
      <c r="I38" s="22">
        <v>5011</v>
      </c>
      <c r="J38" s="22">
        <v>16456</v>
      </c>
      <c r="K38" s="22"/>
      <c r="L38" s="22"/>
      <c r="M38" s="22"/>
      <c r="N38" s="22"/>
      <c r="O38" s="22"/>
      <c r="P38" s="22">
        <v>8199</v>
      </c>
      <c r="Q38" s="22">
        <v>-510</v>
      </c>
      <c r="R38" s="22">
        <v>7689</v>
      </c>
      <c r="S38" s="22">
        <v>39642</v>
      </c>
      <c r="T38" s="22"/>
      <c r="U38" s="22"/>
      <c r="V38" s="22">
        <v>39642</v>
      </c>
      <c r="W38" s="22">
        <v>63787</v>
      </c>
      <c r="X38" s="22">
        <v>77780</v>
      </c>
      <c r="Y38" s="22">
        <v>-13993</v>
      </c>
      <c r="Z38" s="23">
        <v>-17.990485986114681</v>
      </c>
      <c r="AA38" s="20">
        <v>77780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8801929</v>
      </c>
      <c r="F39" s="22">
        <v>8801929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8801929</v>
      </c>
      <c r="Y39" s="22">
        <v>-8801929</v>
      </c>
      <c r="Z39" s="23">
        <v>-100</v>
      </c>
      <c r="AA39" s="20">
        <v>8801929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13251900</v>
      </c>
      <c r="F40" s="22">
        <v>13251900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13251900</v>
      </c>
      <c r="Y40" s="22">
        <v>-13251900</v>
      </c>
      <c r="Z40" s="23">
        <v>-100</v>
      </c>
      <c r="AA40" s="20">
        <v>13251900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38209741</v>
      </c>
      <c r="D42" s="20"/>
      <c r="E42" s="21">
        <v>18759732</v>
      </c>
      <c r="F42" s="22">
        <v>19759732</v>
      </c>
      <c r="G42" s="22"/>
      <c r="H42" s="22">
        <v>102907</v>
      </c>
      <c r="I42" s="22">
        <v>7758281</v>
      </c>
      <c r="J42" s="22">
        <v>7861188</v>
      </c>
      <c r="K42" s="22">
        <v>3283246</v>
      </c>
      <c r="L42" s="22">
        <v>147850</v>
      </c>
      <c r="M42" s="22">
        <v>1343816</v>
      </c>
      <c r="N42" s="22">
        <v>4774912</v>
      </c>
      <c r="O42" s="22">
        <v>9290</v>
      </c>
      <c r="P42" s="22">
        <v>236008</v>
      </c>
      <c r="Q42" s="22">
        <v>389365</v>
      </c>
      <c r="R42" s="22">
        <v>634663</v>
      </c>
      <c r="S42" s="22">
        <v>22733</v>
      </c>
      <c r="T42" s="22"/>
      <c r="U42" s="22">
        <v>1545577</v>
      </c>
      <c r="V42" s="22">
        <v>1568310</v>
      </c>
      <c r="W42" s="22">
        <v>14839073</v>
      </c>
      <c r="X42" s="22">
        <v>19759732</v>
      </c>
      <c r="Y42" s="22">
        <v>-4920659</v>
      </c>
      <c r="Z42" s="23">
        <v>-24.902458191234579</v>
      </c>
      <c r="AA42" s="20">
        <v>19759732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848864</v>
      </c>
      <c r="D45" s="20"/>
      <c r="E45" s="21">
        <v>1338284</v>
      </c>
      <c r="F45" s="22">
        <v>1338284</v>
      </c>
      <c r="G45" s="22">
        <v>33273</v>
      </c>
      <c r="H45" s="22">
        <v>43348</v>
      </c>
      <c r="I45" s="22">
        <v>46202</v>
      </c>
      <c r="J45" s="22">
        <v>122823</v>
      </c>
      <c r="K45" s="22">
        <v>28023</v>
      </c>
      <c r="L45" s="22">
        <v>34213</v>
      </c>
      <c r="M45" s="22">
        <v>38547</v>
      </c>
      <c r="N45" s="22">
        <v>100783</v>
      </c>
      <c r="O45" s="22">
        <v>50754</v>
      </c>
      <c r="P45" s="22">
        <v>68329</v>
      </c>
      <c r="Q45" s="22">
        <v>53197</v>
      </c>
      <c r="R45" s="22">
        <v>172280</v>
      </c>
      <c r="S45" s="22">
        <v>45036</v>
      </c>
      <c r="T45" s="22">
        <v>73521</v>
      </c>
      <c r="U45" s="22">
        <v>42483</v>
      </c>
      <c r="V45" s="22">
        <v>161040</v>
      </c>
      <c r="W45" s="22">
        <v>556926</v>
      </c>
      <c r="X45" s="22">
        <v>1338284</v>
      </c>
      <c r="Y45" s="22">
        <v>-781358</v>
      </c>
      <c r="Z45" s="23">
        <v>-58.385066249017406</v>
      </c>
      <c r="AA45" s="20">
        <v>1338284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84508662</v>
      </c>
      <c r="D48" s="29">
        <f t="shared" ref="D48:Y48" si="1">SUM(D35:D47)</f>
        <v>0</v>
      </c>
      <c r="E48" s="30">
        <f t="shared" si="1"/>
        <v>85381897</v>
      </c>
      <c r="F48" s="31">
        <f t="shared" si="1"/>
        <v>85785835</v>
      </c>
      <c r="G48" s="31">
        <f t="shared" si="1"/>
        <v>3976585</v>
      </c>
      <c r="H48" s="31">
        <f t="shared" si="1"/>
        <v>4037541</v>
      </c>
      <c r="I48" s="31">
        <f t="shared" si="1"/>
        <v>11945629</v>
      </c>
      <c r="J48" s="31">
        <f t="shared" si="1"/>
        <v>19959755</v>
      </c>
      <c r="K48" s="31">
        <f t="shared" si="1"/>
        <v>7241429</v>
      </c>
      <c r="L48" s="31">
        <f t="shared" si="1"/>
        <v>4007903</v>
      </c>
      <c r="M48" s="31">
        <f t="shared" si="1"/>
        <v>5751667</v>
      </c>
      <c r="N48" s="31">
        <f t="shared" si="1"/>
        <v>17000999</v>
      </c>
      <c r="O48" s="31">
        <f t="shared" si="1"/>
        <v>4062289</v>
      </c>
      <c r="P48" s="31">
        <f t="shared" si="1"/>
        <v>4109730</v>
      </c>
      <c r="Q48" s="31">
        <f t="shared" si="1"/>
        <v>4241762</v>
      </c>
      <c r="R48" s="31">
        <f t="shared" si="1"/>
        <v>12413781</v>
      </c>
      <c r="S48" s="31">
        <f t="shared" si="1"/>
        <v>3945444</v>
      </c>
      <c r="T48" s="31">
        <f t="shared" si="1"/>
        <v>3893578</v>
      </c>
      <c r="U48" s="31">
        <f t="shared" si="1"/>
        <v>5566979</v>
      </c>
      <c r="V48" s="31">
        <f t="shared" si="1"/>
        <v>13406001</v>
      </c>
      <c r="W48" s="31">
        <f t="shared" si="1"/>
        <v>62780536</v>
      </c>
      <c r="X48" s="31">
        <f t="shared" si="1"/>
        <v>85785835</v>
      </c>
      <c r="Y48" s="31">
        <f t="shared" si="1"/>
        <v>-23005299</v>
      </c>
      <c r="Z48" s="32">
        <f>+IF(X48&lt;&gt;0,+(Y48/X48)*100,0)</f>
        <v>-26.817130124104988</v>
      </c>
      <c r="AA48" s="29">
        <f>SUM(AA35:AA47)</f>
        <v>85785835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-39997890</v>
      </c>
      <c r="D49" s="39">
        <f t="shared" si="2"/>
        <v>0</v>
      </c>
      <c r="E49" s="40">
        <f t="shared" si="2"/>
        <v>-23286922</v>
      </c>
      <c r="F49" s="41">
        <f t="shared" si="2"/>
        <v>658876</v>
      </c>
      <c r="G49" s="41">
        <f t="shared" si="2"/>
        <v>1792699</v>
      </c>
      <c r="H49" s="41">
        <f t="shared" si="2"/>
        <v>1735735</v>
      </c>
      <c r="I49" s="41">
        <f t="shared" si="2"/>
        <v>-5289850</v>
      </c>
      <c r="J49" s="41">
        <f t="shared" si="2"/>
        <v>-1761416</v>
      </c>
      <c r="K49" s="41">
        <f t="shared" si="2"/>
        <v>1132512</v>
      </c>
      <c r="L49" s="41">
        <f t="shared" si="2"/>
        <v>4326719</v>
      </c>
      <c r="M49" s="41">
        <f t="shared" si="2"/>
        <v>2267552</v>
      </c>
      <c r="N49" s="41">
        <f t="shared" si="2"/>
        <v>7726783</v>
      </c>
      <c r="O49" s="41">
        <f t="shared" si="2"/>
        <v>3412972</v>
      </c>
      <c r="P49" s="41">
        <f t="shared" si="2"/>
        <v>3458356</v>
      </c>
      <c r="Q49" s="41">
        <f t="shared" si="2"/>
        <v>3198977</v>
      </c>
      <c r="R49" s="41">
        <f t="shared" si="2"/>
        <v>10070305</v>
      </c>
      <c r="S49" s="41">
        <f t="shared" si="2"/>
        <v>1713262</v>
      </c>
      <c r="T49" s="41">
        <f t="shared" si="2"/>
        <v>2999819</v>
      </c>
      <c r="U49" s="41">
        <f t="shared" si="2"/>
        <v>1455186</v>
      </c>
      <c r="V49" s="41">
        <f t="shared" si="2"/>
        <v>6168267</v>
      </c>
      <c r="W49" s="41">
        <f t="shared" si="2"/>
        <v>22203939</v>
      </c>
      <c r="X49" s="41">
        <f t="shared" si="2"/>
        <v>658876</v>
      </c>
      <c r="Y49" s="41">
        <f t="shared" si="2"/>
        <v>21545063</v>
      </c>
      <c r="Z49" s="42">
        <f>+IF(X49&lt;&gt;0,+(Y49/X49)*100,0)</f>
        <v>3269.9723468452335</v>
      </c>
      <c r="AA49" s="39">
        <f>+AA33-AA48</f>
        <v>658876</v>
      </c>
    </row>
    <row r="50" spans="1:27" x14ac:dyDescent="0.25">
      <c r="A50" s="43" t="s">
        <v>75</v>
      </c>
      <c r="B50" s="15" t="s">
        <v>32</v>
      </c>
      <c r="C50" s="20">
        <v>8509599</v>
      </c>
      <c r="D50" s="20"/>
      <c r="E50" s="21"/>
      <c r="F50" s="22">
        <v>4898005</v>
      </c>
      <c r="G50" s="22"/>
      <c r="H50" s="22"/>
      <c r="I50" s="22"/>
      <c r="J50" s="22"/>
      <c r="K50" s="22"/>
      <c r="L50" s="22"/>
      <c r="M50" s="22">
        <v>4898005</v>
      </c>
      <c r="N50" s="22">
        <v>4898005</v>
      </c>
      <c r="O50" s="22"/>
      <c r="P50" s="22"/>
      <c r="Q50" s="22">
        <v>10296554</v>
      </c>
      <c r="R50" s="22">
        <v>10296554</v>
      </c>
      <c r="S50" s="22"/>
      <c r="T50" s="22"/>
      <c r="U50" s="22"/>
      <c r="V50" s="22"/>
      <c r="W50" s="22">
        <v>15194559</v>
      </c>
      <c r="X50" s="22">
        <v>4898005</v>
      </c>
      <c r="Y50" s="22">
        <v>10296554</v>
      </c>
      <c r="Z50" s="23">
        <v>210.21934440654923</v>
      </c>
      <c r="AA50" s="20">
        <v>4898005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-31488291</v>
      </c>
      <c r="D52" s="48">
        <f t="shared" si="3"/>
        <v>0</v>
      </c>
      <c r="E52" s="49">
        <f t="shared" si="3"/>
        <v>-23286922</v>
      </c>
      <c r="F52" s="50">
        <f t="shared" si="3"/>
        <v>5556881</v>
      </c>
      <c r="G52" s="50">
        <f t="shared" si="3"/>
        <v>1792699</v>
      </c>
      <c r="H52" s="50">
        <f t="shared" si="3"/>
        <v>1735735</v>
      </c>
      <c r="I52" s="50">
        <f t="shared" si="3"/>
        <v>-5289850</v>
      </c>
      <c r="J52" s="50">
        <f t="shared" si="3"/>
        <v>-1761416</v>
      </c>
      <c r="K52" s="50">
        <f t="shared" si="3"/>
        <v>1132512</v>
      </c>
      <c r="L52" s="50">
        <f t="shared" si="3"/>
        <v>4326719</v>
      </c>
      <c r="M52" s="50">
        <f t="shared" si="3"/>
        <v>7165557</v>
      </c>
      <c r="N52" s="50">
        <f t="shared" si="3"/>
        <v>12624788</v>
      </c>
      <c r="O52" s="50">
        <f t="shared" si="3"/>
        <v>3412972</v>
      </c>
      <c r="P52" s="50">
        <f t="shared" si="3"/>
        <v>3458356</v>
      </c>
      <c r="Q52" s="50">
        <f t="shared" si="3"/>
        <v>13495531</v>
      </c>
      <c r="R52" s="50">
        <f t="shared" si="3"/>
        <v>20366859</v>
      </c>
      <c r="S52" s="50">
        <f t="shared" si="3"/>
        <v>1713262</v>
      </c>
      <c r="T52" s="50">
        <f t="shared" si="3"/>
        <v>2999819</v>
      </c>
      <c r="U52" s="50">
        <f t="shared" si="3"/>
        <v>1455186</v>
      </c>
      <c r="V52" s="50">
        <f t="shared" si="3"/>
        <v>6168267</v>
      </c>
      <c r="W52" s="50">
        <f t="shared" si="3"/>
        <v>37398498</v>
      </c>
      <c r="X52" s="50">
        <f t="shared" si="3"/>
        <v>5556881</v>
      </c>
      <c r="Y52" s="50">
        <f t="shared" si="3"/>
        <v>31841617</v>
      </c>
      <c r="Z52" s="51">
        <f>+IF(X52&lt;&gt;0,+(Y52/X52)*100,0)</f>
        <v>573.01239670239465</v>
      </c>
      <c r="AA52" s="48">
        <f>SUM(AA49:AA51)</f>
        <v>5556881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-31488291</v>
      </c>
      <c r="D54" s="54">
        <f>+D52-D53</f>
        <v>0</v>
      </c>
      <c r="E54" s="55">
        <f t="shared" si="4"/>
        <v>-23286922</v>
      </c>
      <c r="F54" s="56">
        <f t="shared" si="4"/>
        <v>5556881</v>
      </c>
      <c r="G54" s="56">
        <f t="shared" si="4"/>
        <v>1792699</v>
      </c>
      <c r="H54" s="56">
        <f t="shared" si="4"/>
        <v>1735735</v>
      </c>
      <c r="I54" s="56">
        <f t="shared" si="4"/>
        <v>-5289850</v>
      </c>
      <c r="J54" s="56">
        <f t="shared" si="4"/>
        <v>-1761416</v>
      </c>
      <c r="K54" s="56">
        <f t="shared" si="4"/>
        <v>1132512</v>
      </c>
      <c r="L54" s="56">
        <f t="shared" si="4"/>
        <v>4326719</v>
      </c>
      <c r="M54" s="56">
        <f t="shared" si="4"/>
        <v>7165557</v>
      </c>
      <c r="N54" s="56">
        <f t="shared" si="4"/>
        <v>12624788</v>
      </c>
      <c r="O54" s="56">
        <f t="shared" si="4"/>
        <v>3412972</v>
      </c>
      <c r="P54" s="56">
        <f t="shared" si="4"/>
        <v>3458356</v>
      </c>
      <c r="Q54" s="56">
        <f t="shared" si="4"/>
        <v>13495531</v>
      </c>
      <c r="R54" s="56">
        <f t="shared" si="4"/>
        <v>20366859</v>
      </c>
      <c r="S54" s="56">
        <f t="shared" si="4"/>
        <v>1713262</v>
      </c>
      <c r="T54" s="56">
        <f t="shared" si="4"/>
        <v>2999819</v>
      </c>
      <c r="U54" s="56">
        <f t="shared" si="4"/>
        <v>1455186</v>
      </c>
      <c r="V54" s="56">
        <f t="shared" si="4"/>
        <v>6168267</v>
      </c>
      <c r="W54" s="56">
        <f t="shared" si="4"/>
        <v>37398498</v>
      </c>
      <c r="X54" s="56">
        <f t="shared" si="4"/>
        <v>5556881</v>
      </c>
      <c r="Y54" s="56">
        <f t="shared" si="4"/>
        <v>31841617</v>
      </c>
      <c r="Z54" s="57">
        <f>+IF(X54&lt;&gt;0,+(Y54/X54)*100,0)</f>
        <v>573.01239670239465</v>
      </c>
      <c r="AA54" s="54">
        <f>+AA52-AA53</f>
        <v>5556881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-31488291</v>
      </c>
      <c r="D57" s="48">
        <f>SUM(D54:D56)</f>
        <v>0</v>
      </c>
      <c r="E57" s="49">
        <f t="shared" si="5"/>
        <v>-23286922</v>
      </c>
      <c r="F57" s="50">
        <f t="shared" si="5"/>
        <v>5556881</v>
      </c>
      <c r="G57" s="50">
        <f t="shared" si="5"/>
        <v>1792699</v>
      </c>
      <c r="H57" s="50">
        <f t="shared" si="5"/>
        <v>1735735</v>
      </c>
      <c r="I57" s="50">
        <f t="shared" si="5"/>
        <v>-5289850</v>
      </c>
      <c r="J57" s="50">
        <f t="shared" si="5"/>
        <v>-1761416</v>
      </c>
      <c r="K57" s="50">
        <f t="shared" si="5"/>
        <v>1132512</v>
      </c>
      <c r="L57" s="50">
        <f t="shared" si="5"/>
        <v>4326719</v>
      </c>
      <c r="M57" s="50">
        <f t="shared" si="5"/>
        <v>7165557</v>
      </c>
      <c r="N57" s="50">
        <f t="shared" si="5"/>
        <v>12624788</v>
      </c>
      <c r="O57" s="50">
        <f t="shared" si="5"/>
        <v>3412972</v>
      </c>
      <c r="P57" s="50">
        <f t="shared" si="5"/>
        <v>3458356</v>
      </c>
      <c r="Q57" s="50">
        <f t="shared" si="5"/>
        <v>13495531</v>
      </c>
      <c r="R57" s="50">
        <f t="shared" si="5"/>
        <v>20366859</v>
      </c>
      <c r="S57" s="50">
        <f t="shared" si="5"/>
        <v>1713262</v>
      </c>
      <c r="T57" s="50">
        <f t="shared" si="5"/>
        <v>2999819</v>
      </c>
      <c r="U57" s="50">
        <f t="shared" si="5"/>
        <v>1455186</v>
      </c>
      <c r="V57" s="50">
        <f t="shared" si="5"/>
        <v>6168267</v>
      </c>
      <c r="W57" s="50">
        <f t="shared" si="5"/>
        <v>37398498</v>
      </c>
      <c r="X57" s="50">
        <f t="shared" si="5"/>
        <v>5556881</v>
      </c>
      <c r="Y57" s="50">
        <f t="shared" si="5"/>
        <v>31841617</v>
      </c>
      <c r="Z57" s="51">
        <f>+IF(X57&lt;&gt;0,+(Y57/X57)*100,0)</f>
        <v>573.01239670239465</v>
      </c>
      <c r="AA57" s="48">
        <f>SUM(AA54:AA56)</f>
        <v>5556881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-31488291</v>
      </c>
      <c r="D60" s="65">
        <f>SUM(D57:D59)</f>
        <v>0</v>
      </c>
      <c r="E60" s="66">
        <f t="shared" si="6"/>
        <v>-23286922</v>
      </c>
      <c r="F60" s="67">
        <f t="shared" si="6"/>
        <v>5556881</v>
      </c>
      <c r="G60" s="67">
        <f t="shared" si="6"/>
        <v>1792699</v>
      </c>
      <c r="H60" s="67">
        <f t="shared" si="6"/>
        <v>1735735</v>
      </c>
      <c r="I60" s="67">
        <f t="shared" si="6"/>
        <v>-5289850</v>
      </c>
      <c r="J60" s="67">
        <f t="shared" si="6"/>
        <v>-1761416</v>
      </c>
      <c r="K60" s="67">
        <f t="shared" si="6"/>
        <v>1132512</v>
      </c>
      <c r="L60" s="67">
        <f t="shared" si="6"/>
        <v>4326719</v>
      </c>
      <c r="M60" s="67">
        <f t="shared" si="6"/>
        <v>7165557</v>
      </c>
      <c r="N60" s="67">
        <f t="shared" si="6"/>
        <v>12624788</v>
      </c>
      <c r="O60" s="67">
        <f t="shared" si="6"/>
        <v>3412972</v>
      </c>
      <c r="P60" s="67">
        <f t="shared" si="6"/>
        <v>3458356</v>
      </c>
      <c r="Q60" s="67">
        <f t="shared" si="6"/>
        <v>13495531</v>
      </c>
      <c r="R60" s="67">
        <f t="shared" si="6"/>
        <v>20366859</v>
      </c>
      <c r="S60" s="67">
        <f t="shared" si="6"/>
        <v>1713262</v>
      </c>
      <c r="T60" s="67">
        <f t="shared" si="6"/>
        <v>2999819</v>
      </c>
      <c r="U60" s="67">
        <f t="shared" si="6"/>
        <v>1455186</v>
      </c>
      <c r="V60" s="67">
        <f t="shared" si="6"/>
        <v>6168267</v>
      </c>
      <c r="W60" s="67">
        <f t="shared" si="6"/>
        <v>37398498</v>
      </c>
      <c r="X60" s="67">
        <f t="shared" si="6"/>
        <v>5556881</v>
      </c>
      <c r="Y60" s="67">
        <f t="shared" si="6"/>
        <v>31841617</v>
      </c>
      <c r="Z60" s="68">
        <f>+IF(X60&lt;&gt;0,+(Y60/X60)*100,0)</f>
        <v>573.01239670239465</v>
      </c>
      <c r="AA60" s="65">
        <f>SUM(AA57:AA59)</f>
        <v>5556881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206891731</v>
      </c>
      <c r="D8" s="20"/>
      <c r="E8" s="21">
        <v>480628704</v>
      </c>
      <c r="F8" s="22">
        <v>480628704</v>
      </c>
      <c r="G8" s="22">
        <v>18580558</v>
      </c>
      <c r="H8" s="22">
        <v>18614498</v>
      </c>
      <c r="I8" s="22">
        <v>18173219</v>
      </c>
      <c r="J8" s="22">
        <v>55368275</v>
      </c>
      <c r="K8" s="22">
        <v>18267713</v>
      </c>
      <c r="L8" s="22">
        <v>18261886</v>
      </c>
      <c r="M8" s="22">
        <v>18272244</v>
      </c>
      <c r="N8" s="22">
        <v>54801843</v>
      </c>
      <c r="O8" s="22">
        <v>18172658</v>
      </c>
      <c r="P8" s="22">
        <v>22796742</v>
      </c>
      <c r="Q8" s="22">
        <v>17906035</v>
      </c>
      <c r="R8" s="22">
        <v>58875435</v>
      </c>
      <c r="S8" s="22">
        <v>18260881</v>
      </c>
      <c r="T8" s="22">
        <v>18160128</v>
      </c>
      <c r="U8" s="22">
        <v>18473301</v>
      </c>
      <c r="V8" s="22">
        <v>54894310</v>
      </c>
      <c r="W8" s="22">
        <v>223939863</v>
      </c>
      <c r="X8" s="22">
        <v>480628704</v>
      </c>
      <c r="Y8" s="22">
        <v>-256688841</v>
      </c>
      <c r="Z8" s="23">
        <v>-53.406889531092169</v>
      </c>
      <c r="AA8" s="20">
        <v>480628704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2174</v>
      </c>
      <c r="D10" s="20"/>
      <c r="E10" s="21">
        <v>234830</v>
      </c>
      <c r="F10" s="22">
        <v>234830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234830</v>
      </c>
      <c r="Y10" s="22">
        <v>-234830</v>
      </c>
      <c r="Z10" s="23">
        <v>-100</v>
      </c>
      <c r="AA10" s="20">
        <v>234830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80000000</v>
      </c>
      <c r="F13" s="22">
        <v>80000000</v>
      </c>
      <c r="G13" s="22"/>
      <c r="H13" s="22"/>
      <c r="I13" s="22"/>
      <c r="J13" s="22"/>
      <c r="K13" s="22">
        <v>6608097</v>
      </c>
      <c r="L13" s="22">
        <v>6978215</v>
      </c>
      <c r="M13" s="22">
        <v>7009963</v>
      </c>
      <c r="N13" s="22">
        <v>20596275</v>
      </c>
      <c r="O13" s="22">
        <v>5805730</v>
      </c>
      <c r="P13" s="22">
        <v>5757848</v>
      </c>
      <c r="Q13" s="22">
        <v>6012233</v>
      </c>
      <c r="R13" s="22">
        <v>17575811</v>
      </c>
      <c r="S13" s="22">
        <v>6127421</v>
      </c>
      <c r="T13" s="22">
        <v>7792150</v>
      </c>
      <c r="U13" s="22">
        <v>6216940</v>
      </c>
      <c r="V13" s="22">
        <v>20136511</v>
      </c>
      <c r="W13" s="22">
        <v>58308597</v>
      </c>
      <c r="X13" s="22">
        <v>80000000</v>
      </c>
      <c r="Y13" s="22">
        <v>-21691403</v>
      </c>
      <c r="Z13" s="23">
        <v>-27.11425375</v>
      </c>
      <c r="AA13" s="20">
        <v>80000000</v>
      </c>
    </row>
    <row r="14" spans="1:27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41971</v>
      </c>
      <c r="R14" s="22">
        <v>41971</v>
      </c>
      <c r="S14" s="22"/>
      <c r="T14" s="22"/>
      <c r="U14" s="22"/>
      <c r="V14" s="22"/>
      <c r="W14" s="22">
        <v>41971</v>
      </c>
      <c r="X14" s="22">
        <v>4744917</v>
      </c>
      <c r="Y14" s="22">
        <v>-4702946</v>
      </c>
      <c r="Z14" s="23">
        <v>-99.115453442072848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259169</v>
      </c>
      <c r="F20" s="22">
        <v>259169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259169</v>
      </c>
      <c r="Y20" s="22">
        <v>-259169</v>
      </c>
      <c r="Z20" s="18">
        <v>-100</v>
      </c>
      <c r="AA20" s="20">
        <v>259169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475176</v>
      </c>
      <c r="F24" s="22">
        <v>475176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475176</v>
      </c>
      <c r="Y24" s="22">
        <v>-475176</v>
      </c>
      <c r="Z24" s="23">
        <v>-100</v>
      </c>
      <c r="AA24" s="20">
        <v>475176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108064412</v>
      </c>
      <c r="D26" s="20"/>
      <c r="E26" s="21">
        <v>243523517</v>
      </c>
      <c r="F26" s="22">
        <v>243523517</v>
      </c>
      <c r="G26" s="22"/>
      <c r="H26" s="22">
        <v>101468044</v>
      </c>
      <c r="I26" s="22"/>
      <c r="J26" s="22">
        <v>101468044</v>
      </c>
      <c r="K26" s="22"/>
      <c r="L26" s="22"/>
      <c r="M26" s="22"/>
      <c r="N26" s="22"/>
      <c r="O26" s="22"/>
      <c r="P26" s="22"/>
      <c r="Q26" s="22">
        <v>117424</v>
      </c>
      <c r="R26" s="22">
        <v>117424</v>
      </c>
      <c r="S26" s="22">
        <v>60881038</v>
      </c>
      <c r="T26" s="22"/>
      <c r="U26" s="22"/>
      <c r="V26" s="22">
        <v>60881038</v>
      </c>
      <c r="W26" s="22">
        <v>162466506</v>
      </c>
      <c r="X26" s="22">
        <v>243523517</v>
      </c>
      <c r="Y26" s="22">
        <v>-81057011</v>
      </c>
      <c r="Z26" s="23">
        <v>-33.285085563214821</v>
      </c>
      <c r="AA26" s="20">
        <v>243523517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314973927</v>
      </c>
      <c r="D33" s="29">
        <f t="shared" ref="D33:Y33" si="0">SUM(D6:D32)</f>
        <v>0</v>
      </c>
      <c r="E33" s="30">
        <f t="shared" si="0"/>
        <v>809866313</v>
      </c>
      <c r="F33" s="31">
        <f t="shared" si="0"/>
        <v>809866313</v>
      </c>
      <c r="G33" s="31">
        <f t="shared" si="0"/>
        <v>18580558</v>
      </c>
      <c r="H33" s="31">
        <f t="shared" si="0"/>
        <v>120082542</v>
      </c>
      <c r="I33" s="31">
        <f t="shared" si="0"/>
        <v>18173219</v>
      </c>
      <c r="J33" s="31">
        <f t="shared" si="0"/>
        <v>156836319</v>
      </c>
      <c r="K33" s="31">
        <f t="shared" si="0"/>
        <v>24875810</v>
      </c>
      <c r="L33" s="31">
        <f t="shared" si="0"/>
        <v>25240101</v>
      </c>
      <c r="M33" s="31">
        <f t="shared" si="0"/>
        <v>25282207</v>
      </c>
      <c r="N33" s="31">
        <f t="shared" si="0"/>
        <v>75398118</v>
      </c>
      <c r="O33" s="31">
        <f t="shared" si="0"/>
        <v>23978388</v>
      </c>
      <c r="P33" s="31">
        <f t="shared" si="0"/>
        <v>28554590</v>
      </c>
      <c r="Q33" s="31">
        <f t="shared" si="0"/>
        <v>24077663</v>
      </c>
      <c r="R33" s="31">
        <f t="shared" si="0"/>
        <v>76610641</v>
      </c>
      <c r="S33" s="31">
        <f t="shared" si="0"/>
        <v>85269340</v>
      </c>
      <c r="T33" s="31">
        <f t="shared" si="0"/>
        <v>25952278</v>
      </c>
      <c r="U33" s="31">
        <f t="shared" si="0"/>
        <v>24690241</v>
      </c>
      <c r="V33" s="31">
        <f t="shared" si="0"/>
        <v>135911859</v>
      </c>
      <c r="W33" s="31">
        <f t="shared" si="0"/>
        <v>444756937</v>
      </c>
      <c r="X33" s="31">
        <f t="shared" si="0"/>
        <v>809866313</v>
      </c>
      <c r="Y33" s="31">
        <f t="shared" si="0"/>
        <v>-365109376</v>
      </c>
      <c r="Z33" s="32">
        <f>+IF(X33&lt;&gt;0,+(Y33/X33)*100,0)</f>
        <v>-45.082672305200575</v>
      </c>
      <c r="AA33" s="29">
        <f>SUM(AA6:AA32)</f>
        <v>809866313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10418801</v>
      </c>
      <c r="D35" s="20"/>
      <c r="E35" s="21">
        <v>10934596</v>
      </c>
      <c r="F35" s="22">
        <v>17914065</v>
      </c>
      <c r="G35" s="22">
        <v>834634</v>
      </c>
      <c r="H35" s="22">
        <v>930936</v>
      </c>
      <c r="I35" s="22">
        <v>914886</v>
      </c>
      <c r="J35" s="22">
        <v>2680456</v>
      </c>
      <c r="K35" s="22">
        <v>1038531</v>
      </c>
      <c r="L35" s="22">
        <v>1125508</v>
      </c>
      <c r="M35" s="22">
        <v>973652</v>
      </c>
      <c r="N35" s="22">
        <v>3137691</v>
      </c>
      <c r="O35" s="22">
        <v>2517506</v>
      </c>
      <c r="P35" s="22">
        <v>1857135</v>
      </c>
      <c r="Q35" s="22">
        <v>1862876</v>
      </c>
      <c r="R35" s="22">
        <v>6237517</v>
      </c>
      <c r="S35" s="22">
        <v>2116581</v>
      </c>
      <c r="T35" s="22">
        <v>2076511</v>
      </c>
      <c r="U35" s="22">
        <v>2033260</v>
      </c>
      <c r="V35" s="22">
        <v>6226352</v>
      </c>
      <c r="W35" s="22">
        <v>18282016</v>
      </c>
      <c r="X35" s="22">
        <v>17914065</v>
      </c>
      <c r="Y35" s="22">
        <v>367951</v>
      </c>
      <c r="Z35" s="23">
        <v>2.0539782567496547</v>
      </c>
      <c r="AA35" s="20">
        <v>17914065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247132</v>
      </c>
      <c r="D38" s="20"/>
      <c r="E38" s="21">
        <v>1203831</v>
      </c>
      <c r="F38" s="22">
        <v>1203831</v>
      </c>
      <c r="G38" s="22">
        <v>591</v>
      </c>
      <c r="H38" s="22">
        <v>96366</v>
      </c>
      <c r="I38" s="22">
        <v>11960</v>
      </c>
      <c r="J38" s="22">
        <v>108917</v>
      </c>
      <c r="K38" s="22">
        <v>14615</v>
      </c>
      <c r="L38" s="22"/>
      <c r="M38" s="22"/>
      <c r="N38" s="22">
        <v>14615</v>
      </c>
      <c r="O38" s="22"/>
      <c r="P38" s="22"/>
      <c r="Q38" s="22"/>
      <c r="R38" s="22"/>
      <c r="S38" s="22"/>
      <c r="T38" s="22"/>
      <c r="U38" s="22"/>
      <c r="V38" s="22"/>
      <c r="W38" s="22">
        <v>123532</v>
      </c>
      <c r="X38" s="22">
        <v>1203831</v>
      </c>
      <c r="Y38" s="22">
        <v>-1080299</v>
      </c>
      <c r="Z38" s="23">
        <v>-89.738426739301445</v>
      </c>
      <c r="AA38" s="20">
        <v>1203831</v>
      </c>
    </row>
    <row r="39" spans="1:27" x14ac:dyDescent="0.25">
      <c r="A39" s="19" t="s">
        <v>65</v>
      </c>
      <c r="B39" s="15" t="s">
        <v>32</v>
      </c>
      <c r="C39" s="20">
        <v>97863223</v>
      </c>
      <c r="D39" s="20"/>
      <c r="E39" s="21">
        <v>194716355</v>
      </c>
      <c r="F39" s="22">
        <v>194716355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194716355</v>
      </c>
      <c r="Y39" s="22">
        <v>-194716355</v>
      </c>
      <c r="Z39" s="23">
        <v>-100</v>
      </c>
      <c r="AA39" s="20">
        <v>194716355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83477583</v>
      </c>
      <c r="F40" s="22">
        <v>83477583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83477583</v>
      </c>
      <c r="Y40" s="22">
        <v>-83477583</v>
      </c>
      <c r="Z40" s="23">
        <v>-100</v>
      </c>
      <c r="AA40" s="20">
        <v>83477583</v>
      </c>
    </row>
    <row r="41" spans="1:27" x14ac:dyDescent="0.25">
      <c r="A41" s="19" t="s">
        <v>40</v>
      </c>
      <c r="B41" s="15" t="s">
        <v>32</v>
      </c>
      <c r="C41" s="20">
        <v>18769000</v>
      </c>
      <c r="D41" s="20"/>
      <c r="E41" s="21"/>
      <c r="F41" s="22">
        <v>5000000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5000000</v>
      </c>
      <c r="Y41" s="22">
        <v>-5000000</v>
      </c>
      <c r="Z41" s="23">
        <v>-100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>
        <v>87187207</v>
      </c>
      <c r="D42" s="20"/>
      <c r="E42" s="21">
        <v>230357510</v>
      </c>
      <c r="F42" s="22">
        <v>224469137</v>
      </c>
      <c r="G42" s="22"/>
      <c r="H42" s="22">
        <v>5823877</v>
      </c>
      <c r="I42" s="22">
        <v>8856893</v>
      </c>
      <c r="J42" s="22">
        <v>14680770</v>
      </c>
      <c r="K42" s="22">
        <v>10887094</v>
      </c>
      <c r="L42" s="22">
        <v>29976</v>
      </c>
      <c r="M42" s="22">
        <v>18513393</v>
      </c>
      <c r="N42" s="22">
        <v>29430463</v>
      </c>
      <c r="O42" s="22">
        <v>9727779</v>
      </c>
      <c r="P42" s="22">
        <v>13003798</v>
      </c>
      <c r="Q42" s="22">
        <v>19033209</v>
      </c>
      <c r="R42" s="22">
        <v>41764786</v>
      </c>
      <c r="S42" s="22">
        <v>5073341</v>
      </c>
      <c r="T42" s="22">
        <v>14857062</v>
      </c>
      <c r="U42" s="22">
        <v>16846568</v>
      </c>
      <c r="V42" s="22">
        <v>36776971</v>
      </c>
      <c r="W42" s="22">
        <v>122652990</v>
      </c>
      <c r="X42" s="22">
        <v>224469137</v>
      </c>
      <c r="Y42" s="22">
        <v>-101816147</v>
      </c>
      <c r="Z42" s="23">
        <v>-45.35863966011506</v>
      </c>
      <c r="AA42" s="20">
        <v>224469137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4713940</v>
      </c>
      <c r="F43" s="22">
        <v>4713940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4713940</v>
      </c>
      <c r="Y43" s="22">
        <v>-4713940</v>
      </c>
      <c r="Z43" s="23">
        <v>-100</v>
      </c>
      <c r="AA43" s="20">
        <v>4713940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1027899</v>
      </c>
      <c r="D45" s="20"/>
      <c r="E45" s="21">
        <v>21733568</v>
      </c>
      <c r="F45" s="22">
        <v>21754222</v>
      </c>
      <c r="G45" s="22">
        <v>6898</v>
      </c>
      <c r="H45" s="22">
        <v>7861</v>
      </c>
      <c r="I45" s="22">
        <v>6807</v>
      </c>
      <c r="J45" s="22">
        <v>21566</v>
      </c>
      <c r="K45" s="22">
        <v>134411</v>
      </c>
      <c r="L45" s="22">
        <v>259415</v>
      </c>
      <c r="M45" s="22">
        <v>8200</v>
      </c>
      <c r="N45" s="22">
        <v>402026</v>
      </c>
      <c r="O45" s="22">
        <v>22474</v>
      </c>
      <c r="P45" s="22">
        <v>15859</v>
      </c>
      <c r="Q45" s="22">
        <v>16000</v>
      </c>
      <c r="R45" s="22">
        <v>54333</v>
      </c>
      <c r="S45" s="22">
        <v>18468</v>
      </c>
      <c r="T45" s="22">
        <v>18102</v>
      </c>
      <c r="U45" s="22">
        <v>103460</v>
      </c>
      <c r="V45" s="22">
        <v>140030</v>
      </c>
      <c r="W45" s="22">
        <v>617955</v>
      </c>
      <c r="X45" s="22">
        <v>21754222</v>
      </c>
      <c r="Y45" s="22">
        <v>-21136267</v>
      </c>
      <c r="Z45" s="23">
        <v>-97.159378993190387</v>
      </c>
      <c r="AA45" s="20">
        <v>21754222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215513262</v>
      </c>
      <c r="D48" s="29">
        <f t="shared" ref="D48:Y48" si="1">SUM(D35:D47)</f>
        <v>0</v>
      </c>
      <c r="E48" s="30">
        <f t="shared" si="1"/>
        <v>547137383</v>
      </c>
      <c r="F48" s="31">
        <f t="shared" si="1"/>
        <v>553249133</v>
      </c>
      <c r="G48" s="31">
        <f t="shared" si="1"/>
        <v>842123</v>
      </c>
      <c r="H48" s="31">
        <f t="shared" si="1"/>
        <v>6859040</v>
      </c>
      <c r="I48" s="31">
        <f t="shared" si="1"/>
        <v>9790546</v>
      </c>
      <c r="J48" s="31">
        <f t="shared" si="1"/>
        <v>17491709</v>
      </c>
      <c r="K48" s="31">
        <f t="shared" si="1"/>
        <v>12074651</v>
      </c>
      <c r="L48" s="31">
        <f t="shared" si="1"/>
        <v>1414899</v>
      </c>
      <c r="M48" s="31">
        <f t="shared" si="1"/>
        <v>19495245</v>
      </c>
      <c r="N48" s="31">
        <f t="shared" si="1"/>
        <v>32984795</v>
      </c>
      <c r="O48" s="31">
        <f t="shared" si="1"/>
        <v>12267759</v>
      </c>
      <c r="P48" s="31">
        <f t="shared" si="1"/>
        <v>14876792</v>
      </c>
      <c r="Q48" s="31">
        <f t="shared" si="1"/>
        <v>20912085</v>
      </c>
      <c r="R48" s="31">
        <f t="shared" si="1"/>
        <v>48056636</v>
      </c>
      <c r="S48" s="31">
        <f t="shared" si="1"/>
        <v>7208390</v>
      </c>
      <c r="T48" s="31">
        <f t="shared" si="1"/>
        <v>16951675</v>
      </c>
      <c r="U48" s="31">
        <f t="shared" si="1"/>
        <v>18983288</v>
      </c>
      <c r="V48" s="31">
        <f t="shared" si="1"/>
        <v>43143353</v>
      </c>
      <c r="W48" s="31">
        <f t="shared" si="1"/>
        <v>141676493</v>
      </c>
      <c r="X48" s="31">
        <f t="shared" si="1"/>
        <v>553249133</v>
      </c>
      <c r="Y48" s="31">
        <f t="shared" si="1"/>
        <v>-411572640</v>
      </c>
      <c r="Z48" s="32">
        <f>+IF(X48&lt;&gt;0,+(Y48/X48)*100,0)</f>
        <v>-74.391917754708885</v>
      </c>
      <c r="AA48" s="29">
        <f>SUM(AA35:AA47)</f>
        <v>553249133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99460665</v>
      </c>
      <c r="D49" s="39">
        <f t="shared" si="2"/>
        <v>0</v>
      </c>
      <c r="E49" s="40">
        <f t="shared" si="2"/>
        <v>262728930</v>
      </c>
      <c r="F49" s="41">
        <f t="shared" si="2"/>
        <v>256617180</v>
      </c>
      <c r="G49" s="41">
        <f t="shared" si="2"/>
        <v>17738435</v>
      </c>
      <c r="H49" s="41">
        <f t="shared" si="2"/>
        <v>113223502</v>
      </c>
      <c r="I49" s="41">
        <f t="shared" si="2"/>
        <v>8382673</v>
      </c>
      <c r="J49" s="41">
        <f t="shared" si="2"/>
        <v>139344610</v>
      </c>
      <c r="K49" s="41">
        <f t="shared" si="2"/>
        <v>12801159</v>
      </c>
      <c r="L49" s="41">
        <f t="shared" si="2"/>
        <v>23825202</v>
      </c>
      <c r="M49" s="41">
        <f t="shared" si="2"/>
        <v>5786962</v>
      </c>
      <c r="N49" s="41">
        <f t="shared" si="2"/>
        <v>42413323</v>
      </c>
      <c r="O49" s="41">
        <f t="shared" si="2"/>
        <v>11710629</v>
      </c>
      <c r="P49" s="41">
        <f t="shared" si="2"/>
        <v>13677798</v>
      </c>
      <c r="Q49" s="41">
        <f t="shared" si="2"/>
        <v>3165578</v>
      </c>
      <c r="R49" s="41">
        <f t="shared" si="2"/>
        <v>28554005</v>
      </c>
      <c r="S49" s="41">
        <f t="shared" si="2"/>
        <v>78060950</v>
      </c>
      <c r="T49" s="41">
        <f t="shared" si="2"/>
        <v>9000603</v>
      </c>
      <c r="U49" s="41">
        <f t="shared" si="2"/>
        <v>5706953</v>
      </c>
      <c r="V49" s="41">
        <f t="shared" si="2"/>
        <v>92768506</v>
      </c>
      <c r="W49" s="41">
        <f t="shared" si="2"/>
        <v>303080444</v>
      </c>
      <c r="X49" s="41">
        <f t="shared" si="2"/>
        <v>256617180</v>
      </c>
      <c r="Y49" s="41">
        <f t="shared" si="2"/>
        <v>46463264</v>
      </c>
      <c r="Z49" s="42">
        <f>+IF(X49&lt;&gt;0,+(Y49/X49)*100,0)</f>
        <v>18.106061332292718</v>
      </c>
      <c r="AA49" s="39">
        <f>+AA33-AA48</f>
        <v>256617180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99460665</v>
      </c>
      <c r="D52" s="48">
        <f t="shared" si="3"/>
        <v>0</v>
      </c>
      <c r="E52" s="49">
        <f t="shared" si="3"/>
        <v>262728930</v>
      </c>
      <c r="F52" s="50">
        <f t="shared" si="3"/>
        <v>256617180</v>
      </c>
      <c r="G52" s="50">
        <f t="shared" si="3"/>
        <v>17738435</v>
      </c>
      <c r="H52" s="50">
        <f t="shared" si="3"/>
        <v>113223502</v>
      </c>
      <c r="I52" s="50">
        <f t="shared" si="3"/>
        <v>8382673</v>
      </c>
      <c r="J52" s="50">
        <f t="shared" si="3"/>
        <v>139344610</v>
      </c>
      <c r="K52" s="50">
        <f t="shared" si="3"/>
        <v>12801159</v>
      </c>
      <c r="L52" s="50">
        <f t="shared" si="3"/>
        <v>23825202</v>
      </c>
      <c r="M52" s="50">
        <f t="shared" si="3"/>
        <v>5786962</v>
      </c>
      <c r="N52" s="50">
        <f t="shared" si="3"/>
        <v>42413323</v>
      </c>
      <c r="O52" s="50">
        <f t="shared" si="3"/>
        <v>11710629</v>
      </c>
      <c r="P52" s="50">
        <f t="shared" si="3"/>
        <v>13677798</v>
      </c>
      <c r="Q52" s="50">
        <f t="shared" si="3"/>
        <v>3165578</v>
      </c>
      <c r="R52" s="50">
        <f t="shared" si="3"/>
        <v>28554005</v>
      </c>
      <c r="S52" s="50">
        <f t="shared" si="3"/>
        <v>78060950</v>
      </c>
      <c r="T52" s="50">
        <f t="shared" si="3"/>
        <v>9000603</v>
      </c>
      <c r="U52" s="50">
        <f t="shared" si="3"/>
        <v>5706953</v>
      </c>
      <c r="V52" s="50">
        <f t="shared" si="3"/>
        <v>92768506</v>
      </c>
      <c r="W52" s="50">
        <f t="shared" si="3"/>
        <v>303080444</v>
      </c>
      <c r="X52" s="50">
        <f t="shared" si="3"/>
        <v>256617180</v>
      </c>
      <c r="Y52" s="50">
        <f t="shared" si="3"/>
        <v>46463264</v>
      </c>
      <c r="Z52" s="51">
        <f>+IF(X52&lt;&gt;0,+(Y52/X52)*100,0)</f>
        <v>18.106061332292718</v>
      </c>
      <c r="AA52" s="48">
        <f>SUM(AA49:AA51)</f>
        <v>256617180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99460665</v>
      </c>
      <c r="D54" s="54">
        <f>+D52-D53</f>
        <v>0</v>
      </c>
      <c r="E54" s="55">
        <f t="shared" si="4"/>
        <v>262728930</v>
      </c>
      <c r="F54" s="56">
        <f t="shared" si="4"/>
        <v>256617180</v>
      </c>
      <c r="G54" s="56">
        <f t="shared" si="4"/>
        <v>17738435</v>
      </c>
      <c r="H54" s="56">
        <f t="shared" si="4"/>
        <v>113223502</v>
      </c>
      <c r="I54" s="56">
        <f t="shared" si="4"/>
        <v>8382673</v>
      </c>
      <c r="J54" s="56">
        <f t="shared" si="4"/>
        <v>139344610</v>
      </c>
      <c r="K54" s="56">
        <f t="shared" si="4"/>
        <v>12801159</v>
      </c>
      <c r="L54" s="56">
        <f t="shared" si="4"/>
        <v>23825202</v>
      </c>
      <c r="M54" s="56">
        <f t="shared" si="4"/>
        <v>5786962</v>
      </c>
      <c r="N54" s="56">
        <f t="shared" si="4"/>
        <v>42413323</v>
      </c>
      <c r="O54" s="56">
        <f t="shared" si="4"/>
        <v>11710629</v>
      </c>
      <c r="P54" s="56">
        <f t="shared" si="4"/>
        <v>13677798</v>
      </c>
      <c r="Q54" s="56">
        <f t="shared" si="4"/>
        <v>3165578</v>
      </c>
      <c r="R54" s="56">
        <f t="shared" si="4"/>
        <v>28554005</v>
      </c>
      <c r="S54" s="56">
        <f t="shared" si="4"/>
        <v>78060950</v>
      </c>
      <c r="T54" s="56">
        <f t="shared" si="4"/>
        <v>9000603</v>
      </c>
      <c r="U54" s="56">
        <f t="shared" si="4"/>
        <v>5706953</v>
      </c>
      <c r="V54" s="56">
        <f t="shared" si="4"/>
        <v>92768506</v>
      </c>
      <c r="W54" s="56">
        <f t="shared" si="4"/>
        <v>303080444</v>
      </c>
      <c r="X54" s="56">
        <f t="shared" si="4"/>
        <v>256617180</v>
      </c>
      <c r="Y54" s="56">
        <f t="shared" si="4"/>
        <v>46463264</v>
      </c>
      <c r="Z54" s="57">
        <f>+IF(X54&lt;&gt;0,+(Y54/X54)*100,0)</f>
        <v>18.106061332292718</v>
      </c>
      <c r="AA54" s="54">
        <f>+AA52-AA53</f>
        <v>256617180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99460665</v>
      </c>
      <c r="D57" s="48">
        <f>SUM(D54:D56)</f>
        <v>0</v>
      </c>
      <c r="E57" s="49">
        <f t="shared" si="5"/>
        <v>262728930</v>
      </c>
      <c r="F57" s="50">
        <f t="shared" si="5"/>
        <v>256617180</v>
      </c>
      <c r="G57" s="50">
        <f t="shared" si="5"/>
        <v>17738435</v>
      </c>
      <c r="H57" s="50">
        <f t="shared" si="5"/>
        <v>113223502</v>
      </c>
      <c r="I57" s="50">
        <f t="shared" si="5"/>
        <v>8382673</v>
      </c>
      <c r="J57" s="50">
        <f t="shared" si="5"/>
        <v>139344610</v>
      </c>
      <c r="K57" s="50">
        <f t="shared" si="5"/>
        <v>12801159</v>
      </c>
      <c r="L57" s="50">
        <f t="shared" si="5"/>
        <v>23825202</v>
      </c>
      <c r="M57" s="50">
        <f t="shared" si="5"/>
        <v>5786962</v>
      </c>
      <c r="N57" s="50">
        <f t="shared" si="5"/>
        <v>42413323</v>
      </c>
      <c r="O57" s="50">
        <f t="shared" si="5"/>
        <v>11710629</v>
      </c>
      <c r="P57" s="50">
        <f t="shared" si="5"/>
        <v>13677798</v>
      </c>
      <c r="Q57" s="50">
        <f t="shared" si="5"/>
        <v>3165578</v>
      </c>
      <c r="R57" s="50">
        <f t="shared" si="5"/>
        <v>28554005</v>
      </c>
      <c r="S57" s="50">
        <f t="shared" si="5"/>
        <v>78060950</v>
      </c>
      <c r="T57" s="50">
        <f t="shared" si="5"/>
        <v>9000603</v>
      </c>
      <c r="U57" s="50">
        <f t="shared" si="5"/>
        <v>5706953</v>
      </c>
      <c r="V57" s="50">
        <f t="shared" si="5"/>
        <v>92768506</v>
      </c>
      <c r="W57" s="50">
        <f t="shared" si="5"/>
        <v>303080444</v>
      </c>
      <c r="X57" s="50">
        <f t="shared" si="5"/>
        <v>256617180</v>
      </c>
      <c r="Y57" s="50">
        <f t="shared" si="5"/>
        <v>46463264</v>
      </c>
      <c r="Z57" s="51">
        <f>+IF(X57&lt;&gt;0,+(Y57/X57)*100,0)</f>
        <v>18.106061332292718</v>
      </c>
      <c r="AA57" s="48">
        <f>SUM(AA54:AA56)</f>
        <v>256617180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99460665</v>
      </c>
      <c r="D60" s="65">
        <f>SUM(D57:D59)</f>
        <v>0</v>
      </c>
      <c r="E60" s="66">
        <f t="shared" si="6"/>
        <v>262728930</v>
      </c>
      <c r="F60" s="67">
        <f t="shared" si="6"/>
        <v>256617180</v>
      </c>
      <c r="G60" s="67">
        <f t="shared" si="6"/>
        <v>17738435</v>
      </c>
      <c r="H60" s="67">
        <f t="shared" si="6"/>
        <v>113223502</v>
      </c>
      <c r="I60" s="67">
        <f t="shared" si="6"/>
        <v>8382673</v>
      </c>
      <c r="J60" s="67">
        <f t="shared" si="6"/>
        <v>139344610</v>
      </c>
      <c r="K60" s="67">
        <f t="shared" si="6"/>
        <v>12801159</v>
      </c>
      <c r="L60" s="67">
        <f t="shared" si="6"/>
        <v>23825202</v>
      </c>
      <c r="M60" s="67">
        <f t="shared" si="6"/>
        <v>5786962</v>
      </c>
      <c r="N60" s="67">
        <f t="shared" si="6"/>
        <v>42413323</v>
      </c>
      <c r="O60" s="67">
        <f t="shared" si="6"/>
        <v>11710629</v>
      </c>
      <c r="P60" s="67">
        <f t="shared" si="6"/>
        <v>13677798</v>
      </c>
      <c r="Q60" s="67">
        <f t="shared" si="6"/>
        <v>3165578</v>
      </c>
      <c r="R60" s="67">
        <f t="shared" si="6"/>
        <v>28554005</v>
      </c>
      <c r="S60" s="67">
        <f t="shared" si="6"/>
        <v>78060950</v>
      </c>
      <c r="T60" s="67">
        <f t="shared" si="6"/>
        <v>9000603</v>
      </c>
      <c r="U60" s="67">
        <f t="shared" si="6"/>
        <v>5706953</v>
      </c>
      <c r="V60" s="67">
        <f t="shared" si="6"/>
        <v>92768506</v>
      </c>
      <c r="W60" s="67">
        <f t="shared" si="6"/>
        <v>303080444</v>
      </c>
      <c r="X60" s="67">
        <f t="shared" si="6"/>
        <v>256617180</v>
      </c>
      <c r="Y60" s="67">
        <f t="shared" si="6"/>
        <v>46463264</v>
      </c>
      <c r="Z60" s="68">
        <f>+IF(X60&lt;&gt;0,+(Y60/X60)*100,0)</f>
        <v>18.106061332292718</v>
      </c>
      <c r="AA60" s="65">
        <f>SUM(AA57:AA59)</f>
        <v>256617180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4790067</v>
      </c>
      <c r="D8" s="20"/>
      <c r="E8" s="21">
        <v>4603330</v>
      </c>
      <c r="F8" s="22">
        <v>4603330</v>
      </c>
      <c r="G8" s="22">
        <v>494193</v>
      </c>
      <c r="H8" s="22">
        <v>523407</v>
      </c>
      <c r="I8" s="22">
        <v>524058</v>
      </c>
      <c r="J8" s="22">
        <v>1541658</v>
      </c>
      <c r="K8" s="22">
        <v>521616</v>
      </c>
      <c r="L8" s="22">
        <v>545495</v>
      </c>
      <c r="M8" s="22">
        <v>551973</v>
      </c>
      <c r="N8" s="22">
        <v>1619084</v>
      </c>
      <c r="O8" s="22">
        <v>555761</v>
      </c>
      <c r="P8" s="22"/>
      <c r="Q8" s="22">
        <v>535413</v>
      </c>
      <c r="R8" s="22">
        <v>1091174</v>
      </c>
      <c r="S8" s="22">
        <v>489815</v>
      </c>
      <c r="T8" s="22">
        <v>492888</v>
      </c>
      <c r="U8" s="22">
        <v>501429</v>
      </c>
      <c r="V8" s="22">
        <v>1484132</v>
      </c>
      <c r="W8" s="22">
        <v>5736048</v>
      </c>
      <c r="X8" s="22">
        <v>4603330</v>
      </c>
      <c r="Y8" s="22">
        <v>1132718</v>
      </c>
      <c r="Z8" s="23">
        <v>24.606491387756254</v>
      </c>
      <c r="AA8" s="20">
        <v>4603330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4790067</v>
      </c>
      <c r="D33" s="29">
        <f t="shared" ref="D33:Y33" si="0">SUM(D6:D32)</f>
        <v>0</v>
      </c>
      <c r="E33" s="30">
        <f t="shared" si="0"/>
        <v>4603330</v>
      </c>
      <c r="F33" s="31">
        <f t="shared" si="0"/>
        <v>4603330</v>
      </c>
      <c r="G33" s="31">
        <f t="shared" si="0"/>
        <v>494193</v>
      </c>
      <c r="H33" s="31">
        <f t="shared" si="0"/>
        <v>523407</v>
      </c>
      <c r="I33" s="31">
        <f t="shared" si="0"/>
        <v>524058</v>
      </c>
      <c r="J33" s="31">
        <f t="shared" si="0"/>
        <v>1541658</v>
      </c>
      <c r="K33" s="31">
        <f t="shared" si="0"/>
        <v>521616</v>
      </c>
      <c r="L33" s="31">
        <f t="shared" si="0"/>
        <v>545495</v>
      </c>
      <c r="M33" s="31">
        <f t="shared" si="0"/>
        <v>551973</v>
      </c>
      <c r="N33" s="31">
        <f t="shared" si="0"/>
        <v>1619084</v>
      </c>
      <c r="O33" s="31">
        <f t="shared" si="0"/>
        <v>555761</v>
      </c>
      <c r="P33" s="31">
        <f t="shared" si="0"/>
        <v>0</v>
      </c>
      <c r="Q33" s="31">
        <f t="shared" si="0"/>
        <v>535413</v>
      </c>
      <c r="R33" s="31">
        <f t="shared" si="0"/>
        <v>1091174</v>
      </c>
      <c r="S33" s="31">
        <f t="shared" si="0"/>
        <v>489815</v>
      </c>
      <c r="T33" s="31">
        <f t="shared" si="0"/>
        <v>492888</v>
      </c>
      <c r="U33" s="31">
        <f t="shared" si="0"/>
        <v>501429</v>
      </c>
      <c r="V33" s="31">
        <f t="shared" si="0"/>
        <v>1484132</v>
      </c>
      <c r="W33" s="31">
        <f t="shared" si="0"/>
        <v>5736048</v>
      </c>
      <c r="X33" s="31">
        <f t="shared" si="0"/>
        <v>4603330</v>
      </c>
      <c r="Y33" s="31">
        <f t="shared" si="0"/>
        <v>1132718</v>
      </c>
      <c r="Z33" s="32">
        <f>+IF(X33&lt;&gt;0,+(Y33/X33)*100,0)</f>
        <v>24.606491387756254</v>
      </c>
      <c r="AA33" s="29">
        <f>SUM(AA6:AA32)</f>
        <v>4603330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3405448</v>
      </c>
      <c r="D35" s="20"/>
      <c r="E35" s="21">
        <v>4493801</v>
      </c>
      <c r="F35" s="22">
        <v>4543229</v>
      </c>
      <c r="G35" s="22"/>
      <c r="H35" s="22"/>
      <c r="I35" s="22">
        <v>1339146</v>
      </c>
      <c r="J35" s="22">
        <v>1339146</v>
      </c>
      <c r="K35" s="22">
        <v>274804</v>
      </c>
      <c r="L35" s="22">
        <v>439798</v>
      </c>
      <c r="M35" s="22">
        <v>543843</v>
      </c>
      <c r="N35" s="22">
        <v>1258445</v>
      </c>
      <c r="O35" s="22">
        <v>310831</v>
      </c>
      <c r="P35" s="22"/>
      <c r="Q35" s="22"/>
      <c r="R35" s="22">
        <v>310831</v>
      </c>
      <c r="S35" s="22">
        <v>1213426</v>
      </c>
      <c r="T35" s="22">
        <v>331727</v>
      </c>
      <c r="U35" s="22"/>
      <c r="V35" s="22">
        <v>1545153</v>
      </c>
      <c r="W35" s="22">
        <v>4453575</v>
      </c>
      <c r="X35" s="22">
        <v>4543229</v>
      </c>
      <c r="Y35" s="22">
        <v>-89654</v>
      </c>
      <c r="Z35" s="23">
        <v>-1.9733541936803096</v>
      </c>
      <c r="AA35" s="20">
        <v>4543229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311299</v>
      </c>
      <c r="D38" s="20"/>
      <c r="E38" s="21">
        <v>380000</v>
      </c>
      <c r="F38" s="22">
        <v>380000</v>
      </c>
      <c r="G38" s="22"/>
      <c r="H38" s="22"/>
      <c r="I38" s="22"/>
      <c r="J38" s="22"/>
      <c r="K38" s="22"/>
      <c r="L38" s="22">
        <v>100548</v>
      </c>
      <c r="M38" s="22"/>
      <c r="N38" s="22">
        <v>100548</v>
      </c>
      <c r="O38" s="22"/>
      <c r="P38" s="22"/>
      <c r="Q38" s="22"/>
      <c r="R38" s="22"/>
      <c r="S38" s="22">
        <v>26210</v>
      </c>
      <c r="T38" s="22"/>
      <c r="U38" s="22"/>
      <c r="V38" s="22">
        <v>26210</v>
      </c>
      <c r="W38" s="22">
        <v>126758</v>
      </c>
      <c r="X38" s="22">
        <v>380000</v>
      </c>
      <c r="Y38" s="22">
        <v>-253242</v>
      </c>
      <c r="Z38" s="23">
        <v>-66.642631578947359</v>
      </c>
      <c r="AA38" s="20">
        <v>380000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4299426</v>
      </c>
      <c r="F39" s="22">
        <v>4299426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4299426</v>
      </c>
      <c r="Y39" s="22">
        <v>-4299426</v>
      </c>
      <c r="Z39" s="23">
        <v>-100</v>
      </c>
      <c r="AA39" s="20">
        <v>4299426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677784</v>
      </c>
      <c r="D42" s="20"/>
      <c r="E42" s="21">
        <v>1000000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3045429</v>
      </c>
      <c r="V44" s="22">
        <v>3045429</v>
      </c>
      <c r="W44" s="22">
        <v>3045429</v>
      </c>
      <c r="X44" s="22">
        <v>1800000</v>
      </c>
      <c r="Y44" s="22">
        <v>1245429</v>
      </c>
      <c r="Z44" s="23">
        <v>69.1905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24144</v>
      </c>
      <c r="D45" s="20"/>
      <c r="E45" s="21">
        <v>18000</v>
      </c>
      <c r="F45" s="22">
        <v>18000</v>
      </c>
      <c r="G45" s="22"/>
      <c r="H45" s="22"/>
      <c r="I45" s="22">
        <v>7002</v>
      </c>
      <c r="J45" s="22">
        <v>7002</v>
      </c>
      <c r="K45" s="22">
        <v>2077</v>
      </c>
      <c r="L45" s="22">
        <v>7644</v>
      </c>
      <c r="M45" s="22"/>
      <c r="N45" s="22">
        <v>9721</v>
      </c>
      <c r="O45" s="22">
        <v>143</v>
      </c>
      <c r="P45" s="22"/>
      <c r="Q45" s="22"/>
      <c r="R45" s="22">
        <v>143</v>
      </c>
      <c r="S45" s="22"/>
      <c r="T45" s="22"/>
      <c r="U45" s="22"/>
      <c r="V45" s="22"/>
      <c r="W45" s="22">
        <v>16866</v>
      </c>
      <c r="X45" s="22">
        <v>18000</v>
      </c>
      <c r="Y45" s="22">
        <v>-1134</v>
      </c>
      <c r="Z45" s="23">
        <v>-6.3</v>
      </c>
      <c r="AA45" s="20">
        <v>18000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4418675</v>
      </c>
      <c r="D48" s="29">
        <f t="shared" ref="D48:Y48" si="1">SUM(D35:D47)</f>
        <v>0</v>
      </c>
      <c r="E48" s="30">
        <f t="shared" si="1"/>
        <v>11991227</v>
      </c>
      <c r="F48" s="31">
        <f t="shared" si="1"/>
        <v>11040655</v>
      </c>
      <c r="G48" s="31">
        <f t="shared" si="1"/>
        <v>0</v>
      </c>
      <c r="H48" s="31">
        <f t="shared" si="1"/>
        <v>0</v>
      </c>
      <c r="I48" s="31">
        <f t="shared" si="1"/>
        <v>1346148</v>
      </c>
      <c r="J48" s="31">
        <f t="shared" si="1"/>
        <v>1346148</v>
      </c>
      <c r="K48" s="31">
        <f t="shared" si="1"/>
        <v>276881</v>
      </c>
      <c r="L48" s="31">
        <f t="shared" si="1"/>
        <v>547990</v>
      </c>
      <c r="M48" s="31">
        <f t="shared" si="1"/>
        <v>543843</v>
      </c>
      <c r="N48" s="31">
        <f t="shared" si="1"/>
        <v>1368714</v>
      </c>
      <c r="O48" s="31">
        <f t="shared" si="1"/>
        <v>310974</v>
      </c>
      <c r="P48" s="31">
        <f t="shared" si="1"/>
        <v>0</v>
      </c>
      <c r="Q48" s="31">
        <f t="shared" si="1"/>
        <v>0</v>
      </c>
      <c r="R48" s="31">
        <f t="shared" si="1"/>
        <v>310974</v>
      </c>
      <c r="S48" s="31">
        <f t="shared" si="1"/>
        <v>1239636</v>
      </c>
      <c r="T48" s="31">
        <f t="shared" si="1"/>
        <v>331727</v>
      </c>
      <c r="U48" s="31">
        <f t="shared" si="1"/>
        <v>3045429</v>
      </c>
      <c r="V48" s="31">
        <f t="shared" si="1"/>
        <v>4616792</v>
      </c>
      <c r="W48" s="31">
        <f t="shared" si="1"/>
        <v>7642628</v>
      </c>
      <c r="X48" s="31">
        <f t="shared" si="1"/>
        <v>11040655</v>
      </c>
      <c r="Y48" s="31">
        <f t="shared" si="1"/>
        <v>-3398027</v>
      </c>
      <c r="Z48" s="32">
        <f>+IF(X48&lt;&gt;0,+(Y48/X48)*100,0)</f>
        <v>-30.777404058001995</v>
      </c>
      <c r="AA48" s="29">
        <f>SUM(AA35:AA47)</f>
        <v>11040655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371392</v>
      </c>
      <c r="D49" s="39">
        <f t="shared" si="2"/>
        <v>0</v>
      </c>
      <c r="E49" s="40">
        <f t="shared" si="2"/>
        <v>-7387897</v>
      </c>
      <c r="F49" s="41">
        <f t="shared" si="2"/>
        <v>-6437325</v>
      </c>
      <c r="G49" s="41">
        <f t="shared" si="2"/>
        <v>494193</v>
      </c>
      <c r="H49" s="41">
        <f t="shared" si="2"/>
        <v>523407</v>
      </c>
      <c r="I49" s="41">
        <f t="shared" si="2"/>
        <v>-822090</v>
      </c>
      <c r="J49" s="41">
        <f t="shared" si="2"/>
        <v>195510</v>
      </c>
      <c r="K49" s="41">
        <f t="shared" si="2"/>
        <v>244735</v>
      </c>
      <c r="L49" s="41">
        <f t="shared" si="2"/>
        <v>-2495</v>
      </c>
      <c r="M49" s="41">
        <f t="shared" si="2"/>
        <v>8130</v>
      </c>
      <c r="N49" s="41">
        <f t="shared" si="2"/>
        <v>250370</v>
      </c>
      <c r="O49" s="41">
        <f t="shared" si="2"/>
        <v>244787</v>
      </c>
      <c r="P49" s="41">
        <f t="shared" si="2"/>
        <v>0</v>
      </c>
      <c r="Q49" s="41">
        <f t="shared" si="2"/>
        <v>535413</v>
      </c>
      <c r="R49" s="41">
        <f t="shared" si="2"/>
        <v>780200</v>
      </c>
      <c r="S49" s="41">
        <f t="shared" si="2"/>
        <v>-749821</v>
      </c>
      <c r="T49" s="41">
        <f t="shared" si="2"/>
        <v>161161</v>
      </c>
      <c r="U49" s="41">
        <f t="shared" si="2"/>
        <v>-2544000</v>
      </c>
      <c r="V49" s="41">
        <f t="shared" si="2"/>
        <v>-3132660</v>
      </c>
      <c r="W49" s="41">
        <f t="shared" si="2"/>
        <v>-1906580</v>
      </c>
      <c r="X49" s="41">
        <f t="shared" si="2"/>
        <v>-6437325</v>
      </c>
      <c r="Y49" s="41">
        <f t="shared" si="2"/>
        <v>4530745</v>
      </c>
      <c r="Z49" s="42">
        <f>+IF(X49&lt;&gt;0,+(Y49/X49)*100,0)</f>
        <v>-70.382418162823839</v>
      </c>
      <c r="AA49" s="39">
        <f>+AA33-AA48</f>
        <v>-6437325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371392</v>
      </c>
      <c r="D52" s="48">
        <f t="shared" si="3"/>
        <v>0</v>
      </c>
      <c r="E52" s="49">
        <f t="shared" si="3"/>
        <v>-7387897</v>
      </c>
      <c r="F52" s="50">
        <f t="shared" si="3"/>
        <v>-6437325</v>
      </c>
      <c r="G52" s="50">
        <f t="shared" si="3"/>
        <v>494193</v>
      </c>
      <c r="H52" s="50">
        <f t="shared" si="3"/>
        <v>523407</v>
      </c>
      <c r="I52" s="50">
        <f t="shared" si="3"/>
        <v>-822090</v>
      </c>
      <c r="J52" s="50">
        <f t="shared" si="3"/>
        <v>195510</v>
      </c>
      <c r="K52" s="50">
        <f t="shared" si="3"/>
        <v>244735</v>
      </c>
      <c r="L52" s="50">
        <f t="shared" si="3"/>
        <v>-2495</v>
      </c>
      <c r="M52" s="50">
        <f t="shared" si="3"/>
        <v>8130</v>
      </c>
      <c r="N52" s="50">
        <f t="shared" si="3"/>
        <v>250370</v>
      </c>
      <c r="O52" s="50">
        <f t="shared" si="3"/>
        <v>244787</v>
      </c>
      <c r="P52" s="50">
        <f t="shared" si="3"/>
        <v>0</v>
      </c>
      <c r="Q52" s="50">
        <f t="shared" si="3"/>
        <v>535413</v>
      </c>
      <c r="R52" s="50">
        <f t="shared" si="3"/>
        <v>780200</v>
      </c>
      <c r="S52" s="50">
        <f t="shared" si="3"/>
        <v>-749821</v>
      </c>
      <c r="T52" s="50">
        <f t="shared" si="3"/>
        <v>161161</v>
      </c>
      <c r="U52" s="50">
        <f t="shared" si="3"/>
        <v>-2544000</v>
      </c>
      <c r="V52" s="50">
        <f t="shared" si="3"/>
        <v>-3132660</v>
      </c>
      <c r="W52" s="50">
        <f t="shared" si="3"/>
        <v>-1906580</v>
      </c>
      <c r="X52" s="50">
        <f t="shared" si="3"/>
        <v>-6437325</v>
      </c>
      <c r="Y52" s="50">
        <f t="shared" si="3"/>
        <v>4530745</v>
      </c>
      <c r="Z52" s="51">
        <f>+IF(X52&lt;&gt;0,+(Y52/X52)*100,0)</f>
        <v>-70.382418162823839</v>
      </c>
      <c r="AA52" s="48">
        <f>SUM(AA49:AA51)</f>
        <v>-6437325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371392</v>
      </c>
      <c r="D54" s="54">
        <f>+D52-D53</f>
        <v>0</v>
      </c>
      <c r="E54" s="55">
        <f t="shared" si="4"/>
        <v>-7387897</v>
      </c>
      <c r="F54" s="56">
        <f t="shared" si="4"/>
        <v>-6437325</v>
      </c>
      <c r="G54" s="56">
        <f t="shared" si="4"/>
        <v>494193</v>
      </c>
      <c r="H54" s="56">
        <f t="shared" si="4"/>
        <v>523407</v>
      </c>
      <c r="I54" s="56">
        <f t="shared" si="4"/>
        <v>-822090</v>
      </c>
      <c r="J54" s="56">
        <f t="shared" si="4"/>
        <v>195510</v>
      </c>
      <c r="K54" s="56">
        <f t="shared" si="4"/>
        <v>244735</v>
      </c>
      <c r="L54" s="56">
        <f t="shared" si="4"/>
        <v>-2495</v>
      </c>
      <c r="M54" s="56">
        <f t="shared" si="4"/>
        <v>8130</v>
      </c>
      <c r="N54" s="56">
        <f t="shared" si="4"/>
        <v>250370</v>
      </c>
      <c r="O54" s="56">
        <f t="shared" si="4"/>
        <v>244787</v>
      </c>
      <c r="P54" s="56">
        <f t="shared" si="4"/>
        <v>0</v>
      </c>
      <c r="Q54" s="56">
        <f t="shared" si="4"/>
        <v>535413</v>
      </c>
      <c r="R54" s="56">
        <f t="shared" si="4"/>
        <v>780200</v>
      </c>
      <c r="S54" s="56">
        <f t="shared" si="4"/>
        <v>-749821</v>
      </c>
      <c r="T54" s="56">
        <f t="shared" si="4"/>
        <v>161161</v>
      </c>
      <c r="U54" s="56">
        <f t="shared" si="4"/>
        <v>-2544000</v>
      </c>
      <c r="V54" s="56">
        <f t="shared" si="4"/>
        <v>-3132660</v>
      </c>
      <c r="W54" s="56">
        <f t="shared" si="4"/>
        <v>-1906580</v>
      </c>
      <c r="X54" s="56">
        <f t="shared" si="4"/>
        <v>-6437325</v>
      </c>
      <c r="Y54" s="56">
        <f t="shared" si="4"/>
        <v>4530745</v>
      </c>
      <c r="Z54" s="57">
        <f>+IF(X54&lt;&gt;0,+(Y54/X54)*100,0)</f>
        <v>-70.382418162823839</v>
      </c>
      <c r="AA54" s="54">
        <f>+AA52-AA53</f>
        <v>-6437325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371392</v>
      </c>
      <c r="D57" s="48">
        <f>SUM(D54:D56)</f>
        <v>0</v>
      </c>
      <c r="E57" s="49">
        <f t="shared" si="5"/>
        <v>-7387897</v>
      </c>
      <c r="F57" s="50">
        <f t="shared" si="5"/>
        <v>-6437325</v>
      </c>
      <c r="G57" s="50">
        <f t="shared" si="5"/>
        <v>494193</v>
      </c>
      <c r="H57" s="50">
        <f t="shared" si="5"/>
        <v>523407</v>
      </c>
      <c r="I57" s="50">
        <f t="shared" si="5"/>
        <v>-822090</v>
      </c>
      <c r="J57" s="50">
        <f t="shared" si="5"/>
        <v>195510</v>
      </c>
      <c r="K57" s="50">
        <f t="shared" si="5"/>
        <v>244735</v>
      </c>
      <c r="L57" s="50">
        <f t="shared" si="5"/>
        <v>-2495</v>
      </c>
      <c r="M57" s="50">
        <f t="shared" si="5"/>
        <v>8130</v>
      </c>
      <c r="N57" s="50">
        <f t="shared" si="5"/>
        <v>250370</v>
      </c>
      <c r="O57" s="50">
        <f t="shared" si="5"/>
        <v>244787</v>
      </c>
      <c r="P57" s="50">
        <f t="shared" si="5"/>
        <v>0</v>
      </c>
      <c r="Q57" s="50">
        <f t="shared" si="5"/>
        <v>535413</v>
      </c>
      <c r="R57" s="50">
        <f t="shared" si="5"/>
        <v>780200</v>
      </c>
      <c r="S57" s="50">
        <f t="shared" si="5"/>
        <v>-749821</v>
      </c>
      <c r="T57" s="50">
        <f t="shared" si="5"/>
        <v>161161</v>
      </c>
      <c r="U57" s="50">
        <f t="shared" si="5"/>
        <v>-2544000</v>
      </c>
      <c r="V57" s="50">
        <f t="shared" si="5"/>
        <v>-3132660</v>
      </c>
      <c r="W57" s="50">
        <f t="shared" si="5"/>
        <v>-1906580</v>
      </c>
      <c r="X57" s="50">
        <f t="shared" si="5"/>
        <v>-6437325</v>
      </c>
      <c r="Y57" s="50">
        <f t="shared" si="5"/>
        <v>4530745</v>
      </c>
      <c r="Z57" s="51">
        <f>+IF(X57&lt;&gt;0,+(Y57/X57)*100,0)</f>
        <v>-70.382418162823839</v>
      </c>
      <c r="AA57" s="48">
        <f>SUM(AA54:AA56)</f>
        <v>-6437325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371392</v>
      </c>
      <c r="D60" s="65">
        <f>SUM(D57:D59)</f>
        <v>0</v>
      </c>
      <c r="E60" s="66">
        <f t="shared" si="6"/>
        <v>-7387897</v>
      </c>
      <c r="F60" s="67">
        <f t="shared" si="6"/>
        <v>-6437325</v>
      </c>
      <c r="G60" s="67">
        <f t="shared" si="6"/>
        <v>494193</v>
      </c>
      <c r="H60" s="67">
        <f t="shared" si="6"/>
        <v>523407</v>
      </c>
      <c r="I60" s="67">
        <f t="shared" si="6"/>
        <v>-822090</v>
      </c>
      <c r="J60" s="67">
        <f t="shared" si="6"/>
        <v>195510</v>
      </c>
      <c r="K60" s="67">
        <f t="shared" si="6"/>
        <v>244735</v>
      </c>
      <c r="L60" s="67">
        <f t="shared" si="6"/>
        <v>-2495</v>
      </c>
      <c r="M60" s="67">
        <f t="shared" si="6"/>
        <v>8130</v>
      </c>
      <c r="N60" s="67">
        <f t="shared" si="6"/>
        <v>250370</v>
      </c>
      <c r="O60" s="67">
        <f t="shared" si="6"/>
        <v>244787</v>
      </c>
      <c r="P60" s="67">
        <f t="shared" si="6"/>
        <v>0</v>
      </c>
      <c r="Q60" s="67">
        <f t="shared" si="6"/>
        <v>535413</v>
      </c>
      <c r="R60" s="67">
        <f t="shared" si="6"/>
        <v>780200</v>
      </c>
      <c r="S60" s="67">
        <f t="shared" si="6"/>
        <v>-749821</v>
      </c>
      <c r="T60" s="67">
        <f t="shared" si="6"/>
        <v>161161</v>
      </c>
      <c r="U60" s="67">
        <f t="shared" si="6"/>
        <v>-2544000</v>
      </c>
      <c r="V60" s="67">
        <f t="shared" si="6"/>
        <v>-3132660</v>
      </c>
      <c r="W60" s="67">
        <f t="shared" si="6"/>
        <v>-1906580</v>
      </c>
      <c r="X60" s="67">
        <f t="shared" si="6"/>
        <v>-6437325</v>
      </c>
      <c r="Y60" s="67">
        <f t="shared" si="6"/>
        <v>4530745</v>
      </c>
      <c r="Z60" s="68">
        <f>+IF(X60&lt;&gt;0,+(Y60/X60)*100,0)</f>
        <v>-70.382418162823839</v>
      </c>
      <c r="AA60" s="65">
        <f>SUM(AA57:AA59)</f>
        <v>-6437325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4786278</v>
      </c>
      <c r="D8" s="20"/>
      <c r="E8" s="21">
        <v>5103272</v>
      </c>
      <c r="F8" s="22">
        <v>5103272</v>
      </c>
      <c r="G8" s="22">
        <v>351047</v>
      </c>
      <c r="H8" s="22">
        <v>368727</v>
      </c>
      <c r="I8" s="22">
        <v>371765</v>
      </c>
      <c r="J8" s="22">
        <v>1091539</v>
      </c>
      <c r="K8" s="22">
        <v>353095</v>
      </c>
      <c r="L8" s="22">
        <v>371599</v>
      </c>
      <c r="M8" s="22">
        <v>470157</v>
      </c>
      <c r="N8" s="22">
        <v>1194851</v>
      </c>
      <c r="O8" s="22">
        <v>453984</v>
      </c>
      <c r="P8" s="22">
        <v>433422</v>
      </c>
      <c r="Q8" s="22">
        <v>399622</v>
      </c>
      <c r="R8" s="22">
        <v>1287028</v>
      </c>
      <c r="S8" s="22">
        <v>591314</v>
      </c>
      <c r="T8" s="22">
        <v>307124</v>
      </c>
      <c r="U8" s="22">
        <v>406958</v>
      </c>
      <c r="V8" s="22">
        <v>1305396</v>
      </c>
      <c r="W8" s="22">
        <v>4878814</v>
      </c>
      <c r="X8" s="22">
        <v>5103272</v>
      </c>
      <c r="Y8" s="22">
        <v>-224458</v>
      </c>
      <c r="Z8" s="23">
        <v>-4.3983154337060615</v>
      </c>
      <c r="AA8" s="20">
        <v>5103272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25612982</v>
      </c>
      <c r="F26" s="22">
        <v>25612982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25612982</v>
      </c>
      <c r="R26" s="22">
        <v>25612982</v>
      </c>
      <c r="S26" s="22"/>
      <c r="T26" s="22"/>
      <c r="U26" s="22"/>
      <c r="V26" s="22"/>
      <c r="W26" s="22">
        <v>25612982</v>
      </c>
      <c r="X26" s="22">
        <v>25612982</v>
      </c>
      <c r="Y26" s="22"/>
      <c r="Z26" s="23"/>
      <c r="AA26" s="20">
        <v>25612982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4786278</v>
      </c>
      <c r="D33" s="29">
        <f t="shared" ref="D33:Y33" si="0">SUM(D6:D32)</f>
        <v>0</v>
      </c>
      <c r="E33" s="30">
        <f t="shared" si="0"/>
        <v>30716254</v>
      </c>
      <c r="F33" s="31">
        <f t="shared" si="0"/>
        <v>30716254</v>
      </c>
      <c r="G33" s="31">
        <f t="shared" si="0"/>
        <v>351047</v>
      </c>
      <c r="H33" s="31">
        <f t="shared" si="0"/>
        <v>368727</v>
      </c>
      <c r="I33" s="31">
        <f t="shared" si="0"/>
        <v>371765</v>
      </c>
      <c r="J33" s="31">
        <f t="shared" si="0"/>
        <v>1091539</v>
      </c>
      <c r="K33" s="31">
        <f t="shared" si="0"/>
        <v>353095</v>
      </c>
      <c r="L33" s="31">
        <f t="shared" si="0"/>
        <v>371599</v>
      </c>
      <c r="M33" s="31">
        <f t="shared" si="0"/>
        <v>470157</v>
      </c>
      <c r="N33" s="31">
        <f t="shared" si="0"/>
        <v>1194851</v>
      </c>
      <c r="O33" s="31">
        <f t="shared" si="0"/>
        <v>453984</v>
      </c>
      <c r="P33" s="31">
        <f t="shared" si="0"/>
        <v>433422</v>
      </c>
      <c r="Q33" s="31">
        <f t="shared" si="0"/>
        <v>26012604</v>
      </c>
      <c r="R33" s="31">
        <f t="shared" si="0"/>
        <v>26900010</v>
      </c>
      <c r="S33" s="31">
        <f t="shared" si="0"/>
        <v>591314</v>
      </c>
      <c r="T33" s="31">
        <f t="shared" si="0"/>
        <v>307124</v>
      </c>
      <c r="U33" s="31">
        <f t="shared" si="0"/>
        <v>406958</v>
      </c>
      <c r="V33" s="31">
        <f t="shared" si="0"/>
        <v>1305396</v>
      </c>
      <c r="W33" s="31">
        <f t="shared" si="0"/>
        <v>30491796</v>
      </c>
      <c r="X33" s="31">
        <f t="shared" si="0"/>
        <v>30716254</v>
      </c>
      <c r="Y33" s="31">
        <f t="shared" si="0"/>
        <v>-224458</v>
      </c>
      <c r="Z33" s="32">
        <f>+IF(X33&lt;&gt;0,+(Y33/X33)*100,0)</f>
        <v>-0.73074665940710093</v>
      </c>
      <c r="AA33" s="29">
        <f>SUM(AA6:AA32)</f>
        <v>30716254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16625360</v>
      </c>
      <c r="D35" s="20"/>
      <c r="E35" s="21">
        <v>20045925</v>
      </c>
      <c r="F35" s="22">
        <v>20045925</v>
      </c>
      <c r="G35" s="22">
        <v>1040703</v>
      </c>
      <c r="H35" s="22">
        <v>1064017</v>
      </c>
      <c r="I35" s="22">
        <v>1191003</v>
      </c>
      <c r="J35" s="22">
        <v>3295723</v>
      </c>
      <c r="K35" s="22">
        <v>1165159</v>
      </c>
      <c r="L35" s="22">
        <v>1160796</v>
      </c>
      <c r="M35" s="22">
        <v>1363544</v>
      </c>
      <c r="N35" s="22">
        <v>3689499</v>
      </c>
      <c r="O35" s="22">
        <v>1245044</v>
      </c>
      <c r="P35" s="22">
        <v>1147467</v>
      </c>
      <c r="Q35" s="22">
        <v>1197700</v>
      </c>
      <c r="R35" s="22">
        <v>3590211</v>
      </c>
      <c r="S35" s="22">
        <v>1203701</v>
      </c>
      <c r="T35" s="22">
        <v>1164897</v>
      </c>
      <c r="U35" s="22">
        <v>1165393</v>
      </c>
      <c r="V35" s="22">
        <v>3533991</v>
      </c>
      <c r="W35" s="22">
        <v>14109424</v>
      </c>
      <c r="X35" s="22">
        <v>20045925</v>
      </c>
      <c r="Y35" s="22">
        <v>-5936501</v>
      </c>
      <c r="Z35" s="23">
        <v>-29.614502698179308</v>
      </c>
      <c r="AA35" s="20">
        <v>20045925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</v>
      </c>
      <c r="F38" s="22">
        <v>3000000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964011</v>
      </c>
      <c r="T38" s="22"/>
      <c r="U38" s="22"/>
      <c r="V38" s="22">
        <v>964011</v>
      </c>
      <c r="W38" s="22">
        <v>964011</v>
      </c>
      <c r="X38" s="22">
        <v>3000000</v>
      </c>
      <c r="Y38" s="22">
        <v>-2035989</v>
      </c>
      <c r="Z38" s="23">
        <v>-67.866299999999995</v>
      </c>
      <c r="AA38" s="20">
        <v>3000000</v>
      </c>
    </row>
    <row r="39" spans="1:27" x14ac:dyDescent="0.25">
      <c r="A39" s="19" t="s">
        <v>65</v>
      </c>
      <c r="B39" s="15" t="s">
        <v>32</v>
      </c>
      <c r="C39" s="20">
        <v>2498686</v>
      </c>
      <c r="D39" s="20"/>
      <c r="E39" s="21">
        <v>2959898</v>
      </c>
      <c r="F39" s="22">
        <v>3089777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2054517</v>
      </c>
      <c r="R39" s="22">
        <v>2054517</v>
      </c>
      <c r="S39" s="22"/>
      <c r="T39" s="22"/>
      <c r="U39" s="22"/>
      <c r="V39" s="22"/>
      <c r="W39" s="22">
        <v>2054517</v>
      </c>
      <c r="X39" s="22">
        <v>3089777</v>
      </c>
      <c r="Y39" s="22">
        <v>-1035260</v>
      </c>
      <c r="Z39" s="23">
        <v>-33.505977939508256</v>
      </c>
      <c r="AA39" s="20">
        <v>3089777</v>
      </c>
    </row>
    <row r="40" spans="1:27" x14ac:dyDescent="0.25">
      <c r="A40" s="19" t="s">
        <v>66</v>
      </c>
      <c r="B40" s="15" t="s">
        <v>32</v>
      </c>
      <c r="C40" s="20">
        <v>1989150</v>
      </c>
      <c r="D40" s="20"/>
      <c r="E40" s="21">
        <v>3405538</v>
      </c>
      <c r="F40" s="22">
        <v>3405538</v>
      </c>
      <c r="G40" s="22"/>
      <c r="H40" s="22">
        <v>385174</v>
      </c>
      <c r="I40" s="22">
        <v>192587</v>
      </c>
      <c r="J40" s="22">
        <v>577761</v>
      </c>
      <c r="K40" s="22">
        <v>192587</v>
      </c>
      <c r="L40" s="22">
        <v>192587</v>
      </c>
      <c r="M40" s="22">
        <v>192587</v>
      </c>
      <c r="N40" s="22">
        <v>577761</v>
      </c>
      <c r="O40" s="22">
        <v>192587</v>
      </c>
      <c r="P40" s="22">
        <v>192587</v>
      </c>
      <c r="Q40" s="22">
        <v>53618</v>
      </c>
      <c r="R40" s="22">
        <v>438792</v>
      </c>
      <c r="S40" s="22">
        <v>192587</v>
      </c>
      <c r="T40" s="22">
        <v>192587</v>
      </c>
      <c r="U40" s="22">
        <v>192587</v>
      </c>
      <c r="V40" s="22">
        <v>577761</v>
      </c>
      <c r="W40" s="22">
        <v>2172075</v>
      </c>
      <c r="X40" s="22">
        <v>3405538</v>
      </c>
      <c r="Y40" s="22">
        <v>-1233463</v>
      </c>
      <c r="Z40" s="23">
        <v>-36.219328634712049</v>
      </c>
      <c r="AA40" s="20">
        <v>3405538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6860902</v>
      </c>
      <c r="D42" s="20"/>
      <c r="E42" s="21">
        <v>11502000</v>
      </c>
      <c r="F42" s="22">
        <v>11502000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7810336</v>
      </c>
      <c r="Q42" s="22"/>
      <c r="R42" s="22">
        <v>7810336</v>
      </c>
      <c r="S42" s="22">
        <v>1843820</v>
      </c>
      <c r="T42" s="22"/>
      <c r="U42" s="22"/>
      <c r="V42" s="22">
        <v>1843820</v>
      </c>
      <c r="W42" s="22">
        <v>9654156</v>
      </c>
      <c r="X42" s="22">
        <v>11502000</v>
      </c>
      <c r="Y42" s="22">
        <v>-1847844</v>
      </c>
      <c r="Z42" s="23">
        <v>-16.065414710485133</v>
      </c>
      <c r="AA42" s="20">
        <v>11502000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693497</v>
      </c>
      <c r="D44" s="20"/>
      <c r="E44" s="21"/>
      <c r="F44" s="22"/>
      <c r="G44" s="22"/>
      <c r="H44" s="22"/>
      <c r="I44" s="22">
        <v>27275</v>
      </c>
      <c r="J44" s="22">
        <v>27275</v>
      </c>
      <c r="K44" s="22">
        <v>-32046</v>
      </c>
      <c r="L44" s="22">
        <v>16805</v>
      </c>
      <c r="M44" s="22">
        <v>5530</v>
      </c>
      <c r="N44" s="22">
        <v>-9711</v>
      </c>
      <c r="O44" s="22">
        <v>1795507</v>
      </c>
      <c r="P44" s="22">
        <v>257762</v>
      </c>
      <c r="Q44" s="22">
        <v>-1750802</v>
      </c>
      <c r="R44" s="22">
        <v>302467</v>
      </c>
      <c r="S44" s="22">
        <v>258542</v>
      </c>
      <c r="T44" s="22">
        <v>256471</v>
      </c>
      <c r="U44" s="22">
        <v>785326</v>
      </c>
      <c r="V44" s="22">
        <v>1300339</v>
      </c>
      <c r="W44" s="22">
        <v>1620370</v>
      </c>
      <c r="X44" s="22"/>
      <c r="Y44" s="22">
        <v>1620370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5000</v>
      </c>
      <c r="F45" s="22">
        <v>5000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5000</v>
      </c>
      <c r="Y45" s="22">
        <v>-5000</v>
      </c>
      <c r="Z45" s="23">
        <v>-100</v>
      </c>
      <c r="AA45" s="20">
        <v>5000</v>
      </c>
    </row>
    <row r="46" spans="1:27" x14ac:dyDescent="0.25">
      <c r="A46" s="19" t="s">
        <v>71</v>
      </c>
      <c r="B46" s="15" t="s">
        <v>32</v>
      </c>
      <c r="C46" s="20">
        <v>89196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28756791</v>
      </c>
      <c r="D48" s="29">
        <f t="shared" ref="D48:Y48" si="1">SUM(D35:D47)</f>
        <v>0</v>
      </c>
      <c r="E48" s="30">
        <f t="shared" si="1"/>
        <v>40918361</v>
      </c>
      <c r="F48" s="31">
        <f t="shared" si="1"/>
        <v>41048240</v>
      </c>
      <c r="G48" s="31">
        <f t="shared" si="1"/>
        <v>1040703</v>
      </c>
      <c r="H48" s="31">
        <f t="shared" si="1"/>
        <v>1449191</v>
      </c>
      <c r="I48" s="31">
        <f t="shared" si="1"/>
        <v>1410865</v>
      </c>
      <c r="J48" s="31">
        <f t="shared" si="1"/>
        <v>3900759</v>
      </c>
      <c r="K48" s="31">
        <f t="shared" si="1"/>
        <v>1325700</v>
      </c>
      <c r="L48" s="31">
        <f t="shared" si="1"/>
        <v>1370188</v>
      </c>
      <c r="M48" s="31">
        <f t="shared" si="1"/>
        <v>1561661</v>
      </c>
      <c r="N48" s="31">
        <f t="shared" si="1"/>
        <v>4257549</v>
      </c>
      <c r="O48" s="31">
        <f t="shared" si="1"/>
        <v>3233138</v>
      </c>
      <c r="P48" s="31">
        <f t="shared" si="1"/>
        <v>9408152</v>
      </c>
      <c r="Q48" s="31">
        <f t="shared" si="1"/>
        <v>1555033</v>
      </c>
      <c r="R48" s="31">
        <f t="shared" si="1"/>
        <v>14196323</v>
      </c>
      <c r="S48" s="31">
        <f t="shared" si="1"/>
        <v>4462661</v>
      </c>
      <c r="T48" s="31">
        <f t="shared" si="1"/>
        <v>1613955</v>
      </c>
      <c r="U48" s="31">
        <f t="shared" si="1"/>
        <v>2143306</v>
      </c>
      <c r="V48" s="31">
        <f t="shared" si="1"/>
        <v>8219922</v>
      </c>
      <c r="W48" s="31">
        <f t="shared" si="1"/>
        <v>30574553</v>
      </c>
      <c r="X48" s="31">
        <f t="shared" si="1"/>
        <v>41048240</v>
      </c>
      <c r="Y48" s="31">
        <f t="shared" si="1"/>
        <v>-10473687</v>
      </c>
      <c r="Z48" s="32">
        <f>+IF(X48&lt;&gt;0,+(Y48/X48)*100,0)</f>
        <v>-25.515556818026791</v>
      </c>
      <c r="AA48" s="29">
        <f>SUM(AA35:AA47)</f>
        <v>41048240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-23970513</v>
      </c>
      <c r="D49" s="39">
        <f t="shared" si="2"/>
        <v>0</v>
      </c>
      <c r="E49" s="40">
        <f t="shared" si="2"/>
        <v>-10202107</v>
      </c>
      <c r="F49" s="41">
        <f t="shared" si="2"/>
        <v>-10331986</v>
      </c>
      <c r="G49" s="41">
        <f t="shared" si="2"/>
        <v>-689656</v>
      </c>
      <c r="H49" s="41">
        <f t="shared" si="2"/>
        <v>-1080464</v>
      </c>
      <c r="I49" s="41">
        <f t="shared" si="2"/>
        <v>-1039100</v>
      </c>
      <c r="J49" s="41">
        <f t="shared" si="2"/>
        <v>-2809220</v>
      </c>
      <c r="K49" s="41">
        <f t="shared" si="2"/>
        <v>-972605</v>
      </c>
      <c r="L49" s="41">
        <f t="shared" si="2"/>
        <v>-998589</v>
      </c>
      <c r="M49" s="41">
        <f t="shared" si="2"/>
        <v>-1091504</v>
      </c>
      <c r="N49" s="41">
        <f t="shared" si="2"/>
        <v>-3062698</v>
      </c>
      <c r="O49" s="41">
        <f t="shared" si="2"/>
        <v>-2779154</v>
      </c>
      <c r="P49" s="41">
        <f t="shared" si="2"/>
        <v>-8974730</v>
      </c>
      <c r="Q49" s="41">
        <f t="shared" si="2"/>
        <v>24457571</v>
      </c>
      <c r="R49" s="41">
        <f t="shared" si="2"/>
        <v>12703687</v>
      </c>
      <c r="S49" s="41">
        <f t="shared" si="2"/>
        <v>-3871347</v>
      </c>
      <c r="T49" s="41">
        <f t="shared" si="2"/>
        <v>-1306831</v>
      </c>
      <c r="U49" s="41">
        <f t="shared" si="2"/>
        <v>-1736348</v>
      </c>
      <c r="V49" s="41">
        <f t="shared" si="2"/>
        <v>-6914526</v>
      </c>
      <c r="W49" s="41">
        <f t="shared" si="2"/>
        <v>-82757</v>
      </c>
      <c r="X49" s="41">
        <f t="shared" si="2"/>
        <v>-10331986</v>
      </c>
      <c r="Y49" s="41">
        <f t="shared" si="2"/>
        <v>10249229</v>
      </c>
      <c r="Z49" s="42">
        <f>+IF(X49&lt;&gt;0,+(Y49/X49)*100,0)</f>
        <v>-99.199021369173352</v>
      </c>
      <c r="AA49" s="39">
        <f>+AA33-AA48</f>
        <v>-10331986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-23970513</v>
      </c>
      <c r="D52" s="48">
        <f t="shared" si="3"/>
        <v>0</v>
      </c>
      <c r="E52" s="49">
        <f t="shared" si="3"/>
        <v>-10202107</v>
      </c>
      <c r="F52" s="50">
        <f t="shared" si="3"/>
        <v>-10331986</v>
      </c>
      <c r="G52" s="50">
        <f t="shared" si="3"/>
        <v>-689656</v>
      </c>
      <c r="H52" s="50">
        <f t="shared" si="3"/>
        <v>-1080464</v>
      </c>
      <c r="I52" s="50">
        <f t="shared" si="3"/>
        <v>-1039100</v>
      </c>
      <c r="J52" s="50">
        <f t="shared" si="3"/>
        <v>-2809220</v>
      </c>
      <c r="K52" s="50">
        <f t="shared" si="3"/>
        <v>-972605</v>
      </c>
      <c r="L52" s="50">
        <f t="shared" si="3"/>
        <v>-998589</v>
      </c>
      <c r="M52" s="50">
        <f t="shared" si="3"/>
        <v>-1091504</v>
      </c>
      <c r="N52" s="50">
        <f t="shared" si="3"/>
        <v>-3062698</v>
      </c>
      <c r="O52" s="50">
        <f t="shared" si="3"/>
        <v>-2779154</v>
      </c>
      <c r="P52" s="50">
        <f t="shared" si="3"/>
        <v>-8974730</v>
      </c>
      <c r="Q52" s="50">
        <f t="shared" si="3"/>
        <v>24457571</v>
      </c>
      <c r="R52" s="50">
        <f t="shared" si="3"/>
        <v>12703687</v>
      </c>
      <c r="S52" s="50">
        <f t="shared" si="3"/>
        <v>-3871347</v>
      </c>
      <c r="T52" s="50">
        <f t="shared" si="3"/>
        <v>-1306831</v>
      </c>
      <c r="U52" s="50">
        <f t="shared" si="3"/>
        <v>-1736348</v>
      </c>
      <c r="V52" s="50">
        <f t="shared" si="3"/>
        <v>-6914526</v>
      </c>
      <c r="W52" s="50">
        <f t="shared" si="3"/>
        <v>-82757</v>
      </c>
      <c r="X52" s="50">
        <f t="shared" si="3"/>
        <v>-10331986</v>
      </c>
      <c r="Y52" s="50">
        <f t="shared" si="3"/>
        <v>10249229</v>
      </c>
      <c r="Z52" s="51">
        <f>+IF(X52&lt;&gt;0,+(Y52/X52)*100,0)</f>
        <v>-99.199021369173352</v>
      </c>
      <c r="AA52" s="48">
        <f>SUM(AA49:AA51)</f>
        <v>-10331986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-23970513</v>
      </c>
      <c r="D54" s="54">
        <f>+D52-D53</f>
        <v>0</v>
      </c>
      <c r="E54" s="55">
        <f t="shared" si="4"/>
        <v>-10202107</v>
      </c>
      <c r="F54" s="56">
        <f t="shared" si="4"/>
        <v>-10331986</v>
      </c>
      <c r="G54" s="56">
        <f t="shared" si="4"/>
        <v>-689656</v>
      </c>
      <c r="H54" s="56">
        <f t="shared" si="4"/>
        <v>-1080464</v>
      </c>
      <c r="I54" s="56">
        <f t="shared" si="4"/>
        <v>-1039100</v>
      </c>
      <c r="J54" s="56">
        <f t="shared" si="4"/>
        <v>-2809220</v>
      </c>
      <c r="K54" s="56">
        <f t="shared" si="4"/>
        <v>-972605</v>
      </c>
      <c r="L54" s="56">
        <f t="shared" si="4"/>
        <v>-998589</v>
      </c>
      <c r="M54" s="56">
        <f t="shared" si="4"/>
        <v>-1091504</v>
      </c>
      <c r="N54" s="56">
        <f t="shared" si="4"/>
        <v>-3062698</v>
      </c>
      <c r="O54" s="56">
        <f t="shared" si="4"/>
        <v>-2779154</v>
      </c>
      <c r="P54" s="56">
        <f t="shared" si="4"/>
        <v>-8974730</v>
      </c>
      <c r="Q54" s="56">
        <f t="shared" si="4"/>
        <v>24457571</v>
      </c>
      <c r="R54" s="56">
        <f t="shared" si="4"/>
        <v>12703687</v>
      </c>
      <c r="S54" s="56">
        <f t="shared" si="4"/>
        <v>-3871347</v>
      </c>
      <c r="T54" s="56">
        <f t="shared" si="4"/>
        <v>-1306831</v>
      </c>
      <c r="U54" s="56">
        <f t="shared" si="4"/>
        <v>-1736348</v>
      </c>
      <c r="V54" s="56">
        <f t="shared" si="4"/>
        <v>-6914526</v>
      </c>
      <c r="W54" s="56">
        <f t="shared" si="4"/>
        <v>-82757</v>
      </c>
      <c r="X54" s="56">
        <f t="shared" si="4"/>
        <v>-10331986</v>
      </c>
      <c r="Y54" s="56">
        <f t="shared" si="4"/>
        <v>10249229</v>
      </c>
      <c r="Z54" s="57">
        <f>+IF(X54&lt;&gt;0,+(Y54/X54)*100,0)</f>
        <v>-99.199021369173352</v>
      </c>
      <c r="AA54" s="54">
        <f>+AA52-AA53</f>
        <v>-10331986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-23970513</v>
      </c>
      <c r="D57" s="48">
        <f>SUM(D54:D56)</f>
        <v>0</v>
      </c>
      <c r="E57" s="49">
        <f t="shared" si="5"/>
        <v>-10202107</v>
      </c>
      <c r="F57" s="50">
        <f t="shared" si="5"/>
        <v>-10331986</v>
      </c>
      <c r="G57" s="50">
        <f t="shared" si="5"/>
        <v>-689656</v>
      </c>
      <c r="H57" s="50">
        <f t="shared" si="5"/>
        <v>-1080464</v>
      </c>
      <c r="I57" s="50">
        <f t="shared" si="5"/>
        <v>-1039100</v>
      </c>
      <c r="J57" s="50">
        <f t="shared" si="5"/>
        <v>-2809220</v>
      </c>
      <c r="K57" s="50">
        <f t="shared" si="5"/>
        <v>-972605</v>
      </c>
      <c r="L57" s="50">
        <f t="shared" si="5"/>
        <v>-998589</v>
      </c>
      <c r="M57" s="50">
        <f t="shared" si="5"/>
        <v>-1091504</v>
      </c>
      <c r="N57" s="50">
        <f t="shared" si="5"/>
        <v>-3062698</v>
      </c>
      <c r="O57" s="50">
        <f t="shared" si="5"/>
        <v>-2779154</v>
      </c>
      <c r="P57" s="50">
        <f t="shared" si="5"/>
        <v>-8974730</v>
      </c>
      <c r="Q57" s="50">
        <f t="shared" si="5"/>
        <v>24457571</v>
      </c>
      <c r="R57" s="50">
        <f t="shared" si="5"/>
        <v>12703687</v>
      </c>
      <c r="S57" s="50">
        <f t="shared" si="5"/>
        <v>-3871347</v>
      </c>
      <c r="T57" s="50">
        <f t="shared" si="5"/>
        <v>-1306831</v>
      </c>
      <c r="U57" s="50">
        <f t="shared" si="5"/>
        <v>-1736348</v>
      </c>
      <c r="V57" s="50">
        <f t="shared" si="5"/>
        <v>-6914526</v>
      </c>
      <c r="W57" s="50">
        <f t="shared" si="5"/>
        <v>-82757</v>
      </c>
      <c r="X57" s="50">
        <f t="shared" si="5"/>
        <v>-10331986</v>
      </c>
      <c r="Y57" s="50">
        <f t="shared" si="5"/>
        <v>10249229</v>
      </c>
      <c r="Z57" s="51">
        <f>+IF(X57&lt;&gt;0,+(Y57/X57)*100,0)</f>
        <v>-99.199021369173352</v>
      </c>
      <c r="AA57" s="48">
        <f>SUM(AA54:AA56)</f>
        <v>-10331986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-23970513</v>
      </c>
      <c r="D60" s="65">
        <f>SUM(D57:D59)</f>
        <v>0</v>
      </c>
      <c r="E60" s="66">
        <f t="shared" si="6"/>
        <v>-10202107</v>
      </c>
      <c r="F60" s="67">
        <f t="shared" si="6"/>
        <v>-10331986</v>
      </c>
      <c r="G60" s="67">
        <f t="shared" si="6"/>
        <v>-689656</v>
      </c>
      <c r="H60" s="67">
        <f t="shared" si="6"/>
        <v>-1080464</v>
      </c>
      <c r="I60" s="67">
        <f t="shared" si="6"/>
        <v>-1039100</v>
      </c>
      <c r="J60" s="67">
        <f t="shared" si="6"/>
        <v>-2809220</v>
      </c>
      <c r="K60" s="67">
        <f t="shared" si="6"/>
        <v>-972605</v>
      </c>
      <c r="L60" s="67">
        <f t="shared" si="6"/>
        <v>-998589</v>
      </c>
      <c r="M60" s="67">
        <f t="shared" si="6"/>
        <v>-1091504</v>
      </c>
      <c r="N60" s="67">
        <f t="shared" si="6"/>
        <v>-3062698</v>
      </c>
      <c r="O60" s="67">
        <f t="shared" si="6"/>
        <v>-2779154</v>
      </c>
      <c r="P60" s="67">
        <f t="shared" si="6"/>
        <v>-8974730</v>
      </c>
      <c r="Q60" s="67">
        <f t="shared" si="6"/>
        <v>24457571</v>
      </c>
      <c r="R60" s="67">
        <f t="shared" si="6"/>
        <v>12703687</v>
      </c>
      <c r="S60" s="67">
        <f t="shared" si="6"/>
        <v>-3871347</v>
      </c>
      <c r="T60" s="67">
        <f t="shared" si="6"/>
        <v>-1306831</v>
      </c>
      <c r="U60" s="67">
        <f t="shared" si="6"/>
        <v>-1736348</v>
      </c>
      <c r="V60" s="67">
        <f t="shared" si="6"/>
        <v>-6914526</v>
      </c>
      <c r="W60" s="67">
        <f t="shared" si="6"/>
        <v>-82757</v>
      </c>
      <c r="X60" s="67">
        <f t="shared" si="6"/>
        <v>-10331986</v>
      </c>
      <c r="Y60" s="67">
        <f t="shared" si="6"/>
        <v>10249229</v>
      </c>
      <c r="Z60" s="68">
        <f>+IF(X60&lt;&gt;0,+(Y60/X60)*100,0)</f>
        <v>-99.199021369173352</v>
      </c>
      <c r="AA60" s="65">
        <f>SUM(AA57:AA59)</f>
        <v>-10331986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7489462</v>
      </c>
      <c r="D35" s="20"/>
      <c r="E35" s="21">
        <v>13259329</v>
      </c>
      <c r="F35" s="22">
        <v>13365156</v>
      </c>
      <c r="G35" s="22">
        <v>713222</v>
      </c>
      <c r="H35" s="22">
        <v>540322</v>
      </c>
      <c r="I35" s="22">
        <v>664742</v>
      </c>
      <c r="J35" s="22">
        <v>1918286</v>
      </c>
      <c r="K35" s="22">
        <v>671158</v>
      </c>
      <c r="L35" s="22">
        <v>641263</v>
      </c>
      <c r="M35" s="22">
        <v>545406</v>
      </c>
      <c r="N35" s="22">
        <v>1857827</v>
      </c>
      <c r="O35" s="22">
        <v>684034</v>
      </c>
      <c r="P35" s="22">
        <v>553207</v>
      </c>
      <c r="Q35" s="22"/>
      <c r="R35" s="22">
        <v>1237241</v>
      </c>
      <c r="S35" s="22">
        <v>721495</v>
      </c>
      <c r="T35" s="22">
        <v>506753</v>
      </c>
      <c r="U35" s="22">
        <v>1013355</v>
      </c>
      <c r="V35" s="22">
        <v>2241603</v>
      </c>
      <c r="W35" s="22">
        <v>7254957</v>
      </c>
      <c r="X35" s="22">
        <v>13365156</v>
      </c>
      <c r="Y35" s="22">
        <v>-6110199</v>
      </c>
      <c r="Z35" s="23">
        <v>-45.717378831941801</v>
      </c>
      <c r="AA35" s="20">
        <v>13365156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29565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7519027</v>
      </c>
      <c r="D48" s="29">
        <f t="shared" ref="D48:Y48" si="1">SUM(D35:D47)</f>
        <v>0</v>
      </c>
      <c r="E48" s="30">
        <f t="shared" si="1"/>
        <v>13259329</v>
      </c>
      <c r="F48" s="31">
        <f t="shared" si="1"/>
        <v>13365156</v>
      </c>
      <c r="G48" s="31">
        <f t="shared" si="1"/>
        <v>713222</v>
      </c>
      <c r="H48" s="31">
        <f t="shared" si="1"/>
        <v>540322</v>
      </c>
      <c r="I48" s="31">
        <f t="shared" si="1"/>
        <v>664742</v>
      </c>
      <c r="J48" s="31">
        <f t="shared" si="1"/>
        <v>1918286</v>
      </c>
      <c r="K48" s="31">
        <f t="shared" si="1"/>
        <v>671158</v>
      </c>
      <c r="L48" s="31">
        <f t="shared" si="1"/>
        <v>641263</v>
      </c>
      <c r="M48" s="31">
        <f t="shared" si="1"/>
        <v>545406</v>
      </c>
      <c r="N48" s="31">
        <f t="shared" si="1"/>
        <v>1857827</v>
      </c>
      <c r="O48" s="31">
        <f t="shared" si="1"/>
        <v>684034</v>
      </c>
      <c r="P48" s="31">
        <f t="shared" si="1"/>
        <v>553207</v>
      </c>
      <c r="Q48" s="31">
        <f t="shared" si="1"/>
        <v>0</v>
      </c>
      <c r="R48" s="31">
        <f t="shared" si="1"/>
        <v>1237241</v>
      </c>
      <c r="S48" s="31">
        <f t="shared" si="1"/>
        <v>721495</v>
      </c>
      <c r="T48" s="31">
        <f t="shared" si="1"/>
        <v>506753</v>
      </c>
      <c r="U48" s="31">
        <f t="shared" si="1"/>
        <v>1013355</v>
      </c>
      <c r="V48" s="31">
        <f t="shared" si="1"/>
        <v>2241603</v>
      </c>
      <c r="W48" s="31">
        <f t="shared" si="1"/>
        <v>7254957</v>
      </c>
      <c r="X48" s="31">
        <f t="shared" si="1"/>
        <v>13365156</v>
      </c>
      <c r="Y48" s="31">
        <f t="shared" si="1"/>
        <v>-6110199</v>
      </c>
      <c r="Z48" s="32">
        <f>+IF(X48&lt;&gt;0,+(Y48/X48)*100,0)</f>
        <v>-45.717378831941801</v>
      </c>
      <c r="AA48" s="29">
        <f>SUM(AA35:AA47)</f>
        <v>13365156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-7519027</v>
      </c>
      <c r="D49" s="39">
        <f t="shared" si="2"/>
        <v>0</v>
      </c>
      <c r="E49" s="40">
        <f t="shared" si="2"/>
        <v>-13259329</v>
      </c>
      <c r="F49" s="41">
        <f t="shared" si="2"/>
        <v>-13365156</v>
      </c>
      <c r="G49" s="41">
        <f t="shared" si="2"/>
        <v>-713222</v>
      </c>
      <c r="H49" s="41">
        <f t="shared" si="2"/>
        <v>-540322</v>
      </c>
      <c r="I49" s="41">
        <f t="shared" si="2"/>
        <v>-664742</v>
      </c>
      <c r="J49" s="41">
        <f t="shared" si="2"/>
        <v>-1918286</v>
      </c>
      <c r="K49" s="41">
        <f t="shared" si="2"/>
        <v>-671158</v>
      </c>
      <c r="L49" s="41">
        <f t="shared" si="2"/>
        <v>-641263</v>
      </c>
      <c r="M49" s="41">
        <f t="shared" si="2"/>
        <v>-545406</v>
      </c>
      <c r="N49" s="41">
        <f t="shared" si="2"/>
        <v>-1857827</v>
      </c>
      <c r="O49" s="41">
        <f t="shared" si="2"/>
        <v>-684034</v>
      </c>
      <c r="P49" s="41">
        <f t="shared" si="2"/>
        <v>-553207</v>
      </c>
      <c r="Q49" s="41">
        <f t="shared" si="2"/>
        <v>0</v>
      </c>
      <c r="R49" s="41">
        <f t="shared" si="2"/>
        <v>-1237241</v>
      </c>
      <c r="S49" s="41">
        <f t="shared" si="2"/>
        <v>-721495</v>
      </c>
      <c r="T49" s="41">
        <f t="shared" si="2"/>
        <v>-506753</v>
      </c>
      <c r="U49" s="41">
        <f t="shared" si="2"/>
        <v>-1013355</v>
      </c>
      <c r="V49" s="41">
        <f t="shared" si="2"/>
        <v>-2241603</v>
      </c>
      <c r="W49" s="41">
        <f t="shared" si="2"/>
        <v>-7254957</v>
      </c>
      <c r="X49" s="41">
        <f t="shared" si="2"/>
        <v>-13365156</v>
      </c>
      <c r="Y49" s="41">
        <f t="shared" si="2"/>
        <v>6110199</v>
      </c>
      <c r="Z49" s="42">
        <f>+IF(X49&lt;&gt;0,+(Y49/X49)*100,0)</f>
        <v>-45.717378831941801</v>
      </c>
      <c r="AA49" s="39">
        <f>+AA33-AA48</f>
        <v>-13365156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-7519027</v>
      </c>
      <c r="D52" s="48">
        <f t="shared" si="3"/>
        <v>0</v>
      </c>
      <c r="E52" s="49">
        <f t="shared" si="3"/>
        <v>-13259329</v>
      </c>
      <c r="F52" s="50">
        <f t="shared" si="3"/>
        <v>-13365156</v>
      </c>
      <c r="G52" s="50">
        <f t="shared" si="3"/>
        <v>-713222</v>
      </c>
      <c r="H52" s="50">
        <f t="shared" si="3"/>
        <v>-540322</v>
      </c>
      <c r="I52" s="50">
        <f t="shared" si="3"/>
        <v>-664742</v>
      </c>
      <c r="J52" s="50">
        <f t="shared" si="3"/>
        <v>-1918286</v>
      </c>
      <c r="K52" s="50">
        <f t="shared" si="3"/>
        <v>-671158</v>
      </c>
      <c r="L52" s="50">
        <f t="shared" si="3"/>
        <v>-641263</v>
      </c>
      <c r="M52" s="50">
        <f t="shared" si="3"/>
        <v>-545406</v>
      </c>
      <c r="N52" s="50">
        <f t="shared" si="3"/>
        <v>-1857827</v>
      </c>
      <c r="O52" s="50">
        <f t="shared" si="3"/>
        <v>-684034</v>
      </c>
      <c r="P52" s="50">
        <f t="shared" si="3"/>
        <v>-553207</v>
      </c>
      <c r="Q52" s="50">
        <f t="shared" si="3"/>
        <v>0</v>
      </c>
      <c r="R52" s="50">
        <f t="shared" si="3"/>
        <v>-1237241</v>
      </c>
      <c r="S52" s="50">
        <f t="shared" si="3"/>
        <v>-721495</v>
      </c>
      <c r="T52" s="50">
        <f t="shared" si="3"/>
        <v>-506753</v>
      </c>
      <c r="U52" s="50">
        <f t="shared" si="3"/>
        <v>-1013355</v>
      </c>
      <c r="V52" s="50">
        <f t="shared" si="3"/>
        <v>-2241603</v>
      </c>
      <c r="W52" s="50">
        <f t="shared" si="3"/>
        <v>-7254957</v>
      </c>
      <c r="X52" s="50">
        <f t="shared" si="3"/>
        <v>-13365156</v>
      </c>
      <c r="Y52" s="50">
        <f t="shared" si="3"/>
        <v>6110199</v>
      </c>
      <c r="Z52" s="51">
        <f>+IF(X52&lt;&gt;0,+(Y52/X52)*100,0)</f>
        <v>-45.717378831941801</v>
      </c>
      <c r="AA52" s="48">
        <f>SUM(AA49:AA51)</f>
        <v>-13365156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-7519027</v>
      </c>
      <c r="D54" s="54">
        <f>+D52-D53</f>
        <v>0</v>
      </c>
      <c r="E54" s="55">
        <f t="shared" si="4"/>
        <v>-13259329</v>
      </c>
      <c r="F54" s="56">
        <f t="shared" si="4"/>
        <v>-13365156</v>
      </c>
      <c r="G54" s="56">
        <f t="shared" si="4"/>
        <v>-713222</v>
      </c>
      <c r="H54" s="56">
        <f t="shared" si="4"/>
        <v>-540322</v>
      </c>
      <c r="I54" s="56">
        <f t="shared" si="4"/>
        <v>-664742</v>
      </c>
      <c r="J54" s="56">
        <f t="shared" si="4"/>
        <v>-1918286</v>
      </c>
      <c r="K54" s="56">
        <f t="shared" si="4"/>
        <v>-671158</v>
      </c>
      <c r="L54" s="56">
        <f t="shared" si="4"/>
        <v>-641263</v>
      </c>
      <c r="M54" s="56">
        <f t="shared" si="4"/>
        <v>-545406</v>
      </c>
      <c r="N54" s="56">
        <f t="shared" si="4"/>
        <v>-1857827</v>
      </c>
      <c r="O54" s="56">
        <f t="shared" si="4"/>
        <v>-684034</v>
      </c>
      <c r="P54" s="56">
        <f t="shared" si="4"/>
        <v>-553207</v>
      </c>
      <c r="Q54" s="56">
        <f t="shared" si="4"/>
        <v>0</v>
      </c>
      <c r="R54" s="56">
        <f t="shared" si="4"/>
        <v>-1237241</v>
      </c>
      <c r="S54" s="56">
        <f t="shared" si="4"/>
        <v>-721495</v>
      </c>
      <c r="T54" s="56">
        <f t="shared" si="4"/>
        <v>-506753</v>
      </c>
      <c r="U54" s="56">
        <f t="shared" si="4"/>
        <v>-1013355</v>
      </c>
      <c r="V54" s="56">
        <f t="shared" si="4"/>
        <v>-2241603</v>
      </c>
      <c r="W54" s="56">
        <f t="shared" si="4"/>
        <v>-7254957</v>
      </c>
      <c r="X54" s="56">
        <f t="shared" si="4"/>
        <v>-13365156</v>
      </c>
      <c r="Y54" s="56">
        <f t="shared" si="4"/>
        <v>6110199</v>
      </c>
      <c r="Z54" s="57">
        <f>+IF(X54&lt;&gt;0,+(Y54/X54)*100,0)</f>
        <v>-45.717378831941801</v>
      </c>
      <c r="AA54" s="54">
        <f>+AA52-AA53</f>
        <v>-13365156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-7519027</v>
      </c>
      <c r="D57" s="48">
        <f>SUM(D54:D56)</f>
        <v>0</v>
      </c>
      <c r="E57" s="49">
        <f t="shared" si="5"/>
        <v>-13259329</v>
      </c>
      <c r="F57" s="50">
        <f t="shared" si="5"/>
        <v>-13365156</v>
      </c>
      <c r="G57" s="50">
        <f t="shared" si="5"/>
        <v>-713222</v>
      </c>
      <c r="H57" s="50">
        <f t="shared" si="5"/>
        <v>-540322</v>
      </c>
      <c r="I57" s="50">
        <f t="shared" si="5"/>
        <v>-664742</v>
      </c>
      <c r="J57" s="50">
        <f t="shared" si="5"/>
        <v>-1918286</v>
      </c>
      <c r="K57" s="50">
        <f t="shared" si="5"/>
        <v>-671158</v>
      </c>
      <c r="L57" s="50">
        <f t="shared" si="5"/>
        <v>-641263</v>
      </c>
      <c r="M57" s="50">
        <f t="shared" si="5"/>
        <v>-545406</v>
      </c>
      <c r="N57" s="50">
        <f t="shared" si="5"/>
        <v>-1857827</v>
      </c>
      <c r="O57" s="50">
        <f t="shared" si="5"/>
        <v>-684034</v>
      </c>
      <c r="P57" s="50">
        <f t="shared" si="5"/>
        <v>-553207</v>
      </c>
      <c r="Q57" s="50">
        <f t="shared" si="5"/>
        <v>0</v>
      </c>
      <c r="R57" s="50">
        <f t="shared" si="5"/>
        <v>-1237241</v>
      </c>
      <c r="S57" s="50">
        <f t="shared" si="5"/>
        <v>-721495</v>
      </c>
      <c r="T57" s="50">
        <f t="shared" si="5"/>
        <v>-506753</v>
      </c>
      <c r="U57" s="50">
        <f t="shared" si="5"/>
        <v>-1013355</v>
      </c>
      <c r="V57" s="50">
        <f t="shared" si="5"/>
        <v>-2241603</v>
      </c>
      <c r="W57" s="50">
        <f t="shared" si="5"/>
        <v>-7254957</v>
      </c>
      <c r="X57" s="50">
        <f t="shared" si="5"/>
        <v>-13365156</v>
      </c>
      <c r="Y57" s="50">
        <f t="shared" si="5"/>
        <v>6110199</v>
      </c>
      <c r="Z57" s="51">
        <f>+IF(X57&lt;&gt;0,+(Y57/X57)*100,0)</f>
        <v>-45.717378831941801</v>
      </c>
      <c r="AA57" s="48">
        <f>SUM(AA54:AA56)</f>
        <v>-13365156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-7519027</v>
      </c>
      <c r="D60" s="65">
        <f>SUM(D57:D59)</f>
        <v>0</v>
      </c>
      <c r="E60" s="66">
        <f t="shared" si="6"/>
        <v>-13259329</v>
      </c>
      <c r="F60" s="67">
        <f t="shared" si="6"/>
        <v>-13365156</v>
      </c>
      <c r="G60" s="67">
        <f t="shared" si="6"/>
        <v>-713222</v>
      </c>
      <c r="H60" s="67">
        <f t="shared" si="6"/>
        <v>-540322</v>
      </c>
      <c r="I60" s="67">
        <f t="shared" si="6"/>
        <v>-664742</v>
      </c>
      <c r="J60" s="67">
        <f t="shared" si="6"/>
        <v>-1918286</v>
      </c>
      <c r="K60" s="67">
        <f t="shared" si="6"/>
        <v>-671158</v>
      </c>
      <c r="L60" s="67">
        <f t="shared" si="6"/>
        <v>-641263</v>
      </c>
      <c r="M60" s="67">
        <f t="shared" si="6"/>
        <v>-545406</v>
      </c>
      <c r="N60" s="67">
        <f t="shared" si="6"/>
        <v>-1857827</v>
      </c>
      <c r="O60" s="67">
        <f t="shared" si="6"/>
        <v>-684034</v>
      </c>
      <c r="P60" s="67">
        <f t="shared" si="6"/>
        <v>-553207</v>
      </c>
      <c r="Q60" s="67">
        <f t="shared" si="6"/>
        <v>0</v>
      </c>
      <c r="R60" s="67">
        <f t="shared" si="6"/>
        <v>-1237241</v>
      </c>
      <c r="S60" s="67">
        <f t="shared" si="6"/>
        <v>-721495</v>
      </c>
      <c r="T60" s="67">
        <f t="shared" si="6"/>
        <v>-506753</v>
      </c>
      <c r="U60" s="67">
        <f t="shared" si="6"/>
        <v>-1013355</v>
      </c>
      <c r="V60" s="67">
        <f t="shared" si="6"/>
        <v>-2241603</v>
      </c>
      <c r="W60" s="67">
        <f t="shared" si="6"/>
        <v>-7254957</v>
      </c>
      <c r="X60" s="67">
        <f t="shared" si="6"/>
        <v>-13365156</v>
      </c>
      <c r="Y60" s="67">
        <f t="shared" si="6"/>
        <v>6110199</v>
      </c>
      <c r="Z60" s="68">
        <f>+IF(X60&lt;&gt;0,+(Y60/X60)*100,0)</f>
        <v>-45.717378831941801</v>
      </c>
      <c r="AA60" s="65">
        <f>SUM(AA57:AA59)</f>
        <v>-13365156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12856766</v>
      </c>
      <c r="D8" s="20"/>
      <c r="E8" s="21">
        <v>14157575</v>
      </c>
      <c r="F8" s="22">
        <v>26688770</v>
      </c>
      <c r="G8" s="22">
        <v>1251397</v>
      </c>
      <c r="H8" s="22">
        <v>1154615</v>
      </c>
      <c r="I8" s="22">
        <v>2705043</v>
      </c>
      <c r="J8" s="22">
        <v>5111055</v>
      </c>
      <c r="K8" s="22">
        <v>2702528</v>
      </c>
      <c r="L8" s="22">
        <v>2766172</v>
      </c>
      <c r="M8" s="22">
        <v>2764598</v>
      </c>
      <c r="N8" s="22">
        <v>8233298</v>
      </c>
      <c r="O8" s="22">
        <v>2764130</v>
      </c>
      <c r="P8" s="22">
        <v>-1995008</v>
      </c>
      <c r="Q8" s="22">
        <v>1844577</v>
      </c>
      <c r="R8" s="22">
        <v>2613699</v>
      </c>
      <c r="S8" s="22">
        <v>1968296</v>
      </c>
      <c r="T8" s="22">
        <v>1967840</v>
      </c>
      <c r="U8" s="22">
        <v>1967165</v>
      </c>
      <c r="V8" s="22">
        <v>5903301</v>
      </c>
      <c r="W8" s="22">
        <v>21861353</v>
      </c>
      <c r="X8" s="22">
        <v>26688770</v>
      </c>
      <c r="Y8" s="22">
        <v>-4827417</v>
      </c>
      <c r="Z8" s="23">
        <v>-18.087821207196885</v>
      </c>
      <c r="AA8" s="20">
        <v>26688770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12856766</v>
      </c>
      <c r="D33" s="29">
        <f t="shared" ref="D33:Y33" si="0">SUM(D6:D32)</f>
        <v>0</v>
      </c>
      <c r="E33" s="30">
        <f t="shared" si="0"/>
        <v>14157575</v>
      </c>
      <c r="F33" s="31">
        <f t="shared" si="0"/>
        <v>26688770</v>
      </c>
      <c r="G33" s="31">
        <f t="shared" si="0"/>
        <v>1251397</v>
      </c>
      <c r="H33" s="31">
        <f t="shared" si="0"/>
        <v>1154615</v>
      </c>
      <c r="I33" s="31">
        <f t="shared" si="0"/>
        <v>2705043</v>
      </c>
      <c r="J33" s="31">
        <f t="shared" si="0"/>
        <v>5111055</v>
      </c>
      <c r="K33" s="31">
        <f t="shared" si="0"/>
        <v>2702528</v>
      </c>
      <c r="L33" s="31">
        <f t="shared" si="0"/>
        <v>2766172</v>
      </c>
      <c r="M33" s="31">
        <f t="shared" si="0"/>
        <v>2764598</v>
      </c>
      <c r="N33" s="31">
        <f t="shared" si="0"/>
        <v>8233298</v>
      </c>
      <c r="O33" s="31">
        <f t="shared" si="0"/>
        <v>2764130</v>
      </c>
      <c r="P33" s="31">
        <f t="shared" si="0"/>
        <v>-1995008</v>
      </c>
      <c r="Q33" s="31">
        <f t="shared" si="0"/>
        <v>1844577</v>
      </c>
      <c r="R33" s="31">
        <f t="shared" si="0"/>
        <v>2613699</v>
      </c>
      <c r="S33" s="31">
        <f t="shared" si="0"/>
        <v>1968296</v>
      </c>
      <c r="T33" s="31">
        <f t="shared" si="0"/>
        <v>1967840</v>
      </c>
      <c r="U33" s="31">
        <f t="shared" si="0"/>
        <v>1967165</v>
      </c>
      <c r="V33" s="31">
        <f t="shared" si="0"/>
        <v>5903301</v>
      </c>
      <c r="W33" s="31">
        <f t="shared" si="0"/>
        <v>21861353</v>
      </c>
      <c r="X33" s="31">
        <f t="shared" si="0"/>
        <v>26688770</v>
      </c>
      <c r="Y33" s="31">
        <f t="shared" si="0"/>
        <v>-4827417</v>
      </c>
      <c r="Z33" s="32">
        <f>+IF(X33&lt;&gt;0,+(Y33/X33)*100,0)</f>
        <v>-18.087821207196885</v>
      </c>
      <c r="AA33" s="29">
        <f>SUM(AA6:AA32)</f>
        <v>26688770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12017590</v>
      </c>
      <c r="D35" s="20"/>
      <c r="E35" s="21">
        <v>10702251</v>
      </c>
      <c r="F35" s="22">
        <v>11603676</v>
      </c>
      <c r="G35" s="22">
        <v>1184044</v>
      </c>
      <c r="H35" s="22">
        <v>922725</v>
      </c>
      <c r="I35" s="22">
        <v>1242652</v>
      </c>
      <c r="J35" s="22">
        <v>3349421</v>
      </c>
      <c r="K35" s="22">
        <v>1049034</v>
      </c>
      <c r="L35" s="22">
        <v>996806</v>
      </c>
      <c r="M35" s="22">
        <v>1458701</v>
      </c>
      <c r="N35" s="22">
        <v>3504541</v>
      </c>
      <c r="O35" s="22">
        <v>1234176</v>
      </c>
      <c r="P35" s="22">
        <v>594095</v>
      </c>
      <c r="Q35" s="22">
        <v>974174</v>
      </c>
      <c r="R35" s="22">
        <v>2802445</v>
      </c>
      <c r="S35" s="22">
        <v>1215939</v>
      </c>
      <c r="T35" s="22">
        <v>1026783</v>
      </c>
      <c r="U35" s="22">
        <v>916699</v>
      </c>
      <c r="V35" s="22">
        <v>3159421</v>
      </c>
      <c r="W35" s="22">
        <v>12815828</v>
      </c>
      <c r="X35" s="22">
        <v>11603676</v>
      </c>
      <c r="Y35" s="22">
        <v>1212152</v>
      </c>
      <c r="Z35" s="23">
        <v>10.446275818111433</v>
      </c>
      <c r="AA35" s="20">
        <v>11603676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142781</v>
      </c>
      <c r="D38" s="20"/>
      <c r="E38" s="21">
        <v>681450</v>
      </c>
      <c r="F38" s="22">
        <v>619200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770</v>
      </c>
      <c r="Q38" s="22">
        <v>343704</v>
      </c>
      <c r="R38" s="22">
        <v>344474</v>
      </c>
      <c r="S38" s="22">
        <v>167500</v>
      </c>
      <c r="T38" s="22">
        <v>2127</v>
      </c>
      <c r="U38" s="22">
        <v>270583</v>
      </c>
      <c r="V38" s="22">
        <v>440210</v>
      </c>
      <c r="W38" s="22">
        <v>784684</v>
      </c>
      <c r="X38" s="22">
        <v>619200</v>
      </c>
      <c r="Y38" s="22">
        <v>165484</v>
      </c>
      <c r="Z38" s="23">
        <v>26.725452196382427</v>
      </c>
      <c r="AA38" s="20">
        <v>619200</v>
      </c>
    </row>
    <row r="39" spans="1:27" x14ac:dyDescent="0.25">
      <c r="A39" s="19" t="s">
        <v>65</v>
      </c>
      <c r="B39" s="15" t="s">
        <v>32</v>
      </c>
      <c r="C39" s="20">
        <v>5823925</v>
      </c>
      <c r="D39" s="20"/>
      <c r="E39" s="21">
        <v>5960220</v>
      </c>
      <c r="F39" s="22">
        <v>5960220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5960220</v>
      </c>
      <c r="Y39" s="22">
        <v>-5960220</v>
      </c>
      <c r="Z39" s="23">
        <v>-100</v>
      </c>
      <c r="AA39" s="20">
        <v>5960220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119257</v>
      </c>
      <c r="D42" s="20"/>
      <c r="E42" s="21">
        <v>3996006</v>
      </c>
      <c r="F42" s="22">
        <v>620000</v>
      </c>
      <c r="G42" s="22"/>
      <c r="H42" s="22"/>
      <c r="I42" s="22"/>
      <c r="J42" s="22"/>
      <c r="K42" s="22">
        <v>384</v>
      </c>
      <c r="L42" s="22"/>
      <c r="M42" s="22"/>
      <c r="N42" s="22">
        <v>384</v>
      </c>
      <c r="O42" s="22">
        <v>541</v>
      </c>
      <c r="P42" s="22">
        <v>7088</v>
      </c>
      <c r="Q42" s="22">
        <v>8900</v>
      </c>
      <c r="R42" s="22">
        <v>16529</v>
      </c>
      <c r="S42" s="22">
        <v>1500</v>
      </c>
      <c r="T42" s="22">
        <v>95000</v>
      </c>
      <c r="U42" s="22">
        <v>20791</v>
      </c>
      <c r="V42" s="22">
        <v>117291</v>
      </c>
      <c r="W42" s="22">
        <v>134204</v>
      </c>
      <c r="X42" s="22">
        <v>620000</v>
      </c>
      <c r="Y42" s="22">
        <v>-485796</v>
      </c>
      <c r="Z42" s="23">
        <v>-78.354193548387101</v>
      </c>
      <c r="AA42" s="20">
        <v>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527726</v>
      </c>
      <c r="D45" s="20"/>
      <c r="E45" s="21">
        <v>374373</v>
      </c>
      <c r="F45" s="22">
        <v>1518737</v>
      </c>
      <c r="G45" s="22"/>
      <c r="H45" s="22">
        <v>29899</v>
      </c>
      <c r="I45" s="22">
        <v>352392</v>
      </c>
      <c r="J45" s="22">
        <v>382291</v>
      </c>
      <c r="K45" s="22">
        <v>8921</v>
      </c>
      <c r="L45" s="22">
        <v>6616</v>
      </c>
      <c r="M45" s="22">
        <v>12024</v>
      </c>
      <c r="N45" s="22">
        <v>27561</v>
      </c>
      <c r="O45" s="22">
        <v>686244</v>
      </c>
      <c r="P45" s="22">
        <v>8057</v>
      </c>
      <c r="Q45" s="22">
        <v>578685</v>
      </c>
      <c r="R45" s="22">
        <v>1272986</v>
      </c>
      <c r="S45" s="22">
        <v>64587</v>
      </c>
      <c r="T45" s="22">
        <v>7545</v>
      </c>
      <c r="U45" s="22">
        <v>175855</v>
      </c>
      <c r="V45" s="22">
        <v>247987</v>
      </c>
      <c r="W45" s="22">
        <v>1930825</v>
      </c>
      <c r="X45" s="22">
        <v>1518737</v>
      </c>
      <c r="Y45" s="22">
        <v>412088</v>
      </c>
      <c r="Z45" s="23">
        <v>27.133598509814405</v>
      </c>
      <c r="AA45" s="20">
        <v>1518737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18631279</v>
      </c>
      <c r="D48" s="29">
        <f t="shared" ref="D48:Y48" si="1">SUM(D35:D47)</f>
        <v>0</v>
      </c>
      <c r="E48" s="30">
        <f t="shared" si="1"/>
        <v>21714300</v>
      </c>
      <c r="F48" s="31">
        <f t="shared" si="1"/>
        <v>20321833</v>
      </c>
      <c r="G48" s="31">
        <f t="shared" si="1"/>
        <v>1184044</v>
      </c>
      <c r="H48" s="31">
        <f t="shared" si="1"/>
        <v>952624</v>
      </c>
      <c r="I48" s="31">
        <f t="shared" si="1"/>
        <v>1595044</v>
      </c>
      <c r="J48" s="31">
        <f t="shared" si="1"/>
        <v>3731712</v>
      </c>
      <c r="K48" s="31">
        <f t="shared" si="1"/>
        <v>1058339</v>
      </c>
      <c r="L48" s="31">
        <f t="shared" si="1"/>
        <v>1003422</v>
      </c>
      <c r="M48" s="31">
        <f t="shared" si="1"/>
        <v>1470725</v>
      </c>
      <c r="N48" s="31">
        <f t="shared" si="1"/>
        <v>3532486</v>
      </c>
      <c r="O48" s="31">
        <f t="shared" si="1"/>
        <v>1920961</v>
      </c>
      <c r="P48" s="31">
        <f t="shared" si="1"/>
        <v>610010</v>
      </c>
      <c r="Q48" s="31">
        <f t="shared" si="1"/>
        <v>1905463</v>
      </c>
      <c r="R48" s="31">
        <f t="shared" si="1"/>
        <v>4436434</v>
      </c>
      <c r="S48" s="31">
        <f t="shared" si="1"/>
        <v>1449526</v>
      </c>
      <c r="T48" s="31">
        <f t="shared" si="1"/>
        <v>1131455</v>
      </c>
      <c r="U48" s="31">
        <f t="shared" si="1"/>
        <v>1383928</v>
      </c>
      <c r="V48" s="31">
        <f t="shared" si="1"/>
        <v>3964909</v>
      </c>
      <c r="W48" s="31">
        <f t="shared" si="1"/>
        <v>15665541</v>
      </c>
      <c r="X48" s="31">
        <f t="shared" si="1"/>
        <v>20321833</v>
      </c>
      <c r="Y48" s="31">
        <f t="shared" si="1"/>
        <v>-4656292</v>
      </c>
      <c r="Z48" s="32">
        <f>+IF(X48&lt;&gt;0,+(Y48/X48)*100,0)</f>
        <v>-22.912755950705822</v>
      </c>
      <c r="AA48" s="29">
        <f>SUM(AA35:AA47)</f>
        <v>20321833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-5774513</v>
      </c>
      <c r="D49" s="39">
        <f t="shared" si="2"/>
        <v>0</v>
      </c>
      <c r="E49" s="40">
        <f t="shared" si="2"/>
        <v>-7556725</v>
      </c>
      <c r="F49" s="41">
        <f t="shared" si="2"/>
        <v>6366937</v>
      </c>
      <c r="G49" s="41">
        <f t="shared" si="2"/>
        <v>67353</v>
      </c>
      <c r="H49" s="41">
        <f t="shared" si="2"/>
        <v>201991</v>
      </c>
      <c r="I49" s="41">
        <f t="shared" si="2"/>
        <v>1109999</v>
      </c>
      <c r="J49" s="41">
        <f t="shared" si="2"/>
        <v>1379343</v>
      </c>
      <c r="K49" s="41">
        <f t="shared" si="2"/>
        <v>1644189</v>
      </c>
      <c r="L49" s="41">
        <f t="shared" si="2"/>
        <v>1762750</v>
      </c>
      <c r="M49" s="41">
        <f t="shared" si="2"/>
        <v>1293873</v>
      </c>
      <c r="N49" s="41">
        <f t="shared" si="2"/>
        <v>4700812</v>
      </c>
      <c r="O49" s="41">
        <f t="shared" si="2"/>
        <v>843169</v>
      </c>
      <c r="P49" s="41">
        <f t="shared" si="2"/>
        <v>-2605018</v>
      </c>
      <c r="Q49" s="41">
        <f t="shared" si="2"/>
        <v>-60886</v>
      </c>
      <c r="R49" s="41">
        <f t="shared" si="2"/>
        <v>-1822735</v>
      </c>
      <c r="S49" s="41">
        <f t="shared" si="2"/>
        <v>518770</v>
      </c>
      <c r="T49" s="41">
        <f t="shared" si="2"/>
        <v>836385</v>
      </c>
      <c r="U49" s="41">
        <f t="shared" si="2"/>
        <v>583237</v>
      </c>
      <c r="V49" s="41">
        <f t="shared" si="2"/>
        <v>1938392</v>
      </c>
      <c r="W49" s="41">
        <f t="shared" si="2"/>
        <v>6195812</v>
      </c>
      <c r="X49" s="41">
        <f t="shared" si="2"/>
        <v>6366937</v>
      </c>
      <c r="Y49" s="41">
        <f t="shared" si="2"/>
        <v>-171125</v>
      </c>
      <c r="Z49" s="42">
        <f>+IF(X49&lt;&gt;0,+(Y49/X49)*100,0)</f>
        <v>-2.687713102862491</v>
      </c>
      <c r="AA49" s="39">
        <f>+AA33-AA48</f>
        <v>6366937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-5774513</v>
      </c>
      <c r="D52" s="48">
        <f t="shared" si="3"/>
        <v>0</v>
      </c>
      <c r="E52" s="49">
        <f t="shared" si="3"/>
        <v>-7556725</v>
      </c>
      <c r="F52" s="50">
        <f t="shared" si="3"/>
        <v>6366937</v>
      </c>
      <c r="G52" s="50">
        <f t="shared" si="3"/>
        <v>67353</v>
      </c>
      <c r="H52" s="50">
        <f t="shared" si="3"/>
        <v>201991</v>
      </c>
      <c r="I52" s="50">
        <f t="shared" si="3"/>
        <v>1109999</v>
      </c>
      <c r="J52" s="50">
        <f t="shared" si="3"/>
        <v>1379343</v>
      </c>
      <c r="K52" s="50">
        <f t="shared" si="3"/>
        <v>1644189</v>
      </c>
      <c r="L52" s="50">
        <f t="shared" si="3"/>
        <v>1762750</v>
      </c>
      <c r="M52" s="50">
        <f t="shared" si="3"/>
        <v>1293873</v>
      </c>
      <c r="N52" s="50">
        <f t="shared" si="3"/>
        <v>4700812</v>
      </c>
      <c r="O52" s="50">
        <f t="shared" si="3"/>
        <v>843169</v>
      </c>
      <c r="P52" s="50">
        <f t="shared" si="3"/>
        <v>-2605018</v>
      </c>
      <c r="Q52" s="50">
        <f t="shared" si="3"/>
        <v>-60886</v>
      </c>
      <c r="R52" s="50">
        <f t="shared" si="3"/>
        <v>-1822735</v>
      </c>
      <c r="S52" s="50">
        <f t="shared" si="3"/>
        <v>518770</v>
      </c>
      <c r="T52" s="50">
        <f t="shared" si="3"/>
        <v>836385</v>
      </c>
      <c r="U52" s="50">
        <f t="shared" si="3"/>
        <v>583237</v>
      </c>
      <c r="V52" s="50">
        <f t="shared" si="3"/>
        <v>1938392</v>
      </c>
      <c r="W52" s="50">
        <f t="shared" si="3"/>
        <v>6195812</v>
      </c>
      <c r="X52" s="50">
        <f t="shared" si="3"/>
        <v>6366937</v>
      </c>
      <c r="Y52" s="50">
        <f t="shared" si="3"/>
        <v>-171125</v>
      </c>
      <c r="Z52" s="51">
        <f>+IF(X52&lt;&gt;0,+(Y52/X52)*100,0)</f>
        <v>-2.687713102862491</v>
      </c>
      <c r="AA52" s="48">
        <f>SUM(AA49:AA51)</f>
        <v>6366937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-5774513</v>
      </c>
      <c r="D54" s="54">
        <f>+D52-D53</f>
        <v>0</v>
      </c>
      <c r="E54" s="55">
        <f t="shared" si="4"/>
        <v>-7556725</v>
      </c>
      <c r="F54" s="56">
        <f t="shared" si="4"/>
        <v>6366937</v>
      </c>
      <c r="G54" s="56">
        <f t="shared" si="4"/>
        <v>67353</v>
      </c>
      <c r="H54" s="56">
        <f t="shared" si="4"/>
        <v>201991</v>
      </c>
      <c r="I54" s="56">
        <f t="shared" si="4"/>
        <v>1109999</v>
      </c>
      <c r="J54" s="56">
        <f t="shared" si="4"/>
        <v>1379343</v>
      </c>
      <c r="K54" s="56">
        <f t="shared" si="4"/>
        <v>1644189</v>
      </c>
      <c r="L54" s="56">
        <f t="shared" si="4"/>
        <v>1762750</v>
      </c>
      <c r="M54" s="56">
        <f t="shared" si="4"/>
        <v>1293873</v>
      </c>
      <c r="N54" s="56">
        <f t="shared" si="4"/>
        <v>4700812</v>
      </c>
      <c r="O54" s="56">
        <f t="shared" si="4"/>
        <v>843169</v>
      </c>
      <c r="P54" s="56">
        <f t="shared" si="4"/>
        <v>-2605018</v>
      </c>
      <c r="Q54" s="56">
        <f t="shared" si="4"/>
        <v>-60886</v>
      </c>
      <c r="R54" s="56">
        <f t="shared" si="4"/>
        <v>-1822735</v>
      </c>
      <c r="S54" s="56">
        <f t="shared" si="4"/>
        <v>518770</v>
      </c>
      <c r="T54" s="56">
        <f t="shared" si="4"/>
        <v>836385</v>
      </c>
      <c r="U54" s="56">
        <f t="shared" si="4"/>
        <v>583237</v>
      </c>
      <c r="V54" s="56">
        <f t="shared" si="4"/>
        <v>1938392</v>
      </c>
      <c r="W54" s="56">
        <f t="shared" si="4"/>
        <v>6195812</v>
      </c>
      <c r="X54" s="56">
        <f t="shared" si="4"/>
        <v>6366937</v>
      </c>
      <c r="Y54" s="56">
        <f t="shared" si="4"/>
        <v>-171125</v>
      </c>
      <c r="Z54" s="57">
        <f>+IF(X54&lt;&gt;0,+(Y54/X54)*100,0)</f>
        <v>-2.687713102862491</v>
      </c>
      <c r="AA54" s="54">
        <f>+AA52-AA53</f>
        <v>6366937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-5774513</v>
      </c>
      <c r="D57" s="48">
        <f>SUM(D54:D56)</f>
        <v>0</v>
      </c>
      <c r="E57" s="49">
        <f t="shared" si="5"/>
        <v>-7556725</v>
      </c>
      <c r="F57" s="50">
        <f t="shared" si="5"/>
        <v>6366937</v>
      </c>
      <c r="G57" s="50">
        <f t="shared" si="5"/>
        <v>67353</v>
      </c>
      <c r="H57" s="50">
        <f t="shared" si="5"/>
        <v>201991</v>
      </c>
      <c r="I57" s="50">
        <f t="shared" si="5"/>
        <v>1109999</v>
      </c>
      <c r="J57" s="50">
        <f t="shared" si="5"/>
        <v>1379343</v>
      </c>
      <c r="K57" s="50">
        <f t="shared" si="5"/>
        <v>1644189</v>
      </c>
      <c r="L57" s="50">
        <f t="shared" si="5"/>
        <v>1762750</v>
      </c>
      <c r="M57" s="50">
        <f t="shared" si="5"/>
        <v>1293873</v>
      </c>
      <c r="N57" s="50">
        <f t="shared" si="5"/>
        <v>4700812</v>
      </c>
      <c r="O57" s="50">
        <f t="shared" si="5"/>
        <v>843169</v>
      </c>
      <c r="P57" s="50">
        <f t="shared" si="5"/>
        <v>-2605018</v>
      </c>
      <c r="Q57" s="50">
        <f t="shared" si="5"/>
        <v>-60886</v>
      </c>
      <c r="R57" s="50">
        <f t="shared" si="5"/>
        <v>-1822735</v>
      </c>
      <c r="S57" s="50">
        <f t="shared" si="5"/>
        <v>518770</v>
      </c>
      <c r="T57" s="50">
        <f t="shared" si="5"/>
        <v>836385</v>
      </c>
      <c r="U57" s="50">
        <f t="shared" si="5"/>
        <v>583237</v>
      </c>
      <c r="V57" s="50">
        <f t="shared" si="5"/>
        <v>1938392</v>
      </c>
      <c r="W57" s="50">
        <f t="shared" si="5"/>
        <v>6195812</v>
      </c>
      <c r="X57" s="50">
        <f t="shared" si="5"/>
        <v>6366937</v>
      </c>
      <c r="Y57" s="50">
        <f t="shared" si="5"/>
        <v>-171125</v>
      </c>
      <c r="Z57" s="51">
        <f>+IF(X57&lt;&gt;0,+(Y57/X57)*100,0)</f>
        <v>-2.687713102862491</v>
      </c>
      <c r="AA57" s="48">
        <f>SUM(AA54:AA56)</f>
        <v>6366937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-5774513</v>
      </c>
      <c r="D60" s="65">
        <f>SUM(D57:D59)</f>
        <v>0</v>
      </c>
      <c r="E60" s="66">
        <f t="shared" si="6"/>
        <v>-7556725</v>
      </c>
      <c r="F60" s="67">
        <f t="shared" si="6"/>
        <v>6366937</v>
      </c>
      <c r="G60" s="67">
        <f t="shared" si="6"/>
        <v>67353</v>
      </c>
      <c r="H60" s="67">
        <f t="shared" si="6"/>
        <v>201991</v>
      </c>
      <c r="I60" s="67">
        <f t="shared" si="6"/>
        <v>1109999</v>
      </c>
      <c r="J60" s="67">
        <f t="shared" si="6"/>
        <v>1379343</v>
      </c>
      <c r="K60" s="67">
        <f t="shared" si="6"/>
        <v>1644189</v>
      </c>
      <c r="L60" s="67">
        <f t="shared" si="6"/>
        <v>1762750</v>
      </c>
      <c r="M60" s="67">
        <f t="shared" si="6"/>
        <v>1293873</v>
      </c>
      <c r="N60" s="67">
        <f t="shared" si="6"/>
        <v>4700812</v>
      </c>
      <c r="O60" s="67">
        <f t="shared" si="6"/>
        <v>843169</v>
      </c>
      <c r="P60" s="67">
        <f t="shared" si="6"/>
        <v>-2605018</v>
      </c>
      <c r="Q60" s="67">
        <f t="shared" si="6"/>
        <v>-60886</v>
      </c>
      <c r="R60" s="67">
        <f t="shared" si="6"/>
        <v>-1822735</v>
      </c>
      <c r="S60" s="67">
        <f t="shared" si="6"/>
        <v>518770</v>
      </c>
      <c r="T60" s="67">
        <f t="shared" si="6"/>
        <v>836385</v>
      </c>
      <c r="U60" s="67">
        <f t="shared" si="6"/>
        <v>583237</v>
      </c>
      <c r="V60" s="67">
        <f t="shared" si="6"/>
        <v>1938392</v>
      </c>
      <c r="W60" s="67">
        <f t="shared" si="6"/>
        <v>6195812</v>
      </c>
      <c r="X60" s="67">
        <f t="shared" si="6"/>
        <v>6366937</v>
      </c>
      <c r="Y60" s="67">
        <f t="shared" si="6"/>
        <v>-171125</v>
      </c>
      <c r="Z60" s="68">
        <f>+IF(X60&lt;&gt;0,+(Y60/X60)*100,0)</f>
        <v>-2.687713102862491</v>
      </c>
      <c r="AA60" s="65">
        <f>SUM(AA57:AA59)</f>
        <v>6366937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44602396</v>
      </c>
      <c r="D8" s="20">
        <v>52891158</v>
      </c>
      <c r="E8" s="21">
        <v>58066668</v>
      </c>
      <c r="F8" s="22">
        <v>58066668</v>
      </c>
      <c r="G8" s="22">
        <v>4514596</v>
      </c>
      <c r="H8" s="22">
        <v>4617830</v>
      </c>
      <c r="I8" s="22">
        <v>4641357</v>
      </c>
      <c r="J8" s="22">
        <v>13773783</v>
      </c>
      <c r="K8" s="22">
        <v>4499650</v>
      </c>
      <c r="L8" s="22">
        <v>4144501</v>
      </c>
      <c r="M8" s="22">
        <v>4621281</v>
      </c>
      <c r="N8" s="22">
        <v>13265432</v>
      </c>
      <c r="O8" s="22">
        <v>4622549</v>
      </c>
      <c r="P8" s="22">
        <v>4620130</v>
      </c>
      <c r="Q8" s="22">
        <v>4654060</v>
      </c>
      <c r="R8" s="22">
        <v>13896739</v>
      </c>
      <c r="S8" s="22">
        <v>4344275</v>
      </c>
      <c r="T8" s="22">
        <v>3757802</v>
      </c>
      <c r="U8" s="22">
        <v>3853128</v>
      </c>
      <c r="V8" s="22">
        <v>11955205</v>
      </c>
      <c r="W8" s="22">
        <v>52891159</v>
      </c>
      <c r="X8" s="22">
        <v>58066668</v>
      </c>
      <c r="Y8" s="22">
        <v>-5175509</v>
      </c>
      <c r="Z8" s="23">
        <v>-8.9130462936154711</v>
      </c>
      <c r="AA8" s="20">
        <v>58066668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>
        <v>13919</v>
      </c>
      <c r="E10" s="21">
        <v>173148</v>
      </c>
      <c r="F10" s="22">
        <v>173148</v>
      </c>
      <c r="G10" s="22"/>
      <c r="H10" s="22"/>
      <c r="I10" s="22"/>
      <c r="J10" s="22"/>
      <c r="K10" s="22"/>
      <c r="L10" s="22"/>
      <c r="M10" s="22">
        <v>13919</v>
      </c>
      <c r="N10" s="22">
        <v>13919</v>
      </c>
      <c r="O10" s="22"/>
      <c r="P10" s="22"/>
      <c r="Q10" s="22"/>
      <c r="R10" s="22"/>
      <c r="S10" s="22"/>
      <c r="T10" s="22"/>
      <c r="U10" s="22"/>
      <c r="V10" s="22"/>
      <c r="W10" s="22">
        <v>13919</v>
      </c>
      <c r="X10" s="22">
        <v>173148</v>
      </c>
      <c r="Y10" s="22">
        <v>-159229</v>
      </c>
      <c r="Z10" s="23">
        <v>-91.961212373229841</v>
      </c>
      <c r="AA10" s="20">
        <v>173148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15295848</v>
      </c>
      <c r="F13" s="22">
        <v>15295848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15295848</v>
      </c>
      <c r="Y13" s="22">
        <v>-15295848</v>
      </c>
      <c r="Z13" s="23">
        <v>-100</v>
      </c>
      <c r="AA13" s="20">
        <v>15295848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44602396</v>
      </c>
      <c r="D33" s="29">
        <f t="shared" ref="D33:Y33" si="0">SUM(D6:D32)</f>
        <v>52905077</v>
      </c>
      <c r="E33" s="30">
        <f t="shared" si="0"/>
        <v>73535664</v>
      </c>
      <c r="F33" s="31">
        <f t="shared" si="0"/>
        <v>73535664</v>
      </c>
      <c r="G33" s="31">
        <f t="shared" si="0"/>
        <v>4514596</v>
      </c>
      <c r="H33" s="31">
        <f t="shared" si="0"/>
        <v>4617830</v>
      </c>
      <c r="I33" s="31">
        <f t="shared" si="0"/>
        <v>4641357</v>
      </c>
      <c r="J33" s="31">
        <f t="shared" si="0"/>
        <v>13773783</v>
      </c>
      <c r="K33" s="31">
        <f t="shared" si="0"/>
        <v>4499650</v>
      </c>
      <c r="L33" s="31">
        <f t="shared" si="0"/>
        <v>4144501</v>
      </c>
      <c r="M33" s="31">
        <f t="shared" si="0"/>
        <v>4635200</v>
      </c>
      <c r="N33" s="31">
        <f t="shared" si="0"/>
        <v>13279351</v>
      </c>
      <c r="O33" s="31">
        <f t="shared" si="0"/>
        <v>4622549</v>
      </c>
      <c r="P33" s="31">
        <f t="shared" si="0"/>
        <v>4620130</v>
      </c>
      <c r="Q33" s="31">
        <f t="shared" si="0"/>
        <v>4654060</v>
      </c>
      <c r="R33" s="31">
        <f t="shared" si="0"/>
        <v>13896739</v>
      </c>
      <c r="S33" s="31">
        <f t="shared" si="0"/>
        <v>4344275</v>
      </c>
      <c r="T33" s="31">
        <f t="shared" si="0"/>
        <v>3757802</v>
      </c>
      <c r="U33" s="31">
        <f t="shared" si="0"/>
        <v>3853128</v>
      </c>
      <c r="V33" s="31">
        <f t="shared" si="0"/>
        <v>11955205</v>
      </c>
      <c r="W33" s="31">
        <f t="shared" si="0"/>
        <v>52905078</v>
      </c>
      <c r="X33" s="31">
        <f t="shared" si="0"/>
        <v>73535664</v>
      </c>
      <c r="Y33" s="31">
        <f t="shared" si="0"/>
        <v>-20630586</v>
      </c>
      <c r="Z33" s="32">
        <f>+IF(X33&lt;&gt;0,+(Y33/X33)*100,0)</f>
        <v>-28.055211414151373</v>
      </c>
      <c r="AA33" s="29">
        <f>SUM(AA6:AA32)</f>
        <v>73535664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14795160</v>
      </c>
      <c r="D35" s="20">
        <v>10491621</v>
      </c>
      <c r="E35" s="21">
        <v>14048436</v>
      </c>
      <c r="F35" s="22">
        <v>12142616</v>
      </c>
      <c r="G35" s="22"/>
      <c r="H35" s="22"/>
      <c r="I35" s="22">
        <v>2586354</v>
      </c>
      <c r="J35" s="22">
        <v>2586354</v>
      </c>
      <c r="K35" s="22">
        <v>809462</v>
      </c>
      <c r="L35" s="22">
        <v>980713</v>
      </c>
      <c r="M35" s="22">
        <v>889536</v>
      </c>
      <c r="N35" s="22">
        <v>2679711</v>
      </c>
      <c r="O35" s="22">
        <v>896663</v>
      </c>
      <c r="P35" s="22">
        <v>890047</v>
      </c>
      <c r="Q35" s="22">
        <v>849692</v>
      </c>
      <c r="R35" s="22">
        <v>2636402</v>
      </c>
      <c r="S35" s="22">
        <v>893494</v>
      </c>
      <c r="T35" s="22">
        <v>813691</v>
      </c>
      <c r="U35" s="22">
        <v>881969</v>
      </c>
      <c r="V35" s="22">
        <v>2589154</v>
      </c>
      <c r="W35" s="22">
        <v>10491621</v>
      </c>
      <c r="X35" s="22">
        <v>12142616</v>
      </c>
      <c r="Y35" s="22">
        <v>-1650995</v>
      </c>
      <c r="Z35" s="23">
        <v>-13.596699426219194</v>
      </c>
      <c r="AA35" s="20">
        <v>12142616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451204</v>
      </c>
      <c r="D38" s="20">
        <v>225229</v>
      </c>
      <c r="E38" s="21">
        <v>428760</v>
      </c>
      <c r="F38" s="22">
        <v>239260</v>
      </c>
      <c r="G38" s="22">
        <v>9099</v>
      </c>
      <c r="H38" s="22"/>
      <c r="I38" s="22">
        <v>5671</v>
      </c>
      <c r="J38" s="22">
        <v>14770</v>
      </c>
      <c r="K38" s="22"/>
      <c r="L38" s="22"/>
      <c r="M38" s="22">
        <v>1489</v>
      </c>
      <c r="N38" s="22">
        <v>1489</v>
      </c>
      <c r="O38" s="22">
        <v>1691</v>
      </c>
      <c r="P38" s="22">
        <v>4656</v>
      </c>
      <c r="Q38" s="22">
        <v>1694</v>
      </c>
      <c r="R38" s="22">
        <v>8041</v>
      </c>
      <c r="S38" s="22"/>
      <c r="T38" s="22">
        <v>1726</v>
      </c>
      <c r="U38" s="22">
        <v>127240</v>
      </c>
      <c r="V38" s="22">
        <v>128966</v>
      </c>
      <c r="W38" s="22">
        <v>153266</v>
      </c>
      <c r="X38" s="22">
        <v>239260</v>
      </c>
      <c r="Y38" s="22">
        <v>-85994</v>
      </c>
      <c r="Z38" s="23">
        <v>-35.941653431413521</v>
      </c>
      <c r="AA38" s="20">
        <v>239260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4183992</v>
      </c>
      <c r="F40" s="22">
        <v>4183992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4183992</v>
      </c>
      <c r="Y40" s="22">
        <v>-4183992</v>
      </c>
      <c r="Z40" s="23">
        <v>-100</v>
      </c>
      <c r="AA40" s="20">
        <v>4183992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2832620</v>
      </c>
      <c r="D42" s="20">
        <v>6946051</v>
      </c>
      <c r="E42" s="21">
        <v>5499996</v>
      </c>
      <c r="F42" s="22">
        <v>7534996</v>
      </c>
      <c r="G42" s="22"/>
      <c r="H42" s="22"/>
      <c r="I42" s="22"/>
      <c r="J42" s="22"/>
      <c r="K42" s="22"/>
      <c r="L42" s="22"/>
      <c r="M42" s="22"/>
      <c r="N42" s="22"/>
      <c r="O42" s="22">
        <v>1401840</v>
      </c>
      <c r="P42" s="22"/>
      <c r="Q42" s="22"/>
      <c r="R42" s="22">
        <v>1401840</v>
      </c>
      <c r="S42" s="22"/>
      <c r="T42" s="22"/>
      <c r="U42" s="22">
        <v>5544211</v>
      </c>
      <c r="V42" s="22">
        <v>5544211</v>
      </c>
      <c r="W42" s="22">
        <v>6946051</v>
      </c>
      <c r="X42" s="22">
        <v>7534996</v>
      </c>
      <c r="Y42" s="22">
        <v>-588945</v>
      </c>
      <c r="Z42" s="23">
        <v>-7.816128900400213</v>
      </c>
      <c r="AA42" s="20">
        <v>7534996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>
        <v>38672646</v>
      </c>
      <c r="E44" s="21"/>
      <c r="F44" s="22">
        <v>42815569</v>
      </c>
      <c r="G44" s="22"/>
      <c r="H44" s="22"/>
      <c r="I44" s="22">
        <v>41463590</v>
      </c>
      <c r="J44" s="22">
        <v>41463590</v>
      </c>
      <c r="K44" s="22">
        <v>1628094</v>
      </c>
      <c r="L44" s="22">
        <v>-259526</v>
      </c>
      <c r="M44" s="22">
        <v>-553</v>
      </c>
      <c r="N44" s="22">
        <v>1368015</v>
      </c>
      <c r="O44" s="22">
        <v>-58354</v>
      </c>
      <c r="P44" s="22">
        <v>-194210</v>
      </c>
      <c r="Q44" s="22">
        <v>-3814113</v>
      </c>
      <c r="R44" s="22">
        <v>-4066677</v>
      </c>
      <c r="S44" s="22">
        <v>-34153</v>
      </c>
      <c r="T44" s="22">
        <v>-36187</v>
      </c>
      <c r="U44" s="22">
        <v>-21941</v>
      </c>
      <c r="V44" s="22">
        <v>-92281</v>
      </c>
      <c r="W44" s="22">
        <v>38672647</v>
      </c>
      <c r="X44" s="22">
        <v>42815569</v>
      </c>
      <c r="Y44" s="22">
        <v>-4142922</v>
      </c>
      <c r="Z44" s="23">
        <v>-9.6762044666509048</v>
      </c>
      <c r="AA44" s="20">
        <v>42815569</v>
      </c>
    </row>
    <row r="45" spans="1:27" x14ac:dyDescent="0.25">
      <c r="A45" s="19" t="s">
        <v>70</v>
      </c>
      <c r="B45" s="15" t="s">
        <v>32</v>
      </c>
      <c r="C45" s="20">
        <v>426166</v>
      </c>
      <c r="D45" s="20">
        <v>250866</v>
      </c>
      <c r="E45" s="21">
        <v>399072</v>
      </c>
      <c r="F45" s="22">
        <v>379072</v>
      </c>
      <c r="G45" s="22">
        <v>5112</v>
      </c>
      <c r="H45" s="22">
        <v>1892</v>
      </c>
      <c r="I45" s="22">
        <v>25560</v>
      </c>
      <c r="J45" s="22">
        <v>32564</v>
      </c>
      <c r="K45" s="22">
        <v>11371</v>
      </c>
      <c r="L45" s="22">
        <v>7939</v>
      </c>
      <c r="M45" s="22">
        <v>9419</v>
      </c>
      <c r="N45" s="22">
        <v>28729</v>
      </c>
      <c r="O45" s="22">
        <v>7088</v>
      </c>
      <c r="P45" s="22">
        <v>14069</v>
      </c>
      <c r="Q45" s="22">
        <v>6670</v>
      </c>
      <c r="R45" s="22">
        <v>27827</v>
      </c>
      <c r="S45" s="22">
        <v>73626</v>
      </c>
      <c r="T45" s="22">
        <v>6335</v>
      </c>
      <c r="U45" s="22">
        <v>81787</v>
      </c>
      <c r="V45" s="22">
        <v>161748</v>
      </c>
      <c r="W45" s="22">
        <v>250868</v>
      </c>
      <c r="X45" s="22">
        <v>379072</v>
      </c>
      <c r="Y45" s="22">
        <v>-128204</v>
      </c>
      <c r="Z45" s="23">
        <v>-33.820487928414657</v>
      </c>
      <c r="AA45" s="20">
        <v>379072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18505150</v>
      </c>
      <c r="D48" s="29">
        <f t="shared" ref="D48:Y48" si="1">SUM(D35:D47)</f>
        <v>56586413</v>
      </c>
      <c r="E48" s="30">
        <f t="shared" si="1"/>
        <v>24560256</v>
      </c>
      <c r="F48" s="31">
        <f t="shared" si="1"/>
        <v>67295505</v>
      </c>
      <c r="G48" s="31">
        <f t="shared" si="1"/>
        <v>14211</v>
      </c>
      <c r="H48" s="31">
        <f t="shared" si="1"/>
        <v>1892</v>
      </c>
      <c r="I48" s="31">
        <f t="shared" si="1"/>
        <v>44081175</v>
      </c>
      <c r="J48" s="31">
        <f t="shared" si="1"/>
        <v>44097278</v>
      </c>
      <c r="K48" s="31">
        <f t="shared" si="1"/>
        <v>2448927</v>
      </c>
      <c r="L48" s="31">
        <f t="shared" si="1"/>
        <v>729126</v>
      </c>
      <c r="M48" s="31">
        <f t="shared" si="1"/>
        <v>899891</v>
      </c>
      <c r="N48" s="31">
        <f t="shared" si="1"/>
        <v>4077944</v>
      </c>
      <c r="O48" s="31">
        <f t="shared" si="1"/>
        <v>2248928</v>
      </c>
      <c r="P48" s="31">
        <f t="shared" si="1"/>
        <v>714562</v>
      </c>
      <c r="Q48" s="31">
        <f t="shared" si="1"/>
        <v>-2956057</v>
      </c>
      <c r="R48" s="31">
        <f t="shared" si="1"/>
        <v>7433</v>
      </c>
      <c r="S48" s="31">
        <f t="shared" si="1"/>
        <v>932967</v>
      </c>
      <c r="T48" s="31">
        <f t="shared" si="1"/>
        <v>785565</v>
      </c>
      <c r="U48" s="31">
        <f t="shared" si="1"/>
        <v>6613266</v>
      </c>
      <c r="V48" s="31">
        <f t="shared" si="1"/>
        <v>8331798</v>
      </c>
      <c r="W48" s="31">
        <f t="shared" si="1"/>
        <v>56514453</v>
      </c>
      <c r="X48" s="31">
        <f t="shared" si="1"/>
        <v>67295505</v>
      </c>
      <c r="Y48" s="31">
        <f t="shared" si="1"/>
        <v>-10781052</v>
      </c>
      <c r="Z48" s="32">
        <f>+IF(X48&lt;&gt;0,+(Y48/X48)*100,0)</f>
        <v>-16.020463773917736</v>
      </c>
      <c r="AA48" s="29">
        <f>SUM(AA35:AA47)</f>
        <v>67295505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26097246</v>
      </c>
      <c r="D49" s="39">
        <f t="shared" si="2"/>
        <v>-3681336</v>
      </c>
      <c r="E49" s="40">
        <f t="shared" si="2"/>
        <v>48975408</v>
      </c>
      <c r="F49" s="41">
        <f t="shared" si="2"/>
        <v>6240159</v>
      </c>
      <c r="G49" s="41">
        <f t="shared" si="2"/>
        <v>4500385</v>
      </c>
      <c r="H49" s="41">
        <f t="shared" si="2"/>
        <v>4615938</v>
      </c>
      <c r="I49" s="41">
        <f t="shared" si="2"/>
        <v>-39439818</v>
      </c>
      <c r="J49" s="41">
        <f t="shared" si="2"/>
        <v>-30323495</v>
      </c>
      <c r="K49" s="41">
        <f t="shared" si="2"/>
        <v>2050723</v>
      </c>
      <c r="L49" s="41">
        <f t="shared" si="2"/>
        <v>3415375</v>
      </c>
      <c r="M49" s="41">
        <f t="shared" si="2"/>
        <v>3735309</v>
      </c>
      <c r="N49" s="41">
        <f t="shared" si="2"/>
        <v>9201407</v>
      </c>
      <c r="O49" s="41">
        <f t="shared" si="2"/>
        <v>2373621</v>
      </c>
      <c r="P49" s="41">
        <f t="shared" si="2"/>
        <v>3905568</v>
      </c>
      <c r="Q49" s="41">
        <f t="shared" si="2"/>
        <v>7610117</v>
      </c>
      <c r="R49" s="41">
        <f t="shared" si="2"/>
        <v>13889306</v>
      </c>
      <c r="S49" s="41">
        <f t="shared" si="2"/>
        <v>3411308</v>
      </c>
      <c r="T49" s="41">
        <f t="shared" si="2"/>
        <v>2972237</v>
      </c>
      <c r="U49" s="41">
        <f t="shared" si="2"/>
        <v>-2760138</v>
      </c>
      <c r="V49" s="41">
        <f t="shared" si="2"/>
        <v>3623407</v>
      </c>
      <c r="W49" s="41">
        <f t="shared" si="2"/>
        <v>-3609375</v>
      </c>
      <c r="X49" s="41">
        <f t="shared" si="2"/>
        <v>6240159</v>
      </c>
      <c r="Y49" s="41">
        <f t="shared" si="2"/>
        <v>-9849534</v>
      </c>
      <c r="Z49" s="42">
        <f>+IF(X49&lt;&gt;0,+(Y49/X49)*100,0)</f>
        <v>-157.84107424185828</v>
      </c>
      <c r="AA49" s="39">
        <f>+AA33-AA48</f>
        <v>6240159</v>
      </c>
    </row>
    <row r="50" spans="1:27" x14ac:dyDescent="0.25">
      <c r="A50" s="43" t="s">
        <v>75</v>
      </c>
      <c r="B50" s="15" t="s">
        <v>32</v>
      </c>
      <c r="C50" s="20"/>
      <c r="D50" s="20">
        <v>9776000</v>
      </c>
      <c r="E50" s="21">
        <v>44942604</v>
      </c>
      <c r="F50" s="22">
        <v>44942604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44942604</v>
      </c>
      <c r="Y50" s="22">
        <v>-44942604</v>
      </c>
      <c r="Z50" s="23">
        <v>-100</v>
      </c>
      <c r="AA50" s="20">
        <v>44942604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26097246</v>
      </c>
      <c r="D52" s="48">
        <f t="shared" si="3"/>
        <v>6094664</v>
      </c>
      <c r="E52" s="49">
        <f t="shared" si="3"/>
        <v>93918012</v>
      </c>
      <c r="F52" s="50">
        <f t="shared" si="3"/>
        <v>51182763</v>
      </c>
      <c r="G52" s="50">
        <f t="shared" si="3"/>
        <v>4500385</v>
      </c>
      <c r="H52" s="50">
        <f t="shared" si="3"/>
        <v>4615938</v>
      </c>
      <c r="I52" s="50">
        <f t="shared" si="3"/>
        <v>-39439818</v>
      </c>
      <c r="J52" s="50">
        <f t="shared" si="3"/>
        <v>-30323495</v>
      </c>
      <c r="K52" s="50">
        <f t="shared" si="3"/>
        <v>2050723</v>
      </c>
      <c r="L52" s="50">
        <f t="shared" si="3"/>
        <v>3415375</v>
      </c>
      <c r="M52" s="50">
        <f t="shared" si="3"/>
        <v>3735309</v>
      </c>
      <c r="N52" s="50">
        <f t="shared" si="3"/>
        <v>9201407</v>
      </c>
      <c r="O52" s="50">
        <f t="shared" si="3"/>
        <v>2373621</v>
      </c>
      <c r="P52" s="50">
        <f t="shared" si="3"/>
        <v>3905568</v>
      </c>
      <c r="Q52" s="50">
        <f t="shared" si="3"/>
        <v>7610117</v>
      </c>
      <c r="R52" s="50">
        <f t="shared" si="3"/>
        <v>13889306</v>
      </c>
      <c r="S52" s="50">
        <f t="shared" si="3"/>
        <v>3411308</v>
      </c>
      <c r="T52" s="50">
        <f t="shared" si="3"/>
        <v>2972237</v>
      </c>
      <c r="U52" s="50">
        <f t="shared" si="3"/>
        <v>-2760138</v>
      </c>
      <c r="V52" s="50">
        <f t="shared" si="3"/>
        <v>3623407</v>
      </c>
      <c r="W52" s="50">
        <f t="shared" si="3"/>
        <v>-3609375</v>
      </c>
      <c r="X52" s="50">
        <f t="shared" si="3"/>
        <v>51182763</v>
      </c>
      <c r="Y52" s="50">
        <f t="shared" si="3"/>
        <v>-54792138</v>
      </c>
      <c r="Z52" s="51">
        <f>+IF(X52&lt;&gt;0,+(Y52/X52)*100,0)</f>
        <v>-107.05193465229689</v>
      </c>
      <c r="AA52" s="48">
        <f>SUM(AA49:AA51)</f>
        <v>51182763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26097246</v>
      </c>
      <c r="D54" s="54">
        <f>+D52-D53</f>
        <v>6094664</v>
      </c>
      <c r="E54" s="55">
        <f t="shared" si="4"/>
        <v>93918012</v>
      </c>
      <c r="F54" s="56">
        <f t="shared" si="4"/>
        <v>51182763</v>
      </c>
      <c r="G54" s="56">
        <f t="shared" si="4"/>
        <v>4500385</v>
      </c>
      <c r="H54" s="56">
        <f t="shared" si="4"/>
        <v>4615938</v>
      </c>
      <c r="I54" s="56">
        <f t="shared" si="4"/>
        <v>-39439818</v>
      </c>
      <c r="J54" s="56">
        <f t="shared" si="4"/>
        <v>-30323495</v>
      </c>
      <c r="K54" s="56">
        <f t="shared" si="4"/>
        <v>2050723</v>
      </c>
      <c r="L54" s="56">
        <f t="shared" si="4"/>
        <v>3415375</v>
      </c>
      <c r="M54" s="56">
        <f t="shared" si="4"/>
        <v>3735309</v>
      </c>
      <c r="N54" s="56">
        <f t="shared" si="4"/>
        <v>9201407</v>
      </c>
      <c r="O54" s="56">
        <f t="shared" si="4"/>
        <v>2373621</v>
      </c>
      <c r="P54" s="56">
        <f t="shared" si="4"/>
        <v>3905568</v>
      </c>
      <c r="Q54" s="56">
        <f t="shared" si="4"/>
        <v>7610117</v>
      </c>
      <c r="R54" s="56">
        <f t="shared" si="4"/>
        <v>13889306</v>
      </c>
      <c r="S54" s="56">
        <f t="shared" si="4"/>
        <v>3411308</v>
      </c>
      <c r="T54" s="56">
        <f t="shared" si="4"/>
        <v>2972237</v>
      </c>
      <c r="U54" s="56">
        <f t="shared" si="4"/>
        <v>-2760138</v>
      </c>
      <c r="V54" s="56">
        <f t="shared" si="4"/>
        <v>3623407</v>
      </c>
      <c r="W54" s="56">
        <f t="shared" si="4"/>
        <v>-3609375</v>
      </c>
      <c r="X54" s="56">
        <f t="shared" si="4"/>
        <v>51182763</v>
      </c>
      <c r="Y54" s="56">
        <f t="shared" si="4"/>
        <v>-54792138</v>
      </c>
      <c r="Z54" s="57">
        <f>+IF(X54&lt;&gt;0,+(Y54/X54)*100,0)</f>
        <v>-107.05193465229689</v>
      </c>
      <c r="AA54" s="54">
        <f>+AA52-AA53</f>
        <v>51182763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26097246</v>
      </c>
      <c r="D57" s="48">
        <f>SUM(D54:D56)</f>
        <v>6094664</v>
      </c>
      <c r="E57" s="49">
        <f t="shared" si="5"/>
        <v>93918012</v>
      </c>
      <c r="F57" s="50">
        <f t="shared" si="5"/>
        <v>51182763</v>
      </c>
      <c r="G57" s="50">
        <f t="shared" si="5"/>
        <v>4500385</v>
      </c>
      <c r="H57" s="50">
        <f t="shared" si="5"/>
        <v>4615938</v>
      </c>
      <c r="I57" s="50">
        <f t="shared" si="5"/>
        <v>-39439818</v>
      </c>
      <c r="J57" s="50">
        <f t="shared" si="5"/>
        <v>-30323495</v>
      </c>
      <c r="K57" s="50">
        <f t="shared" si="5"/>
        <v>2050723</v>
      </c>
      <c r="L57" s="50">
        <f t="shared" si="5"/>
        <v>3415375</v>
      </c>
      <c r="M57" s="50">
        <f t="shared" si="5"/>
        <v>3735309</v>
      </c>
      <c r="N57" s="50">
        <f t="shared" si="5"/>
        <v>9201407</v>
      </c>
      <c r="O57" s="50">
        <f t="shared" si="5"/>
        <v>2373621</v>
      </c>
      <c r="P57" s="50">
        <f t="shared" si="5"/>
        <v>3905568</v>
      </c>
      <c r="Q57" s="50">
        <f t="shared" si="5"/>
        <v>7610117</v>
      </c>
      <c r="R57" s="50">
        <f t="shared" si="5"/>
        <v>13889306</v>
      </c>
      <c r="S57" s="50">
        <f t="shared" si="5"/>
        <v>3411308</v>
      </c>
      <c r="T57" s="50">
        <f t="shared" si="5"/>
        <v>2972237</v>
      </c>
      <c r="U57" s="50">
        <f t="shared" si="5"/>
        <v>-2760138</v>
      </c>
      <c r="V57" s="50">
        <f t="shared" si="5"/>
        <v>3623407</v>
      </c>
      <c r="W57" s="50">
        <f t="shared" si="5"/>
        <v>-3609375</v>
      </c>
      <c r="X57" s="50">
        <f t="shared" si="5"/>
        <v>51182763</v>
      </c>
      <c r="Y57" s="50">
        <f t="shared" si="5"/>
        <v>-54792138</v>
      </c>
      <c r="Z57" s="51">
        <f>+IF(X57&lt;&gt;0,+(Y57/X57)*100,0)</f>
        <v>-107.05193465229689</v>
      </c>
      <c r="AA57" s="48">
        <f>SUM(AA54:AA56)</f>
        <v>51182763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26097246</v>
      </c>
      <c r="D60" s="65">
        <f>SUM(D57:D59)</f>
        <v>6094664</v>
      </c>
      <c r="E60" s="66">
        <f t="shared" si="6"/>
        <v>93918012</v>
      </c>
      <c r="F60" s="67">
        <f t="shared" si="6"/>
        <v>51182763</v>
      </c>
      <c r="G60" s="67">
        <f t="shared" si="6"/>
        <v>4500385</v>
      </c>
      <c r="H60" s="67">
        <f t="shared" si="6"/>
        <v>4615938</v>
      </c>
      <c r="I60" s="67">
        <f t="shared" si="6"/>
        <v>-39439818</v>
      </c>
      <c r="J60" s="67">
        <f t="shared" si="6"/>
        <v>-30323495</v>
      </c>
      <c r="K60" s="67">
        <f t="shared" si="6"/>
        <v>2050723</v>
      </c>
      <c r="L60" s="67">
        <f t="shared" si="6"/>
        <v>3415375</v>
      </c>
      <c r="M60" s="67">
        <f t="shared" si="6"/>
        <v>3735309</v>
      </c>
      <c r="N60" s="67">
        <f t="shared" si="6"/>
        <v>9201407</v>
      </c>
      <c r="O60" s="67">
        <f t="shared" si="6"/>
        <v>2373621</v>
      </c>
      <c r="P60" s="67">
        <f t="shared" si="6"/>
        <v>3905568</v>
      </c>
      <c r="Q60" s="67">
        <f t="shared" si="6"/>
        <v>7610117</v>
      </c>
      <c r="R60" s="67">
        <f t="shared" si="6"/>
        <v>13889306</v>
      </c>
      <c r="S60" s="67">
        <f t="shared" si="6"/>
        <v>3411308</v>
      </c>
      <c r="T60" s="67">
        <f t="shared" si="6"/>
        <v>2972237</v>
      </c>
      <c r="U60" s="67">
        <f t="shared" si="6"/>
        <v>-2760138</v>
      </c>
      <c r="V60" s="67">
        <f t="shared" si="6"/>
        <v>3623407</v>
      </c>
      <c r="W60" s="67">
        <f t="shared" si="6"/>
        <v>-3609375</v>
      </c>
      <c r="X60" s="67">
        <f t="shared" si="6"/>
        <v>51182763</v>
      </c>
      <c r="Y60" s="67">
        <f t="shared" si="6"/>
        <v>-54792138</v>
      </c>
      <c r="Z60" s="68">
        <f>+IF(X60&lt;&gt;0,+(Y60/X60)*100,0)</f>
        <v>-107.05193465229689</v>
      </c>
      <c r="AA60" s="65">
        <f>SUM(AA57:AA59)</f>
        <v>51182763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22047039</v>
      </c>
      <c r="D8" s="20"/>
      <c r="E8" s="21">
        <v>30896934</v>
      </c>
      <c r="F8" s="22">
        <v>30896934</v>
      </c>
      <c r="G8" s="22">
        <v>3430</v>
      </c>
      <c r="H8" s="22">
        <v>1940712</v>
      </c>
      <c r="I8" s="22">
        <v>1916142</v>
      </c>
      <c r="J8" s="22">
        <v>3860284</v>
      </c>
      <c r="K8" s="22">
        <v>1933362</v>
      </c>
      <c r="L8" s="22">
        <v>1882041</v>
      </c>
      <c r="M8" s="22">
        <v>1889861</v>
      </c>
      <c r="N8" s="22">
        <v>5705264</v>
      </c>
      <c r="O8" s="22">
        <v>1715507</v>
      </c>
      <c r="P8" s="22">
        <v>1845470</v>
      </c>
      <c r="Q8" s="22">
        <v>205701</v>
      </c>
      <c r="R8" s="22">
        <v>3766678</v>
      </c>
      <c r="S8" s="22">
        <v>1845273</v>
      </c>
      <c r="T8" s="22">
        <v>747</v>
      </c>
      <c r="U8" s="22">
        <v>84</v>
      </c>
      <c r="V8" s="22">
        <v>1846104</v>
      </c>
      <c r="W8" s="22">
        <v>15178330</v>
      </c>
      <c r="X8" s="22">
        <v>30896934</v>
      </c>
      <c r="Y8" s="22">
        <v>-15718604</v>
      </c>
      <c r="Z8" s="23">
        <v>-50.87431652603459</v>
      </c>
      <c r="AA8" s="20">
        <v>30896934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22047039</v>
      </c>
      <c r="D33" s="29">
        <f t="shared" ref="D33:Y33" si="0">SUM(D6:D32)</f>
        <v>0</v>
      </c>
      <c r="E33" s="30">
        <f t="shared" si="0"/>
        <v>30896934</v>
      </c>
      <c r="F33" s="31">
        <f t="shared" si="0"/>
        <v>30896934</v>
      </c>
      <c r="G33" s="31">
        <f t="shared" si="0"/>
        <v>3430</v>
      </c>
      <c r="H33" s="31">
        <f t="shared" si="0"/>
        <v>1940712</v>
      </c>
      <c r="I33" s="31">
        <f t="shared" si="0"/>
        <v>1916142</v>
      </c>
      <c r="J33" s="31">
        <f t="shared" si="0"/>
        <v>3860284</v>
      </c>
      <c r="K33" s="31">
        <f t="shared" si="0"/>
        <v>1933362</v>
      </c>
      <c r="L33" s="31">
        <f t="shared" si="0"/>
        <v>1882041</v>
      </c>
      <c r="M33" s="31">
        <f t="shared" si="0"/>
        <v>1889861</v>
      </c>
      <c r="N33" s="31">
        <f t="shared" si="0"/>
        <v>5705264</v>
      </c>
      <c r="O33" s="31">
        <f t="shared" si="0"/>
        <v>1715507</v>
      </c>
      <c r="P33" s="31">
        <f t="shared" si="0"/>
        <v>1845470</v>
      </c>
      <c r="Q33" s="31">
        <f t="shared" si="0"/>
        <v>205701</v>
      </c>
      <c r="R33" s="31">
        <f t="shared" si="0"/>
        <v>3766678</v>
      </c>
      <c r="S33" s="31">
        <f t="shared" si="0"/>
        <v>1845273</v>
      </c>
      <c r="T33" s="31">
        <f t="shared" si="0"/>
        <v>747</v>
      </c>
      <c r="U33" s="31">
        <f t="shared" si="0"/>
        <v>84</v>
      </c>
      <c r="V33" s="31">
        <f t="shared" si="0"/>
        <v>1846104</v>
      </c>
      <c r="W33" s="31">
        <f t="shared" si="0"/>
        <v>15178330</v>
      </c>
      <c r="X33" s="31">
        <f t="shared" si="0"/>
        <v>30896934</v>
      </c>
      <c r="Y33" s="31">
        <f t="shared" si="0"/>
        <v>-15718604</v>
      </c>
      <c r="Z33" s="32">
        <f>+IF(X33&lt;&gt;0,+(Y33/X33)*100,0)</f>
        <v>-50.87431652603459</v>
      </c>
      <c r="AA33" s="29">
        <f>SUM(AA6:AA32)</f>
        <v>30896934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617230</v>
      </c>
      <c r="D42" s="20"/>
      <c r="E42" s="21">
        <v>600000</v>
      </c>
      <c r="F42" s="22">
        <v>900000</v>
      </c>
      <c r="G42" s="22"/>
      <c r="H42" s="22"/>
      <c r="I42" s="22">
        <v>51058</v>
      </c>
      <c r="J42" s="22">
        <v>51058</v>
      </c>
      <c r="K42" s="22"/>
      <c r="L42" s="22"/>
      <c r="M42" s="22">
        <v>3660</v>
      </c>
      <c r="N42" s="22">
        <v>3660</v>
      </c>
      <c r="O42" s="22"/>
      <c r="P42" s="22"/>
      <c r="Q42" s="22"/>
      <c r="R42" s="22"/>
      <c r="S42" s="22"/>
      <c r="T42" s="22"/>
      <c r="U42" s="22"/>
      <c r="V42" s="22"/>
      <c r="W42" s="22">
        <v>54718</v>
      </c>
      <c r="X42" s="22">
        <v>900000</v>
      </c>
      <c r="Y42" s="22">
        <v>-845282</v>
      </c>
      <c r="Z42" s="23">
        <v>-93.920222222222222</v>
      </c>
      <c r="AA42" s="20">
        <v>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617230</v>
      </c>
      <c r="D48" s="29">
        <f t="shared" ref="D48:Y48" si="1">SUM(D35:D47)</f>
        <v>0</v>
      </c>
      <c r="E48" s="30">
        <f t="shared" si="1"/>
        <v>600000</v>
      </c>
      <c r="F48" s="31">
        <f t="shared" si="1"/>
        <v>900000</v>
      </c>
      <c r="G48" s="31">
        <f t="shared" si="1"/>
        <v>0</v>
      </c>
      <c r="H48" s="31">
        <f t="shared" si="1"/>
        <v>0</v>
      </c>
      <c r="I48" s="31">
        <f t="shared" si="1"/>
        <v>51058</v>
      </c>
      <c r="J48" s="31">
        <f t="shared" si="1"/>
        <v>51058</v>
      </c>
      <c r="K48" s="31">
        <f t="shared" si="1"/>
        <v>0</v>
      </c>
      <c r="L48" s="31">
        <f t="shared" si="1"/>
        <v>0</v>
      </c>
      <c r="M48" s="31">
        <f t="shared" si="1"/>
        <v>3660</v>
      </c>
      <c r="N48" s="31">
        <f t="shared" si="1"/>
        <v>3660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54718</v>
      </c>
      <c r="X48" s="31">
        <f t="shared" si="1"/>
        <v>900000</v>
      </c>
      <c r="Y48" s="31">
        <f t="shared" si="1"/>
        <v>-845282</v>
      </c>
      <c r="Z48" s="32">
        <f>+IF(X48&lt;&gt;0,+(Y48/X48)*100,0)</f>
        <v>-93.920222222222222</v>
      </c>
      <c r="AA48" s="29">
        <f>SUM(AA35:AA47)</f>
        <v>900000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21429809</v>
      </c>
      <c r="D49" s="39">
        <f t="shared" si="2"/>
        <v>0</v>
      </c>
      <c r="E49" s="40">
        <f t="shared" si="2"/>
        <v>30296934</v>
      </c>
      <c r="F49" s="41">
        <f t="shared" si="2"/>
        <v>29996934</v>
      </c>
      <c r="G49" s="41">
        <f t="shared" si="2"/>
        <v>3430</v>
      </c>
      <c r="H49" s="41">
        <f t="shared" si="2"/>
        <v>1940712</v>
      </c>
      <c r="I49" s="41">
        <f t="shared" si="2"/>
        <v>1865084</v>
      </c>
      <c r="J49" s="41">
        <f t="shared" si="2"/>
        <v>3809226</v>
      </c>
      <c r="K49" s="41">
        <f t="shared" si="2"/>
        <v>1933362</v>
      </c>
      <c r="L49" s="41">
        <f t="shared" si="2"/>
        <v>1882041</v>
      </c>
      <c r="M49" s="41">
        <f t="shared" si="2"/>
        <v>1886201</v>
      </c>
      <c r="N49" s="41">
        <f t="shared" si="2"/>
        <v>5701604</v>
      </c>
      <c r="O49" s="41">
        <f t="shared" si="2"/>
        <v>1715507</v>
      </c>
      <c r="P49" s="41">
        <f t="shared" si="2"/>
        <v>1845470</v>
      </c>
      <c r="Q49" s="41">
        <f t="shared" si="2"/>
        <v>205701</v>
      </c>
      <c r="R49" s="41">
        <f t="shared" si="2"/>
        <v>3766678</v>
      </c>
      <c r="S49" s="41">
        <f t="shared" si="2"/>
        <v>1845273</v>
      </c>
      <c r="T49" s="41">
        <f t="shared" si="2"/>
        <v>747</v>
      </c>
      <c r="U49" s="41">
        <f t="shared" si="2"/>
        <v>84</v>
      </c>
      <c r="V49" s="41">
        <f t="shared" si="2"/>
        <v>1846104</v>
      </c>
      <c r="W49" s="41">
        <f t="shared" si="2"/>
        <v>15123612</v>
      </c>
      <c r="X49" s="41">
        <f t="shared" si="2"/>
        <v>29996934</v>
      </c>
      <c r="Y49" s="41">
        <f t="shared" si="2"/>
        <v>-14873322</v>
      </c>
      <c r="Z49" s="42">
        <f>+IF(X49&lt;&gt;0,+(Y49/X49)*100,0)</f>
        <v>-49.58280736291249</v>
      </c>
      <c r="AA49" s="39">
        <f>+AA33-AA48</f>
        <v>29996934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21429809</v>
      </c>
      <c r="D52" s="48">
        <f t="shared" si="3"/>
        <v>0</v>
      </c>
      <c r="E52" s="49">
        <f t="shared" si="3"/>
        <v>30296934</v>
      </c>
      <c r="F52" s="50">
        <f t="shared" si="3"/>
        <v>29996934</v>
      </c>
      <c r="G52" s="50">
        <f t="shared" si="3"/>
        <v>3430</v>
      </c>
      <c r="H52" s="50">
        <f t="shared" si="3"/>
        <v>1940712</v>
      </c>
      <c r="I52" s="50">
        <f t="shared" si="3"/>
        <v>1865084</v>
      </c>
      <c r="J52" s="50">
        <f t="shared" si="3"/>
        <v>3809226</v>
      </c>
      <c r="K52" s="50">
        <f t="shared" si="3"/>
        <v>1933362</v>
      </c>
      <c r="L52" s="50">
        <f t="shared" si="3"/>
        <v>1882041</v>
      </c>
      <c r="M52" s="50">
        <f t="shared" si="3"/>
        <v>1886201</v>
      </c>
      <c r="N52" s="50">
        <f t="shared" si="3"/>
        <v>5701604</v>
      </c>
      <c r="O52" s="50">
        <f t="shared" si="3"/>
        <v>1715507</v>
      </c>
      <c r="P52" s="50">
        <f t="shared" si="3"/>
        <v>1845470</v>
      </c>
      <c r="Q52" s="50">
        <f t="shared" si="3"/>
        <v>205701</v>
      </c>
      <c r="R52" s="50">
        <f t="shared" si="3"/>
        <v>3766678</v>
      </c>
      <c r="S52" s="50">
        <f t="shared" si="3"/>
        <v>1845273</v>
      </c>
      <c r="T52" s="50">
        <f t="shared" si="3"/>
        <v>747</v>
      </c>
      <c r="U52" s="50">
        <f t="shared" si="3"/>
        <v>84</v>
      </c>
      <c r="V52" s="50">
        <f t="shared" si="3"/>
        <v>1846104</v>
      </c>
      <c r="W52" s="50">
        <f t="shared" si="3"/>
        <v>15123612</v>
      </c>
      <c r="X52" s="50">
        <f t="shared" si="3"/>
        <v>29996934</v>
      </c>
      <c r="Y52" s="50">
        <f t="shared" si="3"/>
        <v>-14873322</v>
      </c>
      <c r="Z52" s="51">
        <f>+IF(X52&lt;&gt;0,+(Y52/X52)*100,0)</f>
        <v>-49.58280736291249</v>
      </c>
      <c r="AA52" s="48">
        <f>SUM(AA49:AA51)</f>
        <v>29996934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21429809</v>
      </c>
      <c r="D54" s="54">
        <f>+D52-D53</f>
        <v>0</v>
      </c>
      <c r="E54" s="55">
        <f t="shared" si="4"/>
        <v>30296934</v>
      </c>
      <c r="F54" s="56">
        <f t="shared" si="4"/>
        <v>29996934</v>
      </c>
      <c r="G54" s="56">
        <f t="shared" si="4"/>
        <v>3430</v>
      </c>
      <c r="H54" s="56">
        <f t="shared" si="4"/>
        <v>1940712</v>
      </c>
      <c r="I54" s="56">
        <f t="shared" si="4"/>
        <v>1865084</v>
      </c>
      <c r="J54" s="56">
        <f t="shared" si="4"/>
        <v>3809226</v>
      </c>
      <c r="K54" s="56">
        <f t="shared" si="4"/>
        <v>1933362</v>
      </c>
      <c r="L54" s="56">
        <f t="shared" si="4"/>
        <v>1882041</v>
      </c>
      <c r="M54" s="56">
        <f t="shared" si="4"/>
        <v>1886201</v>
      </c>
      <c r="N54" s="56">
        <f t="shared" si="4"/>
        <v>5701604</v>
      </c>
      <c r="O54" s="56">
        <f t="shared" si="4"/>
        <v>1715507</v>
      </c>
      <c r="P54" s="56">
        <f t="shared" si="4"/>
        <v>1845470</v>
      </c>
      <c r="Q54" s="56">
        <f t="shared" si="4"/>
        <v>205701</v>
      </c>
      <c r="R54" s="56">
        <f t="shared" si="4"/>
        <v>3766678</v>
      </c>
      <c r="S54" s="56">
        <f t="shared" si="4"/>
        <v>1845273</v>
      </c>
      <c r="T54" s="56">
        <f t="shared" si="4"/>
        <v>747</v>
      </c>
      <c r="U54" s="56">
        <f t="shared" si="4"/>
        <v>84</v>
      </c>
      <c r="V54" s="56">
        <f t="shared" si="4"/>
        <v>1846104</v>
      </c>
      <c r="W54" s="56">
        <f t="shared" si="4"/>
        <v>15123612</v>
      </c>
      <c r="X54" s="56">
        <f t="shared" si="4"/>
        <v>29996934</v>
      </c>
      <c r="Y54" s="56">
        <f t="shared" si="4"/>
        <v>-14873322</v>
      </c>
      <c r="Z54" s="57">
        <f>+IF(X54&lt;&gt;0,+(Y54/X54)*100,0)</f>
        <v>-49.58280736291249</v>
      </c>
      <c r="AA54" s="54">
        <f>+AA52-AA53</f>
        <v>29996934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21429809</v>
      </c>
      <c r="D57" s="48">
        <f>SUM(D54:D56)</f>
        <v>0</v>
      </c>
      <c r="E57" s="49">
        <f t="shared" si="5"/>
        <v>30296934</v>
      </c>
      <c r="F57" s="50">
        <f t="shared" si="5"/>
        <v>29996934</v>
      </c>
      <c r="G57" s="50">
        <f t="shared" si="5"/>
        <v>3430</v>
      </c>
      <c r="H57" s="50">
        <f t="shared" si="5"/>
        <v>1940712</v>
      </c>
      <c r="I57" s="50">
        <f t="shared" si="5"/>
        <v>1865084</v>
      </c>
      <c r="J57" s="50">
        <f t="shared" si="5"/>
        <v>3809226</v>
      </c>
      <c r="K57" s="50">
        <f t="shared" si="5"/>
        <v>1933362</v>
      </c>
      <c r="L57" s="50">
        <f t="shared" si="5"/>
        <v>1882041</v>
      </c>
      <c r="M57" s="50">
        <f t="shared" si="5"/>
        <v>1886201</v>
      </c>
      <c r="N57" s="50">
        <f t="shared" si="5"/>
        <v>5701604</v>
      </c>
      <c r="O57" s="50">
        <f t="shared" si="5"/>
        <v>1715507</v>
      </c>
      <c r="P57" s="50">
        <f t="shared" si="5"/>
        <v>1845470</v>
      </c>
      <c r="Q57" s="50">
        <f t="shared" si="5"/>
        <v>205701</v>
      </c>
      <c r="R57" s="50">
        <f t="shared" si="5"/>
        <v>3766678</v>
      </c>
      <c r="S57" s="50">
        <f t="shared" si="5"/>
        <v>1845273</v>
      </c>
      <c r="T57" s="50">
        <f t="shared" si="5"/>
        <v>747</v>
      </c>
      <c r="U57" s="50">
        <f t="shared" si="5"/>
        <v>84</v>
      </c>
      <c r="V57" s="50">
        <f t="shared" si="5"/>
        <v>1846104</v>
      </c>
      <c r="W57" s="50">
        <f t="shared" si="5"/>
        <v>15123612</v>
      </c>
      <c r="X57" s="50">
        <f t="shared" si="5"/>
        <v>29996934</v>
      </c>
      <c r="Y57" s="50">
        <f t="shared" si="5"/>
        <v>-14873322</v>
      </c>
      <c r="Z57" s="51">
        <f>+IF(X57&lt;&gt;0,+(Y57/X57)*100,0)</f>
        <v>-49.58280736291249</v>
      </c>
      <c r="AA57" s="48">
        <f>SUM(AA54:AA56)</f>
        <v>29996934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21429809</v>
      </c>
      <c r="D60" s="65">
        <f>SUM(D57:D59)</f>
        <v>0</v>
      </c>
      <c r="E60" s="66">
        <f t="shared" si="6"/>
        <v>30296934</v>
      </c>
      <c r="F60" s="67">
        <f t="shared" si="6"/>
        <v>29996934</v>
      </c>
      <c r="G60" s="67">
        <f t="shared" si="6"/>
        <v>3430</v>
      </c>
      <c r="H60" s="67">
        <f t="shared" si="6"/>
        <v>1940712</v>
      </c>
      <c r="I60" s="67">
        <f t="shared" si="6"/>
        <v>1865084</v>
      </c>
      <c r="J60" s="67">
        <f t="shared" si="6"/>
        <v>3809226</v>
      </c>
      <c r="K60" s="67">
        <f t="shared" si="6"/>
        <v>1933362</v>
      </c>
      <c r="L60" s="67">
        <f t="shared" si="6"/>
        <v>1882041</v>
      </c>
      <c r="M60" s="67">
        <f t="shared" si="6"/>
        <v>1886201</v>
      </c>
      <c r="N60" s="67">
        <f t="shared" si="6"/>
        <v>5701604</v>
      </c>
      <c r="O60" s="67">
        <f t="shared" si="6"/>
        <v>1715507</v>
      </c>
      <c r="P60" s="67">
        <f t="shared" si="6"/>
        <v>1845470</v>
      </c>
      <c r="Q60" s="67">
        <f t="shared" si="6"/>
        <v>205701</v>
      </c>
      <c r="R60" s="67">
        <f t="shared" si="6"/>
        <v>3766678</v>
      </c>
      <c r="S60" s="67">
        <f t="shared" si="6"/>
        <v>1845273</v>
      </c>
      <c r="T60" s="67">
        <f t="shared" si="6"/>
        <v>747</v>
      </c>
      <c r="U60" s="67">
        <f t="shared" si="6"/>
        <v>84</v>
      </c>
      <c r="V60" s="67">
        <f t="shared" si="6"/>
        <v>1846104</v>
      </c>
      <c r="W60" s="67">
        <f t="shared" si="6"/>
        <v>15123612</v>
      </c>
      <c r="X60" s="67">
        <f t="shared" si="6"/>
        <v>29996934</v>
      </c>
      <c r="Y60" s="67">
        <f t="shared" si="6"/>
        <v>-14873322</v>
      </c>
      <c r="Z60" s="68">
        <f>+IF(X60&lt;&gt;0,+(Y60/X60)*100,0)</f>
        <v>-49.58280736291249</v>
      </c>
      <c r="AA60" s="65">
        <f>SUM(AA57:AA59)</f>
        <v>29996934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270633</v>
      </c>
      <c r="D8" s="20"/>
      <c r="E8" s="21">
        <v>5368654</v>
      </c>
      <c r="F8" s="22">
        <v>5447654</v>
      </c>
      <c r="G8" s="22">
        <v>353238</v>
      </c>
      <c r="H8" s="22"/>
      <c r="I8" s="22">
        <v>352490</v>
      </c>
      <c r="J8" s="22">
        <v>705728</v>
      </c>
      <c r="K8" s="22">
        <v>342090</v>
      </c>
      <c r="L8" s="22">
        <v>359276</v>
      </c>
      <c r="M8" s="22">
        <v>356073</v>
      </c>
      <c r="N8" s="22">
        <v>1057439</v>
      </c>
      <c r="O8" s="22">
        <v>352883</v>
      </c>
      <c r="P8" s="22">
        <v>356406</v>
      </c>
      <c r="Q8" s="22">
        <v>356965</v>
      </c>
      <c r="R8" s="22">
        <v>1066254</v>
      </c>
      <c r="S8" s="22">
        <v>353257</v>
      </c>
      <c r="T8" s="22">
        <v>353669</v>
      </c>
      <c r="U8" s="22">
        <v>300111</v>
      </c>
      <c r="V8" s="22">
        <v>1007037</v>
      </c>
      <c r="W8" s="22">
        <v>3836458</v>
      </c>
      <c r="X8" s="22">
        <v>5447654</v>
      </c>
      <c r="Y8" s="22">
        <v>-1611196</v>
      </c>
      <c r="Z8" s="23">
        <v>-29.575960587805323</v>
      </c>
      <c r="AA8" s="20">
        <v>5447654</v>
      </c>
    </row>
    <row r="9" spans="1:27" x14ac:dyDescent="0.25">
      <c r="A9" s="19" t="s">
        <v>37</v>
      </c>
      <c r="B9" s="15" t="s">
        <v>32</v>
      </c>
      <c r="C9" s="20">
        <v>-227498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1461479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17000000</v>
      </c>
      <c r="D26" s="20"/>
      <c r="E26" s="21">
        <v>18827562</v>
      </c>
      <c r="F26" s="22">
        <v>18827562</v>
      </c>
      <c r="G26" s="22"/>
      <c r="H26" s="22"/>
      <c r="I26" s="22"/>
      <c r="J26" s="22"/>
      <c r="K26" s="22"/>
      <c r="L26" s="22"/>
      <c r="M26" s="22">
        <v>6275828</v>
      </c>
      <c r="N26" s="22">
        <v>6275828</v>
      </c>
      <c r="O26" s="22"/>
      <c r="P26" s="22"/>
      <c r="Q26" s="22">
        <v>4706948</v>
      </c>
      <c r="R26" s="22">
        <v>4706948</v>
      </c>
      <c r="S26" s="22"/>
      <c r="T26" s="22"/>
      <c r="U26" s="22"/>
      <c r="V26" s="22"/>
      <c r="W26" s="22">
        <v>10982776</v>
      </c>
      <c r="X26" s="22">
        <v>18827561</v>
      </c>
      <c r="Y26" s="22">
        <v>-7844785</v>
      </c>
      <c r="Z26" s="23">
        <v>-41.666496260455617</v>
      </c>
      <c r="AA26" s="20">
        <v>18827562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18504614</v>
      </c>
      <c r="D33" s="29">
        <f t="shared" ref="D33:Y33" si="0">SUM(D6:D32)</f>
        <v>0</v>
      </c>
      <c r="E33" s="30">
        <f t="shared" si="0"/>
        <v>24196216</v>
      </c>
      <c r="F33" s="31">
        <f t="shared" si="0"/>
        <v>24275216</v>
      </c>
      <c r="G33" s="31">
        <f t="shared" si="0"/>
        <v>353238</v>
      </c>
      <c r="H33" s="31">
        <f t="shared" si="0"/>
        <v>0</v>
      </c>
      <c r="I33" s="31">
        <f t="shared" si="0"/>
        <v>352490</v>
      </c>
      <c r="J33" s="31">
        <f t="shared" si="0"/>
        <v>705728</v>
      </c>
      <c r="K33" s="31">
        <f t="shared" si="0"/>
        <v>342090</v>
      </c>
      <c r="L33" s="31">
        <f t="shared" si="0"/>
        <v>359276</v>
      </c>
      <c r="M33" s="31">
        <f t="shared" si="0"/>
        <v>6631901</v>
      </c>
      <c r="N33" s="31">
        <f t="shared" si="0"/>
        <v>7333267</v>
      </c>
      <c r="O33" s="31">
        <f t="shared" si="0"/>
        <v>352883</v>
      </c>
      <c r="P33" s="31">
        <f t="shared" si="0"/>
        <v>356406</v>
      </c>
      <c r="Q33" s="31">
        <f t="shared" si="0"/>
        <v>5063913</v>
      </c>
      <c r="R33" s="31">
        <f t="shared" si="0"/>
        <v>5773202</v>
      </c>
      <c r="S33" s="31">
        <f t="shared" si="0"/>
        <v>353257</v>
      </c>
      <c r="T33" s="31">
        <f t="shared" si="0"/>
        <v>353669</v>
      </c>
      <c r="U33" s="31">
        <f t="shared" si="0"/>
        <v>300111</v>
      </c>
      <c r="V33" s="31">
        <f t="shared" si="0"/>
        <v>1007037</v>
      </c>
      <c r="W33" s="31">
        <f t="shared" si="0"/>
        <v>14819234</v>
      </c>
      <c r="X33" s="31">
        <f t="shared" si="0"/>
        <v>24275215</v>
      </c>
      <c r="Y33" s="31">
        <f t="shared" si="0"/>
        <v>-9455981</v>
      </c>
      <c r="Z33" s="32">
        <f>+IF(X33&lt;&gt;0,+(Y33/X33)*100,0)</f>
        <v>-38.953232752006521</v>
      </c>
      <c r="AA33" s="29">
        <f>SUM(AA6:AA32)</f>
        <v>24275216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14546288</v>
      </c>
      <c r="D35" s="20"/>
      <c r="E35" s="21">
        <v>14325614</v>
      </c>
      <c r="F35" s="22">
        <v>14906319</v>
      </c>
      <c r="G35" s="22"/>
      <c r="H35" s="22"/>
      <c r="I35" s="22">
        <v>8136</v>
      </c>
      <c r="J35" s="22">
        <v>8136</v>
      </c>
      <c r="K35" s="22">
        <v>49218</v>
      </c>
      <c r="L35" s="22">
        <v>2500</v>
      </c>
      <c r="M35" s="22"/>
      <c r="N35" s="22">
        <v>51718</v>
      </c>
      <c r="O35" s="22">
        <v>2500</v>
      </c>
      <c r="P35" s="22">
        <v>2500</v>
      </c>
      <c r="Q35" s="22">
        <v>2500</v>
      </c>
      <c r="R35" s="22">
        <v>7500</v>
      </c>
      <c r="S35" s="22">
        <v>2500</v>
      </c>
      <c r="T35" s="22">
        <v>756573</v>
      </c>
      <c r="U35" s="22">
        <v>1478701</v>
      </c>
      <c r="V35" s="22">
        <v>2237774</v>
      </c>
      <c r="W35" s="22">
        <v>2305128</v>
      </c>
      <c r="X35" s="22">
        <v>14906319</v>
      </c>
      <c r="Y35" s="22">
        <v>-12601191</v>
      </c>
      <c r="Z35" s="23">
        <v>-84.535900513064291</v>
      </c>
      <c r="AA35" s="20">
        <v>14906319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53300</v>
      </c>
      <c r="D38" s="20"/>
      <c r="E38" s="21">
        <v>3000000</v>
      </c>
      <c r="F38" s="22">
        <v>1500000</v>
      </c>
      <c r="G38" s="22"/>
      <c r="H38" s="22"/>
      <c r="I38" s="22">
        <v>17692</v>
      </c>
      <c r="J38" s="22">
        <v>17692</v>
      </c>
      <c r="K38" s="22">
        <v>13190</v>
      </c>
      <c r="L38" s="22">
        <v>51711</v>
      </c>
      <c r="M38" s="22">
        <v>64667</v>
      </c>
      <c r="N38" s="22">
        <v>129568</v>
      </c>
      <c r="O38" s="22">
        <v>29743</v>
      </c>
      <c r="P38" s="22"/>
      <c r="Q38" s="22">
        <v>36120</v>
      </c>
      <c r="R38" s="22">
        <v>65863</v>
      </c>
      <c r="S38" s="22"/>
      <c r="T38" s="22">
        <v>5543</v>
      </c>
      <c r="U38" s="22">
        <v>1426</v>
      </c>
      <c r="V38" s="22">
        <v>6969</v>
      </c>
      <c r="W38" s="22">
        <v>220092</v>
      </c>
      <c r="X38" s="22">
        <v>1500000</v>
      </c>
      <c r="Y38" s="22">
        <v>-1279908</v>
      </c>
      <c r="Z38" s="23">
        <v>-85.327200000000005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1980</v>
      </c>
      <c r="D42" s="20"/>
      <c r="E42" s="21">
        <v>200000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128154</v>
      </c>
      <c r="D45" s="20"/>
      <c r="E45" s="21">
        <v>418084</v>
      </c>
      <c r="F45" s="22">
        <v>318084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>
        <v>5940</v>
      </c>
      <c r="U45" s="22">
        <v>12454</v>
      </c>
      <c r="V45" s="22">
        <v>18394</v>
      </c>
      <c r="W45" s="22">
        <v>18394</v>
      </c>
      <c r="X45" s="22">
        <v>318084</v>
      </c>
      <c r="Y45" s="22">
        <v>-299690</v>
      </c>
      <c r="Z45" s="23">
        <v>-94.217250789099737</v>
      </c>
      <c r="AA45" s="20">
        <v>318084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14729722</v>
      </c>
      <c r="D48" s="29">
        <f t="shared" ref="D48:Y48" si="1">SUM(D35:D47)</f>
        <v>0</v>
      </c>
      <c r="E48" s="30">
        <f t="shared" si="1"/>
        <v>17943698</v>
      </c>
      <c r="F48" s="31">
        <f t="shared" si="1"/>
        <v>16724403</v>
      </c>
      <c r="G48" s="31">
        <f t="shared" si="1"/>
        <v>0</v>
      </c>
      <c r="H48" s="31">
        <f t="shared" si="1"/>
        <v>0</v>
      </c>
      <c r="I48" s="31">
        <f t="shared" si="1"/>
        <v>25828</v>
      </c>
      <c r="J48" s="31">
        <f t="shared" si="1"/>
        <v>25828</v>
      </c>
      <c r="K48" s="31">
        <f t="shared" si="1"/>
        <v>62408</v>
      </c>
      <c r="L48" s="31">
        <f t="shared" si="1"/>
        <v>54211</v>
      </c>
      <c r="M48" s="31">
        <f t="shared" si="1"/>
        <v>64667</v>
      </c>
      <c r="N48" s="31">
        <f t="shared" si="1"/>
        <v>181286</v>
      </c>
      <c r="O48" s="31">
        <f t="shared" si="1"/>
        <v>32243</v>
      </c>
      <c r="P48" s="31">
        <f t="shared" si="1"/>
        <v>2500</v>
      </c>
      <c r="Q48" s="31">
        <f t="shared" si="1"/>
        <v>38620</v>
      </c>
      <c r="R48" s="31">
        <f t="shared" si="1"/>
        <v>73363</v>
      </c>
      <c r="S48" s="31">
        <f t="shared" si="1"/>
        <v>2500</v>
      </c>
      <c r="T48" s="31">
        <f t="shared" si="1"/>
        <v>768056</v>
      </c>
      <c r="U48" s="31">
        <f t="shared" si="1"/>
        <v>1492581</v>
      </c>
      <c r="V48" s="31">
        <f t="shared" si="1"/>
        <v>2263137</v>
      </c>
      <c r="W48" s="31">
        <f t="shared" si="1"/>
        <v>2543614</v>
      </c>
      <c r="X48" s="31">
        <f t="shared" si="1"/>
        <v>16724403</v>
      </c>
      <c r="Y48" s="31">
        <f t="shared" si="1"/>
        <v>-14180789</v>
      </c>
      <c r="Z48" s="32">
        <f>+IF(X48&lt;&gt;0,+(Y48/X48)*100,0)</f>
        <v>-84.79100270425198</v>
      </c>
      <c r="AA48" s="29">
        <f>SUM(AA35:AA47)</f>
        <v>16724403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3774892</v>
      </c>
      <c r="D49" s="39">
        <f t="shared" si="2"/>
        <v>0</v>
      </c>
      <c r="E49" s="40">
        <f t="shared" si="2"/>
        <v>6252518</v>
      </c>
      <c r="F49" s="41">
        <f t="shared" si="2"/>
        <v>7550813</v>
      </c>
      <c r="G49" s="41">
        <f t="shared" si="2"/>
        <v>353238</v>
      </c>
      <c r="H49" s="41">
        <f t="shared" si="2"/>
        <v>0</v>
      </c>
      <c r="I49" s="41">
        <f t="shared" si="2"/>
        <v>326662</v>
      </c>
      <c r="J49" s="41">
        <f t="shared" si="2"/>
        <v>679900</v>
      </c>
      <c r="K49" s="41">
        <f t="shared" si="2"/>
        <v>279682</v>
      </c>
      <c r="L49" s="41">
        <f t="shared" si="2"/>
        <v>305065</v>
      </c>
      <c r="M49" s="41">
        <f t="shared" si="2"/>
        <v>6567234</v>
      </c>
      <c r="N49" s="41">
        <f t="shared" si="2"/>
        <v>7151981</v>
      </c>
      <c r="O49" s="41">
        <f t="shared" si="2"/>
        <v>320640</v>
      </c>
      <c r="P49" s="41">
        <f t="shared" si="2"/>
        <v>353906</v>
      </c>
      <c r="Q49" s="41">
        <f t="shared" si="2"/>
        <v>5025293</v>
      </c>
      <c r="R49" s="41">
        <f t="shared" si="2"/>
        <v>5699839</v>
      </c>
      <c r="S49" s="41">
        <f t="shared" si="2"/>
        <v>350757</v>
      </c>
      <c r="T49" s="41">
        <f t="shared" si="2"/>
        <v>-414387</v>
      </c>
      <c r="U49" s="41">
        <f t="shared" si="2"/>
        <v>-1192470</v>
      </c>
      <c r="V49" s="41">
        <f t="shared" si="2"/>
        <v>-1256100</v>
      </c>
      <c r="W49" s="41">
        <f t="shared" si="2"/>
        <v>12275620</v>
      </c>
      <c r="X49" s="41">
        <f t="shared" si="2"/>
        <v>7550812</v>
      </c>
      <c r="Y49" s="41">
        <f t="shared" si="2"/>
        <v>4724808</v>
      </c>
      <c r="Z49" s="42">
        <f>+IF(X49&lt;&gt;0,+(Y49/X49)*100,0)</f>
        <v>62.573508650460376</v>
      </c>
      <c r="AA49" s="39">
        <f>+AA33-AA48</f>
        <v>7550813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3774892</v>
      </c>
      <c r="D52" s="48">
        <f t="shared" si="3"/>
        <v>0</v>
      </c>
      <c r="E52" s="49">
        <f t="shared" si="3"/>
        <v>6252518</v>
      </c>
      <c r="F52" s="50">
        <f t="shared" si="3"/>
        <v>7550813</v>
      </c>
      <c r="G52" s="50">
        <f t="shared" si="3"/>
        <v>353238</v>
      </c>
      <c r="H52" s="50">
        <f t="shared" si="3"/>
        <v>0</v>
      </c>
      <c r="I52" s="50">
        <f t="shared" si="3"/>
        <v>326662</v>
      </c>
      <c r="J52" s="50">
        <f t="shared" si="3"/>
        <v>679900</v>
      </c>
      <c r="K52" s="50">
        <f t="shared" si="3"/>
        <v>279682</v>
      </c>
      <c r="L52" s="50">
        <f t="shared" si="3"/>
        <v>305065</v>
      </c>
      <c r="M52" s="50">
        <f t="shared" si="3"/>
        <v>6567234</v>
      </c>
      <c r="N52" s="50">
        <f t="shared" si="3"/>
        <v>7151981</v>
      </c>
      <c r="O52" s="50">
        <f t="shared" si="3"/>
        <v>320640</v>
      </c>
      <c r="P52" s="50">
        <f t="shared" si="3"/>
        <v>353906</v>
      </c>
      <c r="Q52" s="50">
        <f t="shared" si="3"/>
        <v>5025293</v>
      </c>
      <c r="R52" s="50">
        <f t="shared" si="3"/>
        <v>5699839</v>
      </c>
      <c r="S52" s="50">
        <f t="shared" si="3"/>
        <v>350757</v>
      </c>
      <c r="T52" s="50">
        <f t="shared" si="3"/>
        <v>-414387</v>
      </c>
      <c r="U52" s="50">
        <f t="shared" si="3"/>
        <v>-1192470</v>
      </c>
      <c r="V52" s="50">
        <f t="shared" si="3"/>
        <v>-1256100</v>
      </c>
      <c r="W52" s="50">
        <f t="shared" si="3"/>
        <v>12275620</v>
      </c>
      <c r="X52" s="50">
        <f t="shared" si="3"/>
        <v>7550812</v>
      </c>
      <c r="Y52" s="50">
        <f t="shared" si="3"/>
        <v>4724808</v>
      </c>
      <c r="Z52" s="51">
        <f>+IF(X52&lt;&gt;0,+(Y52/X52)*100,0)</f>
        <v>62.573508650460376</v>
      </c>
      <c r="AA52" s="48">
        <f>SUM(AA49:AA51)</f>
        <v>7550813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3774892</v>
      </c>
      <c r="D54" s="54">
        <f>+D52-D53</f>
        <v>0</v>
      </c>
      <c r="E54" s="55">
        <f t="shared" si="4"/>
        <v>6252518</v>
      </c>
      <c r="F54" s="56">
        <f t="shared" si="4"/>
        <v>7550813</v>
      </c>
      <c r="G54" s="56">
        <f t="shared" si="4"/>
        <v>353238</v>
      </c>
      <c r="H54" s="56">
        <f t="shared" si="4"/>
        <v>0</v>
      </c>
      <c r="I54" s="56">
        <f t="shared" si="4"/>
        <v>326662</v>
      </c>
      <c r="J54" s="56">
        <f t="shared" si="4"/>
        <v>679900</v>
      </c>
      <c r="K54" s="56">
        <f t="shared" si="4"/>
        <v>279682</v>
      </c>
      <c r="L54" s="56">
        <f t="shared" si="4"/>
        <v>305065</v>
      </c>
      <c r="M54" s="56">
        <f t="shared" si="4"/>
        <v>6567234</v>
      </c>
      <c r="N54" s="56">
        <f t="shared" si="4"/>
        <v>7151981</v>
      </c>
      <c r="O54" s="56">
        <f t="shared" si="4"/>
        <v>320640</v>
      </c>
      <c r="P54" s="56">
        <f t="shared" si="4"/>
        <v>353906</v>
      </c>
      <c r="Q54" s="56">
        <f t="shared" si="4"/>
        <v>5025293</v>
      </c>
      <c r="R54" s="56">
        <f t="shared" si="4"/>
        <v>5699839</v>
      </c>
      <c r="S54" s="56">
        <f t="shared" si="4"/>
        <v>350757</v>
      </c>
      <c r="T54" s="56">
        <f t="shared" si="4"/>
        <v>-414387</v>
      </c>
      <c r="U54" s="56">
        <f t="shared" si="4"/>
        <v>-1192470</v>
      </c>
      <c r="V54" s="56">
        <f t="shared" si="4"/>
        <v>-1256100</v>
      </c>
      <c r="W54" s="56">
        <f t="shared" si="4"/>
        <v>12275620</v>
      </c>
      <c r="X54" s="56">
        <f t="shared" si="4"/>
        <v>7550812</v>
      </c>
      <c r="Y54" s="56">
        <f t="shared" si="4"/>
        <v>4724808</v>
      </c>
      <c r="Z54" s="57">
        <f>+IF(X54&lt;&gt;0,+(Y54/X54)*100,0)</f>
        <v>62.573508650460376</v>
      </c>
      <c r="AA54" s="54">
        <f>+AA52-AA53</f>
        <v>7550813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3774892</v>
      </c>
      <c r="D57" s="48">
        <f>SUM(D54:D56)</f>
        <v>0</v>
      </c>
      <c r="E57" s="49">
        <f t="shared" si="5"/>
        <v>6252518</v>
      </c>
      <c r="F57" s="50">
        <f t="shared" si="5"/>
        <v>7550813</v>
      </c>
      <c r="G57" s="50">
        <f t="shared" si="5"/>
        <v>353238</v>
      </c>
      <c r="H57" s="50">
        <f t="shared" si="5"/>
        <v>0</v>
      </c>
      <c r="I57" s="50">
        <f t="shared" si="5"/>
        <v>326662</v>
      </c>
      <c r="J57" s="50">
        <f t="shared" si="5"/>
        <v>679900</v>
      </c>
      <c r="K57" s="50">
        <f t="shared" si="5"/>
        <v>279682</v>
      </c>
      <c r="L57" s="50">
        <f t="shared" si="5"/>
        <v>305065</v>
      </c>
      <c r="M57" s="50">
        <f t="shared" si="5"/>
        <v>6567234</v>
      </c>
      <c r="N57" s="50">
        <f t="shared" si="5"/>
        <v>7151981</v>
      </c>
      <c r="O57" s="50">
        <f t="shared" si="5"/>
        <v>320640</v>
      </c>
      <c r="P57" s="50">
        <f t="shared" si="5"/>
        <v>353906</v>
      </c>
      <c r="Q57" s="50">
        <f t="shared" si="5"/>
        <v>5025293</v>
      </c>
      <c r="R57" s="50">
        <f t="shared" si="5"/>
        <v>5699839</v>
      </c>
      <c r="S57" s="50">
        <f t="shared" si="5"/>
        <v>350757</v>
      </c>
      <c r="T57" s="50">
        <f t="shared" si="5"/>
        <v>-414387</v>
      </c>
      <c r="U57" s="50">
        <f t="shared" si="5"/>
        <v>-1192470</v>
      </c>
      <c r="V57" s="50">
        <f t="shared" si="5"/>
        <v>-1256100</v>
      </c>
      <c r="W57" s="50">
        <f t="shared" si="5"/>
        <v>12275620</v>
      </c>
      <c r="X57" s="50">
        <f t="shared" si="5"/>
        <v>7550812</v>
      </c>
      <c r="Y57" s="50">
        <f t="shared" si="5"/>
        <v>4724808</v>
      </c>
      <c r="Z57" s="51">
        <f>+IF(X57&lt;&gt;0,+(Y57/X57)*100,0)</f>
        <v>62.573508650460376</v>
      </c>
      <c r="AA57" s="48">
        <f>SUM(AA54:AA56)</f>
        <v>7550813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3774892</v>
      </c>
      <c r="D60" s="65">
        <f>SUM(D57:D59)</f>
        <v>0</v>
      </c>
      <c r="E60" s="66">
        <f t="shared" si="6"/>
        <v>6252518</v>
      </c>
      <c r="F60" s="67">
        <f t="shared" si="6"/>
        <v>7550813</v>
      </c>
      <c r="G60" s="67">
        <f t="shared" si="6"/>
        <v>353238</v>
      </c>
      <c r="H60" s="67">
        <f t="shared" si="6"/>
        <v>0</v>
      </c>
      <c r="I60" s="67">
        <f t="shared" si="6"/>
        <v>326662</v>
      </c>
      <c r="J60" s="67">
        <f t="shared" si="6"/>
        <v>679900</v>
      </c>
      <c r="K60" s="67">
        <f t="shared" si="6"/>
        <v>279682</v>
      </c>
      <c r="L60" s="67">
        <f t="shared" si="6"/>
        <v>305065</v>
      </c>
      <c r="M60" s="67">
        <f t="shared" si="6"/>
        <v>6567234</v>
      </c>
      <c r="N60" s="67">
        <f t="shared" si="6"/>
        <v>7151981</v>
      </c>
      <c r="O60" s="67">
        <f t="shared" si="6"/>
        <v>320640</v>
      </c>
      <c r="P60" s="67">
        <f t="shared" si="6"/>
        <v>353906</v>
      </c>
      <c r="Q60" s="67">
        <f t="shared" si="6"/>
        <v>5025293</v>
      </c>
      <c r="R60" s="67">
        <f t="shared" si="6"/>
        <v>5699839</v>
      </c>
      <c r="S60" s="67">
        <f t="shared" si="6"/>
        <v>350757</v>
      </c>
      <c r="T60" s="67">
        <f t="shared" si="6"/>
        <v>-414387</v>
      </c>
      <c r="U60" s="67">
        <f t="shared" si="6"/>
        <v>-1192470</v>
      </c>
      <c r="V60" s="67">
        <f t="shared" si="6"/>
        <v>-1256100</v>
      </c>
      <c r="W60" s="67">
        <f t="shared" si="6"/>
        <v>12275620</v>
      </c>
      <c r="X60" s="67">
        <f t="shared" si="6"/>
        <v>7550812</v>
      </c>
      <c r="Y60" s="67">
        <f t="shared" si="6"/>
        <v>4724808</v>
      </c>
      <c r="Z60" s="68">
        <f>+IF(X60&lt;&gt;0,+(Y60/X60)*100,0)</f>
        <v>62.573508650460376</v>
      </c>
      <c r="AA60" s="65">
        <f>SUM(AA57:AA59)</f>
        <v>7550813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74479000</v>
      </c>
      <c r="F40" s="22">
        <v>34479000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34479000</v>
      </c>
      <c r="Y40" s="22">
        <v>-34479000</v>
      </c>
      <c r="Z40" s="23">
        <v>-100</v>
      </c>
      <c r="AA40" s="20">
        <v>34479000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116033309</v>
      </c>
      <c r="D42" s="20"/>
      <c r="E42" s="21">
        <v>37600000</v>
      </c>
      <c r="F42" s="22">
        <v>37600000</v>
      </c>
      <c r="G42" s="22"/>
      <c r="H42" s="22"/>
      <c r="I42" s="22">
        <v>9570812</v>
      </c>
      <c r="J42" s="22">
        <v>9570812</v>
      </c>
      <c r="K42" s="22">
        <v>2516055</v>
      </c>
      <c r="L42" s="22">
        <v>2265286</v>
      </c>
      <c r="M42" s="22">
        <v>11623766</v>
      </c>
      <c r="N42" s="22">
        <v>16405107</v>
      </c>
      <c r="O42" s="22"/>
      <c r="P42" s="22"/>
      <c r="Q42" s="22">
        <v>18801369</v>
      </c>
      <c r="R42" s="22">
        <v>18801369</v>
      </c>
      <c r="S42" s="22"/>
      <c r="T42" s="22"/>
      <c r="U42" s="22">
        <v>22064467</v>
      </c>
      <c r="V42" s="22">
        <v>22064467</v>
      </c>
      <c r="W42" s="22">
        <v>66841755</v>
      </c>
      <c r="X42" s="22">
        <v>37600000</v>
      </c>
      <c r="Y42" s="22">
        <v>29241755</v>
      </c>
      <c r="Z42" s="23">
        <v>77.77062500000001</v>
      </c>
      <c r="AA42" s="20">
        <v>37600000</v>
      </c>
    </row>
    <row r="43" spans="1:27" x14ac:dyDescent="0.25">
      <c r="A43" s="19" t="s">
        <v>68</v>
      </c>
      <c r="B43" s="15" t="s">
        <v>32</v>
      </c>
      <c r="C43" s="20">
        <v>176952447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292985756</v>
      </c>
      <c r="D48" s="29">
        <f t="shared" ref="D48:Y48" si="1">SUM(D35:D47)</f>
        <v>0</v>
      </c>
      <c r="E48" s="30">
        <f t="shared" si="1"/>
        <v>112079000</v>
      </c>
      <c r="F48" s="31">
        <f t="shared" si="1"/>
        <v>72079000</v>
      </c>
      <c r="G48" s="31">
        <f t="shared" si="1"/>
        <v>0</v>
      </c>
      <c r="H48" s="31">
        <f t="shared" si="1"/>
        <v>0</v>
      </c>
      <c r="I48" s="31">
        <f t="shared" si="1"/>
        <v>9570812</v>
      </c>
      <c r="J48" s="31">
        <f t="shared" si="1"/>
        <v>9570812</v>
      </c>
      <c r="K48" s="31">
        <f t="shared" si="1"/>
        <v>2516055</v>
      </c>
      <c r="L48" s="31">
        <f t="shared" si="1"/>
        <v>2265286</v>
      </c>
      <c r="M48" s="31">
        <f t="shared" si="1"/>
        <v>11623766</v>
      </c>
      <c r="N48" s="31">
        <f t="shared" si="1"/>
        <v>16405107</v>
      </c>
      <c r="O48" s="31">
        <f t="shared" si="1"/>
        <v>0</v>
      </c>
      <c r="P48" s="31">
        <f t="shared" si="1"/>
        <v>0</v>
      </c>
      <c r="Q48" s="31">
        <f t="shared" si="1"/>
        <v>18801369</v>
      </c>
      <c r="R48" s="31">
        <f t="shared" si="1"/>
        <v>18801369</v>
      </c>
      <c r="S48" s="31">
        <f t="shared" si="1"/>
        <v>0</v>
      </c>
      <c r="T48" s="31">
        <f t="shared" si="1"/>
        <v>0</v>
      </c>
      <c r="U48" s="31">
        <f t="shared" si="1"/>
        <v>22064467</v>
      </c>
      <c r="V48" s="31">
        <f t="shared" si="1"/>
        <v>22064467</v>
      </c>
      <c r="W48" s="31">
        <f t="shared" si="1"/>
        <v>66841755</v>
      </c>
      <c r="X48" s="31">
        <f t="shared" si="1"/>
        <v>72079000</v>
      </c>
      <c r="Y48" s="31">
        <f t="shared" si="1"/>
        <v>-5237245</v>
      </c>
      <c r="Z48" s="32">
        <f>+IF(X48&lt;&gt;0,+(Y48/X48)*100,0)</f>
        <v>-7.2659789952690801</v>
      </c>
      <c r="AA48" s="29">
        <f>SUM(AA35:AA47)</f>
        <v>72079000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-292985756</v>
      </c>
      <c r="D49" s="39">
        <f t="shared" si="2"/>
        <v>0</v>
      </c>
      <c r="E49" s="40">
        <f t="shared" si="2"/>
        <v>-112079000</v>
      </c>
      <c r="F49" s="41">
        <f t="shared" si="2"/>
        <v>-72079000</v>
      </c>
      <c r="G49" s="41">
        <f t="shared" si="2"/>
        <v>0</v>
      </c>
      <c r="H49" s="41">
        <f t="shared" si="2"/>
        <v>0</v>
      </c>
      <c r="I49" s="41">
        <f t="shared" si="2"/>
        <v>-9570812</v>
      </c>
      <c r="J49" s="41">
        <f t="shared" si="2"/>
        <v>-9570812</v>
      </c>
      <c r="K49" s="41">
        <f t="shared" si="2"/>
        <v>-2516055</v>
      </c>
      <c r="L49" s="41">
        <f t="shared" si="2"/>
        <v>-2265286</v>
      </c>
      <c r="M49" s="41">
        <f t="shared" si="2"/>
        <v>-11623766</v>
      </c>
      <c r="N49" s="41">
        <f t="shared" si="2"/>
        <v>-16405107</v>
      </c>
      <c r="O49" s="41">
        <f t="shared" si="2"/>
        <v>0</v>
      </c>
      <c r="P49" s="41">
        <f t="shared" si="2"/>
        <v>0</v>
      </c>
      <c r="Q49" s="41">
        <f t="shared" si="2"/>
        <v>-18801369</v>
      </c>
      <c r="R49" s="41">
        <f t="shared" si="2"/>
        <v>-18801369</v>
      </c>
      <c r="S49" s="41">
        <f t="shared" si="2"/>
        <v>0</v>
      </c>
      <c r="T49" s="41">
        <f t="shared" si="2"/>
        <v>0</v>
      </c>
      <c r="U49" s="41">
        <f t="shared" si="2"/>
        <v>-22064467</v>
      </c>
      <c r="V49" s="41">
        <f t="shared" si="2"/>
        <v>-22064467</v>
      </c>
      <c r="W49" s="41">
        <f t="shared" si="2"/>
        <v>-66841755</v>
      </c>
      <c r="X49" s="41">
        <f t="shared" si="2"/>
        <v>-72079000</v>
      </c>
      <c r="Y49" s="41">
        <f t="shared" si="2"/>
        <v>5237245</v>
      </c>
      <c r="Z49" s="42">
        <f>+IF(X49&lt;&gt;0,+(Y49/X49)*100,0)</f>
        <v>-7.2659789952690801</v>
      </c>
      <c r="AA49" s="39">
        <f>+AA33-AA48</f>
        <v>-72079000</v>
      </c>
    </row>
    <row r="50" spans="1:27" x14ac:dyDescent="0.25">
      <c r="A50" s="43" t="s">
        <v>75</v>
      </c>
      <c r="B50" s="15" t="s">
        <v>32</v>
      </c>
      <c r="C50" s="20">
        <v>3622484</v>
      </c>
      <c r="D50" s="20"/>
      <c r="E50" s="21">
        <v>331745000</v>
      </c>
      <c r="F50" s="22">
        <v>331745000</v>
      </c>
      <c r="G50" s="22">
        <v>701998</v>
      </c>
      <c r="H50" s="22">
        <v>701998</v>
      </c>
      <c r="I50" s="22">
        <v>705243</v>
      </c>
      <c r="J50" s="22">
        <v>2109239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2109239</v>
      </c>
      <c r="X50" s="22">
        <v>331745000</v>
      </c>
      <c r="Y50" s="22">
        <v>-329635761</v>
      </c>
      <c r="Z50" s="23">
        <v>-99.364198706838081</v>
      </c>
      <c r="AA50" s="20">
        <v>331745000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-289363272</v>
      </c>
      <c r="D52" s="48">
        <f t="shared" si="3"/>
        <v>0</v>
      </c>
      <c r="E52" s="49">
        <f t="shared" si="3"/>
        <v>219666000</v>
      </c>
      <c r="F52" s="50">
        <f t="shared" si="3"/>
        <v>259666000</v>
      </c>
      <c r="G52" s="50">
        <f t="shared" si="3"/>
        <v>701998</v>
      </c>
      <c r="H52" s="50">
        <f t="shared" si="3"/>
        <v>701998</v>
      </c>
      <c r="I52" s="50">
        <f t="shared" si="3"/>
        <v>-8865569</v>
      </c>
      <c r="J52" s="50">
        <f t="shared" si="3"/>
        <v>-7461573</v>
      </c>
      <c r="K52" s="50">
        <f t="shared" si="3"/>
        <v>-2516055</v>
      </c>
      <c r="L52" s="50">
        <f t="shared" si="3"/>
        <v>-2265286</v>
      </c>
      <c r="M52" s="50">
        <f t="shared" si="3"/>
        <v>-11623766</v>
      </c>
      <c r="N52" s="50">
        <f t="shared" si="3"/>
        <v>-16405107</v>
      </c>
      <c r="O52" s="50">
        <f t="shared" si="3"/>
        <v>0</v>
      </c>
      <c r="P52" s="50">
        <f t="shared" si="3"/>
        <v>0</v>
      </c>
      <c r="Q52" s="50">
        <f t="shared" si="3"/>
        <v>-18801369</v>
      </c>
      <c r="R52" s="50">
        <f t="shared" si="3"/>
        <v>-18801369</v>
      </c>
      <c r="S52" s="50">
        <f t="shared" si="3"/>
        <v>0</v>
      </c>
      <c r="T52" s="50">
        <f t="shared" si="3"/>
        <v>0</v>
      </c>
      <c r="U52" s="50">
        <f t="shared" si="3"/>
        <v>-22064467</v>
      </c>
      <c r="V52" s="50">
        <f t="shared" si="3"/>
        <v>-22064467</v>
      </c>
      <c r="W52" s="50">
        <f t="shared" si="3"/>
        <v>-64732516</v>
      </c>
      <c r="X52" s="50">
        <f t="shared" si="3"/>
        <v>259666000</v>
      </c>
      <c r="Y52" s="50">
        <f t="shared" si="3"/>
        <v>-324398516</v>
      </c>
      <c r="Z52" s="51">
        <f>+IF(X52&lt;&gt;0,+(Y52/X52)*100,0)</f>
        <v>-124.92914590281362</v>
      </c>
      <c r="AA52" s="48">
        <f>SUM(AA49:AA51)</f>
        <v>259666000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-289363272</v>
      </c>
      <c r="D54" s="54">
        <f>+D52-D53</f>
        <v>0</v>
      </c>
      <c r="E54" s="55">
        <f t="shared" si="4"/>
        <v>219666000</v>
      </c>
      <c r="F54" s="56">
        <f t="shared" si="4"/>
        <v>259666000</v>
      </c>
      <c r="G54" s="56">
        <f t="shared" si="4"/>
        <v>701998</v>
      </c>
      <c r="H54" s="56">
        <f t="shared" si="4"/>
        <v>701998</v>
      </c>
      <c r="I54" s="56">
        <f t="shared" si="4"/>
        <v>-8865569</v>
      </c>
      <c r="J54" s="56">
        <f t="shared" si="4"/>
        <v>-7461573</v>
      </c>
      <c r="K54" s="56">
        <f t="shared" si="4"/>
        <v>-2516055</v>
      </c>
      <c r="L54" s="56">
        <f t="shared" si="4"/>
        <v>-2265286</v>
      </c>
      <c r="M54" s="56">
        <f t="shared" si="4"/>
        <v>-11623766</v>
      </c>
      <c r="N54" s="56">
        <f t="shared" si="4"/>
        <v>-16405107</v>
      </c>
      <c r="O54" s="56">
        <f t="shared" si="4"/>
        <v>0</v>
      </c>
      <c r="P54" s="56">
        <f t="shared" si="4"/>
        <v>0</v>
      </c>
      <c r="Q54" s="56">
        <f t="shared" si="4"/>
        <v>-18801369</v>
      </c>
      <c r="R54" s="56">
        <f t="shared" si="4"/>
        <v>-18801369</v>
      </c>
      <c r="S54" s="56">
        <f t="shared" si="4"/>
        <v>0</v>
      </c>
      <c r="T54" s="56">
        <f t="shared" si="4"/>
        <v>0</v>
      </c>
      <c r="U54" s="56">
        <f t="shared" si="4"/>
        <v>-22064467</v>
      </c>
      <c r="V54" s="56">
        <f t="shared" si="4"/>
        <v>-22064467</v>
      </c>
      <c r="W54" s="56">
        <f t="shared" si="4"/>
        <v>-64732516</v>
      </c>
      <c r="X54" s="56">
        <f t="shared" si="4"/>
        <v>259666000</v>
      </c>
      <c r="Y54" s="56">
        <f t="shared" si="4"/>
        <v>-324398516</v>
      </c>
      <c r="Z54" s="57">
        <f>+IF(X54&lt;&gt;0,+(Y54/X54)*100,0)</f>
        <v>-124.92914590281362</v>
      </c>
      <c r="AA54" s="54">
        <f>+AA52-AA53</f>
        <v>259666000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-289363272</v>
      </c>
      <c r="D57" s="48">
        <f>SUM(D54:D56)</f>
        <v>0</v>
      </c>
      <c r="E57" s="49">
        <f t="shared" si="5"/>
        <v>219666000</v>
      </c>
      <c r="F57" s="50">
        <f t="shared" si="5"/>
        <v>259666000</v>
      </c>
      <c r="G57" s="50">
        <f t="shared" si="5"/>
        <v>701998</v>
      </c>
      <c r="H57" s="50">
        <f t="shared" si="5"/>
        <v>701998</v>
      </c>
      <c r="I57" s="50">
        <f t="shared" si="5"/>
        <v>-8865569</v>
      </c>
      <c r="J57" s="50">
        <f t="shared" si="5"/>
        <v>-7461573</v>
      </c>
      <c r="K57" s="50">
        <f t="shared" si="5"/>
        <v>-2516055</v>
      </c>
      <c r="L57" s="50">
        <f t="shared" si="5"/>
        <v>-2265286</v>
      </c>
      <c r="M57" s="50">
        <f t="shared" si="5"/>
        <v>-11623766</v>
      </c>
      <c r="N57" s="50">
        <f t="shared" si="5"/>
        <v>-16405107</v>
      </c>
      <c r="O57" s="50">
        <f t="shared" si="5"/>
        <v>0</v>
      </c>
      <c r="P57" s="50">
        <f t="shared" si="5"/>
        <v>0</v>
      </c>
      <c r="Q57" s="50">
        <f t="shared" si="5"/>
        <v>-18801369</v>
      </c>
      <c r="R57" s="50">
        <f t="shared" si="5"/>
        <v>-18801369</v>
      </c>
      <c r="S57" s="50">
        <f t="shared" si="5"/>
        <v>0</v>
      </c>
      <c r="T57" s="50">
        <f t="shared" si="5"/>
        <v>0</v>
      </c>
      <c r="U57" s="50">
        <f t="shared" si="5"/>
        <v>-22064467</v>
      </c>
      <c r="V57" s="50">
        <f t="shared" si="5"/>
        <v>-22064467</v>
      </c>
      <c r="W57" s="50">
        <f t="shared" si="5"/>
        <v>-64732516</v>
      </c>
      <c r="X57" s="50">
        <f t="shared" si="5"/>
        <v>259666000</v>
      </c>
      <c r="Y57" s="50">
        <f t="shared" si="5"/>
        <v>-324398516</v>
      </c>
      <c r="Z57" s="51">
        <f>+IF(X57&lt;&gt;0,+(Y57/X57)*100,0)</f>
        <v>-124.92914590281362</v>
      </c>
      <c r="AA57" s="48">
        <f>SUM(AA54:AA56)</f>
        <v>259666000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-289363272</v>
      </c>
      <c r="D60" s="65">
        <f>SUM(D57:D59)</f>
        <v>0</v>
      </c>
      <c r="E60" s="66">
        <f t="shared" si="6"/>
        <v>219666000</v>
      </c>
      <c r="F60" s="67">
        <f t="shared" si="6"/>
        <v>259666000</v>
      </c>
      <c r="G60" s="67">
        <f t="shared" si="6"/>
        <v>701998</v>
      </c>
      <c r="H60" s="67">
        <f t="shared" si="6"/>
        <v>701998</v>
      </c>
      <c r="I60" s="67">
        <f t="shared" si="6"/>
        <v>-8865569</v>
      </c>
      <c r="J60" s="67">
        <f t="shared" si="6"/>
        <v>-7461573</v>
      </c>
      <c r="K60" s="67">
        <f t="shared" si="6"/>
        <v>-2516055</v>
      </c>
      <c r="L60" s="67">
        <f t="shared" si="6"/>
        <v>-2265286</v>
      </c>
      <c r="M60" s="67">
        <f t="shared" si="6"/>
        <v>-11623766</v>
      </c>
      <c r="N60" s="67">
        <f t="shared" si="6"/>
        <v>-16405107</v>
      </c>
      <c r="O60" s="67">
        <f t="shared" si="6"/>
        <v>0</v>
      </c>
      <c r="P60" s="67">
        <f t="shared" si="6"/>
        <v>0</v>
      </c>
      <c r="Q60" s="67">
        <f t="shared" si="6"/>
        <v>-18801369</v>
      </c>
      <c r="R60" s="67">
        <f t="shared" si="6"/>
        <v>-18801369</v>
      </c>
      <c r="S60" s="67">
        <f t="shared" si="6"/>
        <v>0</v>
      </c>
      <c r="T60" s="67">
        <f t="shared" si="6"/>
        <v>0</v>
      </c>
      <c r="U60" s="67">
        <f t="shared" si="6"/>
        <v>-22064467</v>
      </c>
      <c r="V60" s="67">
        <f t="shared" si="6"/>
        <v>-22064467</v>
      </c>
      <c r="W60" s="67">
        <f t="shared" si="6"/>
        <v>-64732516</v>
      </c>
      <c r="X60" s="67">
        <f t="shared" si="6"/>
        <v>259666000</v>
      </c>
      <c r="Y60" s="67">
        <f t="shared" si="6"/>
        <v>-324398516</v>
      </c>
      <c r="Z60" s="68">
        <f>+IF(X60&lt;&gt;0,+(Y60/X60)*100,0)</f>
        <v>-124.92914590281362</v>
      </c>
      <c r="AA60" s="65">
        <f>SUM(AA57:AA59)</f>
        <v>259666000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26044020</v>
      </c>
      <c r="D8" s="20"/>
      <c r="E8" s="21">
        <v>11284371</v>
      </c>
      <c r="F8" s="22">
        <v>20891483</v>
      </c>
      <c r="G8" s="22">
        <v>2501618</v>
      </c>
      <c r="H8" s="22">
        <v>2284966</v>
      </c>
      <c r="I8" s="22">
        <v>2349871</v>
      </c>
      <c r="J8" s="22">
        <v>7136455</v>
      </c>
      <c r="K8" s="22">
        <v>2299781</v>
      </c>
      <c r="L8" s="22">
        <v>2328509</v>
      </c>
      <c r="M8" s="22">
        <v>2311874</v>
      </c>
      <c r="N8" s="22">
        <v>6940164</v>
      </c>
      <c r="O8" s="22">
        <v>2340531</v>
      </c>
      <c r="P8" s="22">
        <v>2303797</v>
      </c>
      <c r="Q8" s="22">
        <v>2327943</v>
      </c>
      <c r="R8" s="22">
        <v>6972271</v>
      </c>
      <c r="S8" s="22">
        <v>2291851</v>
      </c>
      <c r="T8" s="22">
        <v>2291704</v>
      </c>
      <c r="U8" s="22">
        <v>2372224</v>
      </c>
      <c r="V8" s="22">
        <v>6955779</v>
      </c>
      <c r="W8" s="22">
        <v>28004669</v>
      </c>
      <c r="X8" s="22">
        <v>20891483</v>
      </c>
      <c r="Y8" s="22">
        <v>7113186</v>
      </c>
      <c r="Z8" s="23">
        <v>34.048257847468271</v>
      </c>
      <c r="AA8" s="20">
        <v>20891483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7354947</v>
      </c>
      <c r="D13" s="20"/>
      <c r="E13" s="21">
        <v>6633710</v>
      </c>
      <c r="F13" s="22">
        <v>6633710</v>
      </c>
      <c r="G13" s="22">
        <v>617508</v>
      </c>
      <c r="H13" s="22">
        <v>578205</v>
      </c>
      <c r="I13" s="22">
        <v>621590</v>
      </c>
      <c r="J13" s="22">
        <v>1817303</v>
      </c>
      <c r="K13" s="22">
        <v>573675</v>
      </c>
      <c r="L13" s="22">
        <v>598765</v>
      </c>
      <c r="M13" s="22">
        <v>597221</v>
      </c>
      <c r="N13" s="22">
        <v>1769661</v>
      </c>
      <c r="O13" s="22">
        <v>639003</v>
      </c>
      <c r="P13" s="22">
        <v>606584</v>
      </c>
      <c r="Q13" s="22">
        <v>626821</v>
      </c>
      <c r="R13" s="22">
        <v>1872408</v>
      </c>
      <c r="S13" s="22">
        <v>607647</v>
      </c>
      <c r="T13" s="22">
        <v>602368</v>
      </c>
      <c r="U13" s="22">
        <v>625610</v>
      </c>
      <c r="V13" s="22">
        <v>1835625</v>
      </c>
      <c r="W13" s="22">
        <v>7294997</v>
      </c>
      <c r="X13" s="22">
        <v>6633710</v>
      </c>
      <c r="Y13" s="22">
        <v>661287</v>
      </c>
      <c r="Z13" s="23">
        <v>9.9685846984568212</v>
      </c>
      <c r="AA13" s="20">
        <v>6633710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5362461</v>
      </c>
      <c r="F26" s="22">
        <v>5362461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5362461</v>
      </c>
      <c r="Y26" s="22">
        <v>-5362461</v>
      </c>
      <c r="Z26" s="23">
        <v>-100</v>
      </c>
      <c r="AA26" s="20">
        <v>5362461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33398967</v>
      </c>
      <c r="D33" s="29">
        <f t="shared" ref="D33:Y33" si="0">SUM(D6:D32)</f>
        <v>0</v>
      </c>
      <c r="E33" s="30">
        <f t="shared" si="0"/>
        <v>23280542</v>
      </c>
      <c r="F33" s="31">
        <f t="shared" si="0"/>
        <v>32887654</v>
      </c>
      <c r="G33" s="31">
        <f t="shared" si="0"/>
        <v>3119126</v>
      </c>
      <c r="H33" s="31">
        <f t="shared" si="0"/>
        <v>2863171</v>
      </c>
      <c r="I33" s="31">
        <f t="shared" si="0"/>
        <v>2971461</v>
      </c>
      <c r="J33" s="31">
        <f t="shared" si="0"/>
        <v>8953758</v>
      </c>
      <c r="K33" s="31">
        <f t="shared" si="0"/>
        <v>2873456</v>
      </c>
      <c r="L33" s="31">
        <f t="shared" si="0"/>
        <v>2927274</v>
      </c>
      <c r="M33" s="31">
        <f t="shared" si="0"/>
        <v>2909095</v>
      </c>
      <c r="N33" s="31">
        <f t="shared" si="0"/>
        <v>8709825</v>
      </c>
      <c r="O33" s="31">
        <f t="shared" si="0"/>
        <v>2979534</v>
      </c>
      <c r="P33" s="31">
        <f t="shared" si="0"/>
        <v>2910381</v>
      </c>
      <c r="Q33" s="31">
        <f t="shared" si="0"/>
        <v>2954764</v>
      </c>
      <c r="R33" s="31">
        <f t="shared" si="0"/>
        <v>8844679</v>
      </c>
      <c r="S33" s="31">
        <f t="shared" si="0"/>
        <v>2899498</v>
      </c>
      <c r="T33" s="31">
        <f t="shared" si="0"/>
        <v>2894072</v>
      </c>
      <c r="U33" s="31">
        <f t="shared" si="0"/>
        <v>2997834</v>
      </c>
      <c r="V33" s="31">
        <f t="shared" si="0"/>
        <v>8791404</v>
      </c>
      <c r="W33" s="31">
        <f t="shared" si="0"/>
        <v>35299666</v>
      </c>
      <c r="X33" s="31">
        <f t="shared" si="0"/>
        <v>32887654</v>
      </c>
      <c r="Y33" s="31">
        <f t="shared" si="0"/>
        <v>2412012</v>
      </c>
      <c r="Z33" s="32">
        <f>+IF(X33&lt;&gt;0,+(Y33/X33)*100,0)</f>
        <v>7.3340956457398878</v>
      </c>
      <c r="AA33" s="29">
        <f>SUM(AA6:AA32)</f>
        <v>32887654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9437215</v>
      </c>
      <c r="D35" s="20"/>
      <c r="E35" s="21">
        <v>10263245</v>
      </c>
      <c r="F35" s="22">
        <v>9758905</v>
      </c>
      <c r="G35" s="22">
        <v>734015</v>
      </c>
      <c r="H35" s="22">
        <v>757900</v>
      </c>
      <c r="I35" s="22">
        <v>772740</v>
      </c>
      <c r="J35" s="22">
        <v>2264655</v>
      </c>
      <c r="K35" s="22">
        <v>755824</v>
      </c>
      <c r="L35" s="22">
        <v>702642</v>
      </c>
      <c r="M35" s="22">
        <v>760297</v>
      </c>
      <c r="N35" s="22">
        <v>2218763</v>
      </c>
      <c r="O35" s="22">
        <v>735163</v>
      </c>
      <c r="P35" s="22">
        <v>758588</v>
      </c>
      <c r="Q35" s="22">
        <v>764634</v>
      </c>
      <c r="R35" s="22">
        <v>2258385</v>
      </c>
      <c r="S35" s="22">
        <v>824534</v>
      </c>
      <c r="T35" s="22">
        <v>843645</v>
      </c>
      <c r="U35" s="22">
        <v>884915</v>
      </c>
      <c r="V35" s="22">
        <v>2553094</v>
      </c>
      <c r="W35" s="22">
        <v>9294897</v>
      </c>
      <c r="X35" s="22">
        <v>9758905</v>
      </c>
      <c r="Y35" s="22">
        <v>-464008</v>
      </c>
      <c r="Z35" s="23">
        <v>-4.7547137716782775</v>
      </c>
      <c r="AA35" s="20">
        <v>9758905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-6698</v>
      </c>
      <c r="D38" s="20"/>
      <c r="E38" s="21">
        <v>1800000</v>
      </c>
      <c r="F38" s="22">
        <v>1200000</v>
      </c>
      <c r="G38" s="22"/>
      <c r="H38" s="22"/>
      <c r="I38" s="22">
        <v>27149</v>
      </c>
      <c r="J38" s="22">
        <v>27149</v>
      </c>
      <c r="K38" s="22">
        <v>116938</v>
      </c>
      <c r="L38" s="22">
        <v>28031</v>
      </c>
      <c r="M38" s="22">
        <v>1737</v>
      </c>
      <c r="N38" s="22">
        <v>146706</v>
      </c>
      <c r="O38" s="22"/>
      <c r="P38" s="22">
        <v>104169</v>
      </c>
      <c r="Q38" s="22">
        <v>455474</v>
      </c>
      <c r="R38" s="22">
        <v>559643</v>
      </c>
      <c r="S38" s="22">
        <v>214272</v>
      </c>
      <c r="T38" s="22">
        <v>-271877</v>
      </c>
      <c r="U38" s="22"/>
      <c r="V38" s="22">
        <v>-57605</v>
      </c>
      <c r="W38" s="22">
        <v>675893</v>
      </c>
      <c r="X38" s="22">
        <v>1200000</v>
      </c>
      <c r="Y38" s="22">
        <v>-524107</v>
      </c>
      <c r="Z38" s="23">
        <v>-43.675583333333336</v>
      </c>
      <c r="AA38" s="20">
        <v>1200000</v>
      </c>
    </row>
    <row r="39" spans="1:27" x14ac:dyDescent="0.25">
      <c r="A39" s="19" t="s">
        <v>65</v>
      </c>
      <c r="B39" s="15" t="s">
        <v>32</v>
      </c>
      <c r="C39" s="20">
        <v>70342069</v>
      </c>
      <c r="D39" s="20"/>
      <c r="E39" s="21">
        <v>10019021</v>
      </c>
      <c r="F39" s="22">
        <v>2657632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2657632</v>
      </c>
      <c r="Y39" s="22">
        <v>-2657632</v>
      </c>
      <c r="Z39" s="23">
        <v>-100</v>
      </c>
      <c r="AA39" s="20">
        <v>2657632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41533</v>
      </c>
      <c r="D42" s="20"/>
      <c r="E42" s="21"/>
      <c r="F42" s="22">
        <v>232411</v>
      </c>
      <c r="G42" s="22">
        <v>2722</v>
      </c>
      <c r="H42" s="22">
        <v>2722</v>
      </c>
      <c r="I42" s="22">
        <v>2722</v>
      </c>
      <c r="J42" s="22">
        <v>8166</v>
      </c>
      <c r="K42" s="22">
        <v>2722</v>
      </c>
      <c r="L42" s="22">
        <v>2598</v>
      </c>
      <c r="M42" s="22">
        <v>2722</v>
      </c>
      <c r="N42" s="22">
        <v>8042</v>
      </c>
      <c r="O42" s="22">
        <v>2845</v>
      </c>
      <c r="P42" s="22">
        <v>2598</v>
      </c>
      <c r="Q42" s="22">
        <v>2474</v>
      </c>
      <c r="R42" s="22">
        <v>7917</v>
      </c>
      <c r="S42" s="22"/>
      <c r="T42" s="22">
        <v>74849</v>
      </c>
      <c r="U42" s="22"/>
      <c r="V42" s="22">
        <v>74849</v>
      </c>
      <c r="W42" s="22">
        <v>98974</v>
      </c>
      <c r="X42" s="22">
        <v>232411</v>
      </c>
      <c r="Y42" s="22">
        <v>-133437</v>
      </c>
      <c r="Z42" s="23">
        <v>-57.414235987109038</v>
      </c>
      <c r="AA42" s="20">
        <v>232411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808883</v>
      </c>
      <c r="D45" s="20"/>
      <c r="E45" s="21">
        <v>50138</v>
      </c>
      <c r="F45" s="22">
        <v>675138</v>
      </c>
      <c r="G45" s="22">
        <v>6077</v>
      </c>
      <c r="H45" s="22">
        <v>6272</v>
      </c>
      <c r="I45" s="22">
        <v>6380</v>
      </c>
      <c r="J45" s="22">
        <v>18729</v>
      </c>
      <c r="K45" s="22">
        <v>6281</v>
      </c>
      <c r="L45" s="22">
        <v>5646</v>
      </c>
      <c r="M45" s="22">
        <v>270597</v>
      </c>
      <c r="N45" s="22">
        <v>282524</v>
      </c>
      <c r="O45" s="22">
        <v>6158</v>
      </c>
      <c r="P45" s="22">
        <v>6242</v>
      </c>
      <c r="Q45" s="22">
        <v>6242</v>
      </c>
      <c r="R45" s="22">
        <v>18642</v>
      </c>
      <c r="S45" s="22">
        <v>6743</v>
      </c>
      <c r="T45" s="22">
        <v>6882</v>
      </c>
      <c r="U45" s="22">
        <v>9554</v>
      </c>
      <c r="V45" s="22">
        <v>23179</v>
      </c>
      <c r="W45" s="22">
        <v>343074</v>
      </c>
      <c r="X45" s="22">
        <v>675138</v>
      </c>
      <c r="Y45" s="22">
        <v>-332064</v>
      </c>
      <c r="Z45" s="23">
        <v>-49.184611146165672</v>
      </c>
      <c r="AA45" s="20">
        <v>675138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80623002</v>
      </c>
      <c r="D48" s="29">
        <f t="shared" ref="D48:Y48" si="1">SUM(D35:D47)</f>
        <v>0</v>
      </c>
      <c r="E48" s="30">
        <f t="shared" si="1"/>
        <v>22132404</v>
      </c>
      <c r="F48" s="31">
        <f t="shared" si="1"/>
        <v>14524086</v>
      </c>
      <c r="G48" s="31">
        <f t="shared" si="1"/>
        <v>742814</v>
      </c>
      <c r="H48" s="31">
        <f t="shared" si="1"/>
        <v>766894</v>
      </c>
      <c r="I48" s="31">
        <f t="shared" si="1"/>
        <v>808991</v>
      </c>
      <c r="J48" s="31">
        <f t="shared" si="1"/>
        <v>2318699</v>
      </c>
      <c r="K48" s="31">
        <f t="shared" si="1"/>
        <v>881765</v>
      </c>
      <c r="L48" s="31">
        <f t="shared" si="1"/>
        <v>738917</v>
      </c>
      <c r="M48" s="31">
        <f t="shared" si="1"/>
        <v>1035353</v>
      </c>
      <c r="N48" s="31">
        <f t="shared" si="1"/>
        <v>2656035</v>
      </c>
      <c r="O48" s="31">
        <f t="shared" si="1"/>
        <v>744166</v>
      </c>
      <c r="P48" s="31">
        <f t="shared" si="1"/>
        <v>871597</v>
      </c>
      <c r="Q48" s="31">
        <f t="shared" si="1"/>
        <v>1228824</v>
      </c>
      <c r="R48" s="31">
        <f t="shared" si="1"/>
        <v>2844587</v>
      </c>
      <c r="S48" s="31">
        <f t="shared" si="1"/>
        <v>1045549</v>
      </c>
      <c r="T48" s="31">
        <f t="shared" si="1"/>
        <v>653499</v>
      </c>
      <c r="U48" s="31">
        <f t="shared" si="1"/>
        <v>894469</v>
      </c>
      <c r="V48" s="31">
        <f t="shared" si="1"/>
        <v>2593517</v>
      </c>
      <c r="W48" s="31">
        <f t="shared" si="1"/>
        <v>10412838</v>
      </c>
      <c r="X48" s="31">
        <f t="shared" si="1"/>
        <v>14524086</v>
      </c>
      <c r="Y48" s="31">
        <f t="shared" si="1"/>
        <v>-4111248</v>
      </c>
      <c r="Z48" s="32">
        <f>+IF(X48&lt;&gt;0,+(Y48/X48)*100,0)</f>
        <v>-28.306414599858471</v>
      </c>
      <c r="AA48" s="29">
        <f>SUM(AA35:AA47)</f>
        <v>14524086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-47224035</v>
      </c>
      <c r="D49" s="39">
        <f t="shared" si="2"/>
        <v>0</v>
      </c>
      <c r="E49" s="40">
        <f t="shared" si="2"/>
        <v>1148138</v>
      </c>
      <c r="F49" s="41">
        <f t="shared" si="2"/>
        <v>18363568</v>
      </c>
      <c r="G49" s="41">
        <f t="shared" si="2"/>
        <v>2376312</v>
      </c>
      <c r="H49" s="41">
        <f t="shared" si="2"/>
        <v>2096277</v>
      </c>
      <c r="I49" s="41">
        <f t="shared" si="2"/>
        <v>2162470</v>
      </c>
      <c r="J49" s="41">
        <f t="shared" si="2"/>
        <v>6635059</v>
      </c>
      <c r="K49" s="41">
        <f t="shared" si="2"/>
        <v>1991691</v>
      </c>
      <c r="L49" s="41">
        <f t="shared" si="2"/>
        <v>2188357</v>
      </c>
      <c r="M49" s="41">
        <f t="shared" si="2"/>
        <v>1873742</v>
      </c>
      <c r="N49" s="41">
        <f t="shared" si="2"/>
        <v>6053790</v>
      </c>
      <c r="O49" s="41">
        <f t="shared" si="2"/>
        <v>2235368</v>
      </c>
      <c r="P49" s="41">
        <f t="shared" si="2"/>
        <v>2038784</v>
      </c>
      <c r="Q49" s="41">
        <f t="shared" si="2"/>
        <v>1725940</v>
      </c>
      <c r="R49" s="41">
        <f t="shared" si="2"/>
        <v>6000092</v>
      </c>
      <c r="S49" s="41">
        <f t="shared" si="2"/>
        <v>1853949</v>
      </c>
      <c r="T49" s="41">
        <f t="shared" si="2"/>
        <v>2240573</v>
      </c>
      <c r="U49" s="41">
        <f t="shared" si="2"/>
        <v>2103365</v>
      </c>
      <c r="V49" s="41">
        <f t="shared" si="2"/>
        <v>6197887</v>
      </c>
      <c r="W49" s="41">
        <f t="shared" si="2"/>
        <v>24886828</v>
      </c>
      <c r="X49" s="41">
        <f t="shared" si="2"/>
        <v>18363568</v>
      </c>
      <c r="Y49" s="41">
        <f t="shared" si="2"/>
        <v>6523260</v>
      </c>
      <c r="Z49" s="42">
        <f>+IF(X49&lt;&gt;0,+(Y49/X49)*100,0)</f>
        <v>35.52283521372317</v>
      </c>
      <c r="AA49" s="39">
        <f>+AA33-AA48</f>
        <v>18363568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-47224035</v>
      </c>
      <c r="D52" s="48">
        <f t="shared" si="3"/>
        <v>0</v>
      </c>
      <c r="E52" s="49">
        <f t="shared" si="3"/>
        <v>1148138</v>
      </c>
      <c r="F52" s="50">
        <f t="shared" si="3"/>
        <v>18363568</v>
      </c>
      <c r="G52" s="50">
        <f t="shared" si="3"/>
        <v>2376312</v>
      </c>
      <c r="H52" s="50">
        <f t="shared" si="3"/>
        <v>2096277</v>
      </c>
      <c r="I52" s="50">
        <f t="shared" si="3"/>
        <v>2162470</v>
      </c>
      <c r="J52" s="50">
        <f t="shared" si="3"/>
        <v>6635059</v>
      </c>
      <c r="K52" s="50">
        <f t="shared" si="3"/>
        <v>1991691</v>
      </c>
      <c r="L52" s="50">
        <f t="shared" si="3"/>
        <v>2188357</v>
      </c>
      <c r="M52" s="50">
        <f t="shared" si="3"/>
        <v>1873742</v>
      </c>
      <c r="N52" s="50">
        <f t="shared" si="3"/>
        <v>6053790</v>
      </c>
      <c r="O52" s="50">
        <f t="shared" si="3"/>
        <v>2235368</v>
      </c>
      <c r="P52" s="50">
        <f t="shared" si="3"/>
        <v>2038784</v>
      </c>
      <c r="Q52" s="50">
        <f t="shared" si="3"/>
        <v>1725940</v>
      </c>
      <c r="R52" s="50">
        <f t="shared" si="3"/>
        <v>6000092</v>
      </c>
      <c r="S52" s="50">
        <f t="shared" si="3"/>
        <v>1853949</v>
      </c>
      <c r="T52" s="50">
        <f t="shared" si="3"/>
        <v>2240573</v>
      </c>
      <c r="U52" s="50">
        <f t="shared" si="3"/>
        <v>2103365</v>
      </c>
      <c r="V52" s="50">
        <f t="shared" si="3"/>
        <v>6197887</v>
      </c>
      <c r="W52" s="50">
        <f t="shared" si="3"/>
        <v>24886828</v>
      </c>
      <c r="X52" s="50">
        <f t="shared" si="3"/>
        <v>18363568</v>
      </c>
      <c r="Y52" s="50">
        <f t="shared" si="3"/>
        <v>6523260</v>
      </c>
      <c r="Z52" s="51">
        <f>+IF(X52&lt;&gt;0,+(Y52/X52)*100,0)</f>
        <v>35.52283521372317</v>
      </c>
      <c r="AA52" s="48">
        <f>SUM(AA49:AA51)</f>
        <v>18363568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-47224035</v>
      </c>
      <c r="D54" s="54">
        <f>+D52-D53</f>
        <v>0</v>
      </c>
      <c r="E54" s="55">
        <f t="shared" si="4"/>
        <v>1148138</v>
      </c>
      <c r="F54" s="56">
        <f t="shared" si="4"/>
        <v>18363568</v>
      </c>
      <c r="G54" s="56">
        <f t="shared" si="4"/>
        <v>2376312</v>
      </c>
      <c r="H54" s="56">
        <f t="shared" si="4"/>
        <v>2096277</v>
      </c>
      <c r="I54" s="56">
        <f t="shared" si="4"/>
        <v>2162470</v>
      </c>
      <c r="J54" s="56">
        <f t="shared" si="4"/>
        <v>6635059</v>
      </c>
      <c r="K54" s="56">
        <f t="shared" si="4"/>
        <v>1991691</v>
      </c>
      <c r="L54" s="56">
        <f t="shared" si="4"/>
        <v>2188357</v>
      </c>
      <c r="M54" s="56">
        <f t="shared" si="4"/>
        <v>1873742</v>
      </c>
      <c r="N54" s="56">
        <f t="shared" si="4"/>
        <v>6053790</v>
      </c>
      <c r="O54" s="56">
        <f t="shared" si="4"/>
        <v>2235368</v>
      </c>
      <c r="P54" s="56">
        <f t="shared" si="4"/>
        <v>2038784</v>
      </c>
      <c r="Q54" s="56">
        <f t="shared" si="4"/>
        <v>1725940</v>
      </c>
      <c r="R54" s="56">
        <f t="shared" si="4"/>
        <v>6000092</v>
      </c>
      <c r="S54" s="56">
        <f t="shared" si="4"/>
        <v>1853949</v>
      </c>
      <c r="T54" s="56">
        <f t="shared" si="4"/>
        <v>2240573</v>
      </c>
      <c r="U54" s="56">
        <f t="shared" si="4"/>
        <v>2103365</v>
      </c>
      <c r="V54" s="56">
        <f t="shared" si="4"/>
        <v>6197887</v>
      </c>
      <c r="W54" s="56">
        <f t="shared" si="4"/>
        <v>24886828</v>
      </c>
      <c r="X54" s="56">
        <f t="shared" si="4"/>
        <v>18363568</v>
      </c>
      <c r="Y54" s="56">
        <f t="shared" si="4"/>
        <v>6523260</v>
      </c>
      <c r="Z54" s="57">
        <f>+IF(X54&lt;&gt;0,+(Y54/X54)*100,0)</f>
        <v>35.52283521372317</v>
      </c>
      <c r="AA54" s="54">
        <f>+AA52-AA53</f>
        <v>18363568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-47224035</v>
      </c>
      <c r="D57" s="48">
        <f>SUM(D54:D56)</f>
        <v>0</v>
      </c>
      <c r="E57" s="49">
        <f t="shared" si="5"/>
        <v>1148138</v>
      </c>
      <c r="F57" s="50">
        <f t="shared" si="5"/>
        <v>18363568</v>
      </c>
      <c r="G57" s="50">
        <f t="shared" si="5"/>
        <v>2376312</v>
      </c>
      <c r="H57" s="50">
        <f t="shared" si="5"/>
        <v>2096277</v>
      </c>
      <c r="I57" s="50">
        <f t="shared" si="5"/>
        <v>2162470</v>
      </c>
      <c r="J57" s="50">
        <f t="shared" si="5"/>
        <v>6635059</v>
      </c>
      <c r="K57" s="50">
        <f t="shared" si="5"/>
        <v>1991691</v>
      </c>
      <c r="L57" s="50">
        <f t="shared" si="5"/>
        <v>2188357</v>
      </c>
      <c r="M57" s="50">
        <f t="shared" si="5"/>
        <v>1873742</v>
      </c>
      <c r="N57" s="50">
        <f t="shared" si="5"/>
        <v>6053790</v>
      </c>
      <c r="O57" s="50">
        <f t="shared" si="5"/>
        <v>2235368</v>
      </c>
      <c r="P57" s="50">
        <f t="shared" si="5"/>
        <v>2038784</v>
      </c>
      <c r="Q57" s="50">
        <f t="shared" si="5"/>
        <v>1725940</v>
      </c>
      <c r="R57" s="50">
        <f t="shared" si="5"/>
        <v>6000092</v>
      </c>
      <c r="S57" s="50">
        <f t="shared" si="5"/>
        <v>1853949</v>
      </c>
      <c r="T57" s="50">
        <f t="shared" si="5"/>
        <v>2240573</v>
      </c>
      <c r="U57" s="50">
        <f t="shared" si="5"/>
        <v>2103365</v>
      </c>
      <c r="V57" s="50">
        <f t="shared" si="5"/>
        <v>6197887</v>
      </c>
      <c r="W57" s="50">
        <f t="shared" si="5"/>
        <v>24886828</v>
      </c>
      <c r="X57" s="50">
        <f t="shared" si="5"/>
        <v>18363568</v>
      </c>
      <c r="Y57" s="50">
        <f t="shared" si="5"/>
        <v>6523260</v>
      </c>
      <c r="Z57" s="51">
        <f>+IF(X57&lt;&gt;0,+(Y57/X57)*100,0)</f>
        <v>35.52283521372317</v>
      </c>
      <c r="AA57" s="48">
        <f>SUM(AA54:AA56)</f>
        <v>18363568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-47224035</v>
      </c>
      <c r="D60" s="65">
        <f>SUM(D57:D59)</f>
        <v>0</v>
      </c>
      <c r="E60" s="66">
        <f t="shared" si="6"/>
        <v>1148138</v>
      </c>
      <c r="F60" s="67">
        <f t="shared" si="6"/>
        <v>18363568</v>
      </c>
      <c r="G60" s="67">
        <f t="shared" si="6"/>
        <v>2376312</v>
      </c>
      <c r="H60" s="67">
        <f t="shared" si="6"/>
        <v>2096277</v>
      </c>
      <c r="I60" s="67">
        <f t="shared" si="6"/>
        <v>2162470</v>
      </c>
      <c r="J60" s="67">
        <f t="shared" si="6"/>
        <v>6635059</v>
      </c>
      <c r="K60" s="67">
        <f t="shared" si="6"/>
        <v>1991691</v>
      </c>
      <c r="L60" s="67">
        <f t="shared" si="6"/>
        <v>2188357</v>
      </c>
      <c r="M60" s="67">
        <f t="shared" si="6"/>
        <v>1873742</v>
      </c>
      <c r="N60" s="67">
        <f t="shared" si="6"/>
        <v>6053790</v>
      </c>
      <c r="O60" s="67">
        <f t="shared" si="6"/>
        <v>2235368</v>
      </c>
      <c r="P60" s="67">
        <f t="shared" si="6"/>
        <v>2038784</v>
      </c>
      <c r="Q60" s="67">
        <f t="shared" si="6"/>
        <v>1725940</v>
      </c>
      <c r="R60" s="67">
        <f t="shared" si="6"/>
        <v>6000092</v>
      </c>
      <c r="S60" s="67">
        <f t="shared" si="6"/>
        <v>1853949</v>
      </c>
      <c r="T60" s="67">
        <f t="shared" si="6"/>
        <v>2240573</v>
      </c>
      <c r="U60" s="67">
        <f t="shared" si="6"/>
        <v>2103365</v>
      </c>
      <c r="V60" s="67">
        <f t="shared" si="6"/>
        <v>6197887</v>
      </c>
      <c r="W60" s="67">
        <f t="shared" si="6"/>
        <v>24886828</v>
      </c>
      <c r="X60" s="67">
        <f t="shared" si="6"/>
        <v>18363568</v>
      </c>
      <c r="Y60" s="67">
        <f t="shared" si="6"/>
        <v>6523260</v>
      </c>
      <c r="Z60" s="68">
        <f>+IF(X60&lt;&gt;0,+(Y60/X60)*100,0)</f>
        <v>35.52283521372317</v>
      </c>
      <c r="AA60" s="65">
        <f>SUM(AA57:AA59)</f>
        <v>18363568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25086</v>
      </c>
      <c r="D8" s="20"/>
      <c r="E8" s="21">
        <v>17581873</v>
      </c>
      <c r="F8" s="22">
        <v>17953489</v>
      </c>
      <c r="G8" s="22"/>
      <c r="H8" s="22">
        <v>1369601</v>
      </c>
      <c r="I8" s="22">
        <v>396937</v>
      </c>
      <c r="J8" s="22">
        <v>1766538</v>
      </c>
      <c r="K8" s="22">
        <v>1519803</v>
      </c>
      <c r="L8" s="22">
        <v>1604231</v>
      </c>
      <c r="M8" s="22">
        <v>1937440</v>
      </c>
      <c r="N8" s="22">
        <v>5061474</v>
      </c>
      <c r="O8" s="22">
        <v>1878479</v>
      </c>
      <c r="P8" s="22">
        <v>1706</v>
      </c>
      <c r="Q8" s="22"/>
      <c r="R8" s="22">
        <v>1880185</v>
      </c>
      <c r="S8" s="22"/>
      <c r="T8" s="22"/>
      <c r="U8" s="22"/>
      <c r="V8" s="22"/>
      <c r="W8" s="22">
        <v>8708197</v>
      </c>
      <c r="X8" s="22">
        <v>17953489</v>
      </c>
      <c r="Y8" s="22">
        <v>-9245292</v>
      </c>
      <c r="Z8" s="23">
        <v>-51.495795608307674</v>
      </c>
      <c r="AA8" s="20">
        <v>17953489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25086</v>
      </c>
      <c r="D33" s="29">
        <f t="shared" ref="D33:Y33" si="0">SUM(D6:D32)</f>
        <v>0</v>
      </c>
      <c r="E33" s="30">
        <f t="shared" si="0"/>
        <v>17581873</v>
      </c>
      <c r="F33" s="31">
        <f t="shared" si="0"/>
        <v>17953489</v>
      </c>
      <c r="G33" s="31">
        <f t="shared" si="0"/>
        <v>0</v>
      </c>
      <c r="H33" s="31">
        <f t="shared" si="0"/>
        <v>1369601</v>
      </c>
      <c r="I33" s="31">
        <f t="shared" si="0"/>
        <v>396937</v>
      </c>
      <c r="J33" s="31">
        <f t="shared" si="0"/>
        <v>1766538</v>
      </c>
      <c r="K33" s="31">
        <f t="shared" si="0"/>
        <v>1519803</v>
      </c>
      <c r="L33" s="31">
        <f t="shared" si="0"/>
        <v>1604231</v>
      </c>
      <c r="M33" s="31">
        <f t="shared" si="0"/>
        <v>1937440</v>
      </c>
      <c r="N33" s="31">
        <f t="shared" si="0"/>
        <v>5061474</v>
      </c>
      <c r="O33" s="31">
        <f t="shared" si="0"/>
        <v>1878479</v>
      </c>
      <c r="P33" s="31">
        <f t="shared" si="0"/>
        <v>1706</v>
      </c>
      <c r="Q33" s="31">
        <f t="shared" si="0"/>
        <v>0</v>
      </c>
      <c r="R33" s="31">
        <f t="shared" si="0"/>
        <v>1880185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8708197</v>
      </c>
      <c r="X33" s="31">
        <f t="shared" si="0"/>
        <v>17953489</v>
      </c>
      <c r="Y33" s="31">
        <f t="shared" si="0"/>
        <v>-9245292</v>
      </c>
      <c r="Z33" s="32">
        <f>+IF(X33&lt;&gt;0,+(Y33/X33)*100,0)</f>
        <v>-51.495795608307674</v>
      </c>
      <c r="AA33" s="29">
        <f>SUM(AA6:AA32)</f>
        <v>17953489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110758</v>
      </c>
      <c r="D35" s="20"/>
      <c r="E35" s="21">
        <v>8406398</v>
      </c>
      <c r="F35" s="22">
        <v>8406398</v>
      </c>
      <c r="G35" s="22"/>
      <c r="H35" s="22"/>
      <c r="I35" s="22">
        <v>-24289</v>
      </c>
      <c r="J35" s="22">
        <v>-24289</v>
      </c>
      <c r="K35" s="22">
        <v>1586435</v>
      </c>
      <c r="L35" s="22">
        <v>2372872</v>
      </c>
      <c r="M35" s="22">
        <v>787348</v>
      </c>
      <c r="N35" s="22">
        <v>4746655</v>
      </c>
      <c r="O35" s="22">
        <v>742678</v>
      </c>
      <c r="P35" s="22"/>
      <c r="Q35" s="22"/>
      <c r="R35" s="22">
        <v>742678</v>
      </c>
      <c r="S35" s="22"/>
      <c r="T35" s="22"/>
      <c r="U35" s="22"/>
      <c r="V35" s="22"/>
      <c r="W35" s="22">
        <v>5465044</v>
      </c>
      <c r="X35" s="22">
        <v>8406398</v>
      </c>
      <c r="Y35" s="22">
        <v>-2941354</v>
      </c>
      <c r="Z35" s="23">
        <v>-34.98946873559877</v>
      </c>
      <c r="AA35" s="20">
        <v>8406398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2170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7060250</v>
      </c>
      <c r="F39" s="22">
        <v>7060250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7060250</v>
      </c>
      <c r="Y39" s="22">
        <v>-7060250</v>
      </c>
      <c r="Z39" s="23">
        <v>-100</v>
      </c>
      <c r="AA39" s="20">
        <v>7060250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300000</v>
      </c>
      <c r="F42" s="22">
        <v>300000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300000</v>
      </c>
      <c r="Y42" s="22">
        <v>-300000</v>
      </c>
      <c r="Z42" s="23">
        <v>-100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152736</v>
      </c>
      <c r="F45" s="22">
        <v>736236</v>
      </c>
      <c r="G45" s="22"/>
      <c r="H45" s="22">
        <v>283500</v>
      </c>
      <c r="I45" s="22">
        <v>-243</v>
      </c>
      <c r="J45" s="22">
        <v>283257</v>
      </c>
      <c r="K45" s="22">
        <v>13132</v>
      </c>
      <c r="L45" s="22">
        <v>19466</v>
      </c>
      <c r="M45" s="22">
        <v>6351</v>
      </c>
      <c r="N45" s="22">
        <v>38949</v>
      </c>
      <c r="O45" s="22">
        <v>6010</v>
      </c>
      <c r="P45" s="22"/>
      <c r="Q45" s="22"/>
      <c r="R45" s="22">
        <v>6010</v>
      </c>
      <c r="S45" s="22"/>
      <c r="T45" s="22"/>
      <c r="U45" s="22"/>
      <c r="V45" s="22"/>
      <c r="W45" s="22">
        <v>328216</v>
      </c>
      <c r="X45" s="22">
        <v>736236</v>
      </c>
      <c r="Y45" s="22">
        <v>-408020</v>
      </c>
      <c r="Z45" s="23">
        <v>-55.419729543244287</v>
      </c>
      <c r="AA45" s="20">
        <v>736236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112928</v>
      </c>
      <c r="D48" s="29">
        <f t="shared" ref="D48:Y48" si="1">SUM(D35:D47)</f>
        <v>0</v>
      </c>
      <c r="E48" s="30">
        <f t="shared" si="1"/>
        <v>15919384</v>
      </c>
      <c r="F48" s="31">
        <f t="shared" si="1"/>
        <v>16502884</v>
      </c>
      <c r="G48" s="31">
        <f t="shared" si="1"/>
        <v>0</v>
      </c>
      <c r="H48" s="31">
        <f t="shared" si="1"/>
        <v>283500</v>
      </c>
      <c r="I48" s="31">
        <f t="shared" si="1"/>
        <v>-24532</v>
      </c>
      <c r="J48" s="31">
        <f t="shared" si="1"/>
        <v>258968</v>
      </c>
      <c r="K48" s="31">
        <f t="shared" si="1"/>
        <v>1599567</v>
      </c>
      <c r="L48" s="31">
        <f t="shared" si="1"/>
        <v>2392338</v>
      </c>
      <c r="M48" s="31">
        <f t="shared" si="1"/>
        <v>793699</v>
      </c>
      <c r="N48" s="31">
        <f t="shared" si="1"/>
        <v>4785604</v>
      </c>
      <c r="O48" s="31">
        <f t="shared" si="1"/>
        <v>748688</v>
      </c>
      <c r="P48" s="31">
        <f t="shared" si="1"/>
        <v>0</v>
      </c>
      <c r="Q48" s="31">
        <f t="shared" si="1"/>
        <v>0</v>
      </c>
      <c r="R48" s="31">
        <f t="shared" si="1"/>
        <v>748688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5793260</v>
      </c>
      <c r="X48" s="31">
        <f t="shared" si="1"/>
        <v>16502884</v>
      </c>
      <c r="Y48" s="31">
        <f t="shared" si="1"/>
        <v>-10709624</v>
      </c>
      <c r="Z48" s="32">
        <f>+IF(X48&lt;&gt;0,+(Y48/X48)*100,0)</f>
        <v>-64.895469179811244</v>
      </c>
      <c r="AA48" s="29">
        <f>SUM(AA35:AA47)</f>
        <v>16502884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-87842</v>
      </c>
      <c r="D49" s="39">
        <f t="shared" si="2"/>
        <v>0</v>
      </c>
      <c r="E49" s="40">
        <f t="shared" si="2"/>
        <v>1662489</v>
      </c>
      <c r="F49" s="41">
        <f t="shared" si="2"/>
        <v>1450605</v>
      </c>
      <c r="G49" s="41">
        <f t="shared" si="2"/>
        <v>0</v>
      </c>
      <c r="H49" s="41">
        <f t="shared" si="2"/>
        <v>1086101</v>
      </c>
      <c r="I49" s="41">
        <f t="shared" si="2"/>
        <v>421469</v>
      </c>
      <c r="J49" s="41">
        <f t="shared" si="2"/>
        <v>1507570</v>
      </c>
      <c r="K49" s="41">
        <f t="shared" si="2"/>
        <v>-79764</v>
      </c>
      <c r="L49" s="41">
        <f t="shared" si="2"/>
        <v>-788107</v>
      </c>
      <c r="M49" s="41">
        <f t="shared" si="2"/>
        <v>1143741</v>
      </c>
      <c r="N49" s="41">
        <f t="shared" si="2"/>
        <v>275870</v>
      </c>
      <c r="O49" s="41">
        <f t="shared" si="2"/>
        <v>1129791</v>
      </c>
      <c r="P49" s="41">
        <f t="shared" si="2"/>
        <v>1706</v>
      </c>
      <c r="Q49" s="41">
        <f t="shared" si="2"/>
        <v>0</v>
      </c>
      <c r="R49" s="41">
        <f t="shared" si="2"/>
        <v>1131497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2914937</v>
      </c>
      <c r="X49" s="41">
        <f t="shared" si="2"/>
        <v>1450605</v>
      </c>
      <c r="Y49" s="41">
        <f t="shared" si="2"/>
        <v>1464332</v>
      </c>
      <c r="Z49" s="42">
        <f>+IF(X49&lt;&gt;0,+(Y49/X49)*100,0)</f>
        <v>100.94629482181571</v>
      </c>
      <c r="AA49" s="39">
        <f>+AA33-AA48</f>
        <v>1450605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-87842</v>
      </c>
      <c r="D52" s="48">
        <f t="shared" si="3"/>
        <v>0</v>
      </c>
      <c r="E52" s="49">
        <f t="shared" si="3"/>
        <v>1662489</v>
      </c>
      <c r="F52" s="50">
        <f t="shared" si="3"/>
        <v>1450605</v>
      </c>
      <c r="G52" s="50">
        <f t="shared" si="3"/>
        <v>0</v>
      </c>
      <c r="H52" s="50">
        <f t="shared" si="3"/>
        <v>1086101</v>
      </c>
      <c r="I52" s="50">
        <f t="shared" si="3"/>
        <v>421469</v>
      </c>
      <c r="J52" s="50">
        <f t="shared" si="3"/>
        <v>1507570</v>
      </c>
      <c r="K52" s="50">
        <f t="shared" si="3"/>
        <v>-79764</v>
      </c>
      <c r="L52" s="50">
        <f t="shared" si="3"/>
        <v>-788107</v>
      </c>
      <c r="M52" s="50">
        <f t="shared" si="3"/>
        <v>1143741</v>
      </c>
      <c r="N52" s="50">
        <f t="shared" si="3"/>
        <v>275870</v>
      </c>
      <c r="O52" s="50">
        <f t="shared" si="3"/>
        <v>1129791</v>
      </c>
      <c r="P52" s="50">
        <f t="shared" si="3"/>
        <v>1706</v>
      </c>
      <c r="Q52" s="50">
        <f t="shared" si="3"/>
        <v>0</v>
      </c>
      <c r="R52" s="50">
        <f t="shared" si="3"/>
        <v>1131497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2914937</v>
      </c>
      <c r="X52" s="50">
        <f t="shared" si="3"/>
        <v>1450605</v>
      </c>
      <c r="Y52" s="50">
        <f t="shared" si="3"/>
        <v>1464332</v>
      </c>
      <c r="Z52" s="51">
        <f>+IF(X52&lt;&gt;0,+(Y52/X52)*100,0)</f>
        <v>100.94629482181571</v>
      </c>
      <c r="AA52" s="48">
        <f>SUM(AA49:AA51)</f>
        <v>1450605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-87842</v>
      </c>
      <c r="D54" s="54">
        <f>+D52-D53</f>
        <v>0</v>
      </c>
      <c r="E54" s="55">
        <f t="shared" si="4"/>
        <v>1662489</v>
      </c>
      <c r="F54" s="56">
        <f t="shared" si="4"/>
        <v>1450605</v>
      </c>
      <c r="G54" s="56">
        <f t="shared" si="4"/>
        <v>0</v>
      </c>
      <c r="H54" s="56">
        <f t="shared" si="4"/>
        <v>1086101</v>
      </c>
      <c r="I54" s="56">
        <f t="shared" si="4"/>
        <v>421469</v>
      </c>
      <c r="J54" s="56">
        <f t="shared" si="4"/>
        <v>1507570</v>
      </c>
      <c r="K54" s="56">
        <f t="shared" si="4"/>
        <v>-79764</v>
      </c>
      <c r="L54" s="56">
        <f t="shared" si="4"/>
        <v>-788107</v>
      </c>
      <c r="M54" s="56">
        <f t="shared" si="4"/>
        <v>1143741</v>
      </c>
      <c r="N54" s="56">
        <f t="shared" si="4"/>
        <v>275870</v>
      </c>
      <c r="O54" s="56">
        <f t="shared" si="4"/>
        <v>1129791</v>
      </c>
      <c r="P54" s="56">
        <f t="shared" si="4"/>
        <v>1706</v>
      </c>
      <c r="Q54" s="56">
        <f t="shared" si="4"/>
        <v>0</v>
      </c>
      <c r="R54" s="56">
        <f t="shared" si="4"/>
        <v>1131497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2914937</v>
      </c>
      <c r="X54" s="56">
        <f t="shared" si="4"/>
        <v>1450605</v>
      </c>
      <c r="Y54" s="56">
        <f t="shared" si="4"/>
        <v>1464332</v>
      </c>
      <c r="Z54" s="57">
        <f>+IF(X54&lt;&gt;0,+(Y54/X54)*100,0)</f>
        <v>100.94629482181571</v>
      </c>
      <c r="AA54" s="54">
        <f>+AA52-AA53</f>
        <v>1450605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-87842</v>
      </c>
      <c r="D57" s="48">
        <f>SUM(D54:D56)</f>
        <v>0</v>
      </c>
      <c r="E57" s="49">
        <f t="shared" si="5"/>
        <v>1662489</v>
      </c>
      <c r="F57" s="50">
        <f t="shared" si="5"/>
        <v>1450605</v>
      </c>
      <c r="G57" s="50">
        <f t="shared" si="5"/>
        <v>0</v>
      </c>
      <c r="H57" s="50">
        <f t="shared" si="5"/>
        <v>1086101</v>
      </c>
      <c r="I57" s="50">
        <f t="shared" si="5"/>
        <v>421469</v>
      </c>
      <c r="J57" s="50">
        <f t="shared" si="5"/>
        <v>1507570</v>
      </c>
      <c r="K57" s="50">
        <f t="shared" si="5"/>
        <v>-79764</v>
      </c>
      <c r="L57" s="50">
        <f t="shared" si="5"/>
        <v>-788107</v>
      </c>
      <c r="M57" s="50">
        <f t="shared" si="5"/>
        <v>1143741</v>
      </c>
      <c r="N57" s="50">
        <f t="shared" si="5"/>
        <v>275870</v>
      </c>
      <c r="O57" s="50">
        <f t="shared" si="5"/>
        <v>1129791</v>
      </c>
      <c r="P57" s="50">
        <f t="shared" si="5"/>
        <v>1706</v>
      </c>
      <c r="Q57" s="50">
        <f t="shared" si="5"/>
        <v>0</v>
      </c>
      <c r="R57" s="50">
        <f t="shared" si="5"/>
        <v>1131497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2914937</v>
      </c>
      <c r="X57" s="50">
        <f t="shared" si="5"/>
        <v>1450605</v>
      </c>
      <c r="Y57" s="50">
        <f t="shared" si="5"/>
        <v>1464332</v>
      </c>
      <c r="Z57" s="51">
        <f>+IF(X57&lt;&gt;0,+(Y57/X57)*100,0)</f>
        <v>100.94629482181571</v>
      </c>
      <c r="AA57" s="48">
        <f>SUM(AA54:AA56)</f>
        <v>1450605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-87842</v>
      </c>
      <c r="D60" s="65">
        <f>SUM(D57:D59)</f>
        <v>0</v>
      </c>
      <c r="E60" s="66">
        <f t="shared" si="6"/>
        <v>1662489</v>
      </c>
      <c r="F60" s="67">
        <f t="shared" si="6"/>
        <v>1450605</v>
      </c>
      <c r="G60" s="67">
        <f t="shared" si="6"/>
        <v>0</v>
      </c>
      <c r="H60" s="67">
        <f t="shared" si="6"/>
        <v>1086101</v>
      </c>
      <c r="I60" s="67">
        <f t="shared" si="6"/>
        <v>421469</v>
      </c>
      <c r="J60" s="67">
        <f t="shared" si="6"/>
        <v>1507570</v>
      </c>
      <c r="K60" s="67">
        <f t="shared" si="6"/>
        <v>-79764</v>
      </c>
      <c r="L60" s="67">
        <f t="shared" si="6"/>
        <v>-788107</v>
      </c>
      <c r="M60" s="67">
        <f t="shared" si="6"/>
        <v>1143741</v>
      </c>
      <c r="N60" s="67">
        <f t="shared" si="6"/>
        <v>275870</v>
      </c>
      <c r="O60" s="67">
        <f t="shared" si="6"/>
        <v>1129791</v>
      </c>
      <c r="P60" s="67">
        <f t="shared" si="6"/>
        <v>1706</v>
      </c>
      <c r="Q60" s="67">
        <f t="shared" si="6"/>
        <v>0</v>
      </c>
      <c r="R60" s="67">
        <f t="shared" si="6"/>
        <v>1131497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2914937</v>
      </c>
      <c r="X60" s="67">
        <f t="shared" si="6"/>
        <v>1450605</v>
      </c>
      <c r="Y60" s="67">
        <f t="shared" si="6"/>
        <v>1464332</v>
      </c>
      <c r="Z60" s="68">
        <f>+IF(X60&lt;&gt;0,+(Y60/X60)*100,0)</f>
        <v>100.94629482181571</v>
      </c>
      <c r="AA60" s="65">
        <f>SUM(AA57:AA59)</f>
        <v>1450605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2890809</v>
      </c>
      <c r="D8" s="20"/>
      <c r="E8" s="21">
        <v>4725326</v>
      </c>
      <c r="F8" s="22">
        <v>4725326</v>
      </c>
      <c r="G8" s="22">
        <v>278903</v>
      </c>
      <c r="H8" s="22">
        <v>268830</v>
      </c>
      <c r="I8" s="22">
        <v>259189</v>
      </c>
      <c r="J8" s="22">
        <v>806922</v>
      </c>
      <c r="K8" s="22">
        <v>267463</v>
      </c>
      <c r="L8" s="22">
        <v>291679</v>
      </c>
      <c r="M8" s="22">
        <v>260741</v>
      </c>
      <c r="N8" s="22">
        <v>819883</v>
      </c>
      <c r="O8" s="22">
        <v>270716</v>
      </c>
      <c r="P8" s="22">
        <v>262261</v>
      </c>
      <c r="Q8" s="22">
        <v>261649</v>
      </c>
      <c r="R8" s="22">
        <v>794626</v>
      </c>
      <c r="S8" s="22">
        <v>266674</v>
      </c>
      <c r="T8" s="22">
        <v>268973</v>
      </c>
      <c r="U8" s="22">
        <v>208485</v>
      </c>
      <c r="V8" s="22">
        <v>744132</v>
      </c>
      <c r="W8" s="22">
        <v>3165563</v>
      </c>
      <c r="X8" s="22">
        <v>4725326</v>
      </c>
      <c r="Y8" s="22">
        <v>-1559763</v>
      </c>
      <c r="Z8" s="23">
        <v>-33.008579725504653</v>
      </c>
      <c r="AA8" s="20">
        <v>4725326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874724</v>
      </c>
      <c r="D13" s="20"/>
      <c r="E13" s="21">
        <v>808115</v>
      </c>
      <c r="F13" s="22">
        <v>808115</v>
      </c>
      <c r="G13" s="22">
        <v>81760</v>
      </c>
      <c r="H13" s="22">
        <v>80535</v>
      </c>
      <c r="I13" s="22">
        <v>70564</v>
      </c>
      <c r="J13" s="22">
        <v>232859</v>
      </c>
      <c r="K13" s="22">
        <v>69262</v>
      </c>
      <c r="L13" s="22">
        <v>80301</v>
      </c>
      <c r="M13" s="22">
        <v>59763</v>
      </c>
      <c r="N13" s="22">
        <v>209326</v>
      </c>
      <c r="O13" s="22">
        <v>82155</v>
      </c>
      <c r="P13" s="22">
        <v>64134</v>
      </c>
      <c r="Q13" s="22">
        <v>80871</v>
      </c>
      <c r="R13" s="22">
        <v>227160</v>
      </c>
      <c r="S13" s="22">
        <v>80053</v>
      </c>
      <c r="T13" s="22">
        <v>80894</v>
      </c>
      <c r="U13" s="22">
        <v>77796</v>
      </c>
      <c r="V13" s="22">
        <v>238743</v>
      </c>
      <c r="W13" s="22">
        <v>908088</v>
      </c>
      <c r="X13" s="22">
        <v>808115</v>
      </c>
      <c r="Y13" s="22">
        <v>99973</v>
      </c>
      <c r="Z13" s="23">
        <v>12.371135296337773</v>
      </c>
      <c r="AA13" s="20">
        <v>808115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3765533</v>
      </c>
      <c r="D33" s="29">
        <f t="shared" ref="D33:Y33" si="0">SUM(D6:D32)</f>
        <v>0</v>
      </c>
      <c r="E33" s="30">
        <f t="shared" si="0"/>
        <v>5533441</v>
      </c>
      <c r="F33" s="31">
        <f t="shared" si="0"/>
        <v>5533441</v>
      </c>
      <c r="G33" s="31">
        <f t="shared" si="0"/>
        <v>360663</v>
      </c>
      <c r="H33" s="31">
        <f t="shared" si="0"/>
        <v>349365</v>
      </c>
      <c r="I33" s="31">
        <f t="shared" si="0"/>
        <v>329753</v>
      </c>
      <c r="J33" s="31">
        <f t="shared" si="0"/>
        <v>1039781</v>
      </c>
      <c r="K33" s="31">
        <f t="shared" si="0"/>
        <v>336725</v>
      </c>
      <c r="L33" s="31">
        <f t="shared" si="0"/>
        <v>371980</v>
      </c>
      <c r="M33" s="31">
        <f t="shared" si="0"/>
        <v>320504</v>
      </c>
      <c r="N33" s="31">
        <f t="shared" si="0"/>
        <v>1029209</v>
      </c>
      <c r="O33" s="31">
        <f t="shared" si="0"/>
        <v>352871</v>
      </c>
      <c r="P33" s="31">
        <f t="shared" si="0"/>
        <v>326395</v>
      </c>
      <c r="Q33" s="31">
        <f t="shared" si="0"/>
        <v>342520</v>
      </c>
      <c r="R33" s="31">
        <f t="shared" si="0"/>
        <v>1021786</v>
      </c>
      <c r="S33" s="31">
        <f t="shared" si="0"/>
        <v>346727</v>
      </c>
      <c r="T33" s="31">
        <f t="shared" si="0"/>
        <v>349867</v>
      </c>
      <c r="U33" s="31">
        <f t="shared" si="0"/>
        <v>286281</v>
      </c>
      <c r="V33" s="31">
        <f t="shared" si="0"/>
        <v>982875</v>
      </c>
      <c r="W33" s="31">
        <f t="shared" si="0"/>
        <v>4073651</v>
      </c>
      <c r="X33" s="31">
        <f t="shared" si="0"/>
        <v>5533441</v>
      </c>
      <c r="Y33" s="31">
        <f t="shared" si="0"/>
        <v>-1459790</v>
      </c>
      <c r="Z33" s="32">
        <f>+IF(X33&lt;&gt;0,+(Y33/X33)*100,0)</f>
        <v>-26.381233666356973</v>
      </c>
      <c r="AA33" s="29">
        <f>SUM(AA6:AA32)</f>
        <v>5533441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3619276</v>
      </c>
      <c r="D35" s="20"/>
      <c r="E35" s="21">
        <v>8559507</v>
      </c>
      <c r="F35" s="22">
        <v>8559507</v>
      </c>
      <c r="G35" s="22">
        <v>226012</v>
      </c>
      <c r="H35" s="22"/>
      <c r="I35" s="22">
        <v>193067</v>
      </c>
      <c r="J35" s="22">
        <v>419079</v>
      </c>
      <c r="K35" s="22">
        <v>171423</v>
      </c>
      <c r="L35" s="22">
        <v>243956</v>
      </c>
      <c r="M35" s="22">
        <v>285138</v>
      </c>
      <c r="N35" s="22">
        <v>700517</v>
      </c>
      <c r="O35" s="22">
        <v>248165</v>
      </c>
      <c r="P35" s="22">
        <v>251148</v>
      </c>
      <c r="Q35" s="22">
        <v>254649</v>
      </c>
      <c r="R35" s="22">
        <v>753962</v>
      </c>
      <c r="S35" s="22">
        <v>254649</v>
      </c>
      <c r="T35" s="22">
        <v>254649</v>
      </c>
      <c r="U35" s="22">
        <v>254649</v>
      </c>
      <c r="V35" s="22">
        <v>763947</v>
      </c>
      <c r="W35" s="22">
        <v>2637505</v>
      </c>
      <c r="X35" s="22">
        <v>8559507</v>
      </c>
      <c r="Y35" s="22">
        <v>-5922002</v>
      </c>
      <c r="Z35" s="23">
        <v>-69.186251030579214</v>
      </c>
      <c r="AA35" s="20">
        <v>8559507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49901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920503</v>
      </c>
      <c r="F39" s="22">
        <v>920503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920503</v>
      </c>
      <c r="Y39" s="22">
        <v>-920503</v>
      </c>
      <c r="Z39" s="23">
        <v>-100</v>
      </c>
      <c r="AA39" s="20">
        <v>920503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2297348</v>
      </c>
      <c r="D42" s="20"/>
      <c r="E42" s="21">
        <v>1200000</v>
      </c>
      <c r="F42" s="22">
        <v>2400000</v>
      </c>
      <c r="G42" s="22"/>
      <c r="H42" s="22"/>
      <c r="I42" s="22"/>
      <c r="J42" s="22"/>
      <c r="K42" s="22"/>
      <c r="L42" s="22">
        <v>175672</v>
      </c>
      <c r="M42" s="22">
        <v>887057</v>
      </c>
      <c r="N42" s="22">
        <v>1062729</v>
      </c>
      <c r="O42" s="22"/>
      <c r="P42" s="22">
        <v>10000</v>
      </c>
      <c r="Q42" s="22">
        <v>657674</v>
      </c>
      <c r="R42" s="22">
        <v>667674</v>
      </c>
      <c r="S42" s="22">
        <v>18905</v>
      </c>
      <c r="T42" s="22"/>
      <c r="U42" s="22">
        <v>314109</v>
      </c>
      <c r="V42" s="22">
        <v>333014</v>
      </c>
      <c r="W42" s="22">
        <v>2063417</v>
      </c>
      <c r="X42" s="22">
        <v>2400000</v>
      </c>
      <c r="Y42" s="22">
        <v>-336583</v>
      </c>
      <c r="Z42" s="23">
        <v>-14.024291666666667</v>
      </c>
      <c r="AA42" s="20">
        <v>2400000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31440</v>
      </c>
      <c r="F45" s="22">
        <v>31440</v>
      </c>
      <c r="G45" s="22"/>
      <c r="H45" s="22"/>
      <c r="I45" s="22"/>
      <c r="J45" s="22"/>
      <c r="K45" s="22"/>
      <c r="L45" s="22">
        <v>563</v>
      </c>
      <c r="M45" s="22">
        <v>658</v>
      </c>
      <c r="N45" s="22">
        <v>1221</v>
      </c>
      <c r="O45" s="22">
        <v>597</v>
      </c>
      <c r="P45" s="22">
        <v>626</v>
      </c>
      <c r="Q45" s="22">
        <v>634</v>
      </c>
      <c r="R45" s="22">
        <v>1857</v>
      </c>
      <c r="S45" s="22">
        <v>634</v>
      </c>
      <c r="T45" s="22">
        <v>634</v>
      </c>
      <c r="U45" s="22">
        <v>634</v>
      </c>
      <c r="V45" s="22">
        <v>1902</v>
      </c>
      <c r="W45" s="22">
        <v>4980</v>
      </c>
      <c r="X45" s="22">
        <v>31440</v>
      </c>
      <c r="Y45" s="22">
        <v>-26460</v>
      </c>
      <c r="Z45" s="23">
        <v>-84.160305343511453</v>
      </c>
      <c r="AA45" s="20">
        <v>31440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5966525</v>
      </c>
      <c r="D48" s="29">
        <f t="shared" ref="D48:Y48" si="1">SUM(D35:D47)</f>
        <v>0</v>
      </c>
      <c r="E48" s="30">
        <f t="shared" si="1"/>
        <v>10711450</v>
      </c>
      <c r="F48" s="31">
        <f t="shared" si="1"/>
        <v>11911450</v>
      </c>
      <c r="G48" s="31">
        <f t="shared" si="1"/>
        <v>226012</v>
      </c>
      <c r="H48" s="31">
        <f t="shared" si="1"/>
        <v>0</v>
      </c>
      <c r="I48" s="31">
        <f t="shared" si="1"/>
        <v>193067</v>
      </c>
      <c r="J48" s="31">
        <f t="shared" si="1"/>
        <v>419079</v>
      </c>
      <c r="K48" s="31">
        <f t="shared" si="1"/>
        <v>171423</v>
      </c>
      <c r="L48" s="31">
        <f t="shared" si="1"/>
        <v>420191</v>
      </c>
      <c r="M48" s="31">
        <f t="shared" si="1"/>
        <v>1172853</v>
      </c>
      <c r="N48" s="31">
        <f t="shared" si="1"/>
        <v>1764467</v>
      </c>
      <c r="O48" s="31">
        <f t="shared" si="1"/>
        <v>248762</v>
      </c>
      <c r="P48" s="31">
        <f t="shared" si="1"/>
        <v>261774</v>
      </c>
      <c r="Q48" s="31">
        <f t="shared" si="1"/>
        <v>912957</v>
      </c>
      <c r="R48" s="31">
        <f t="shared" si="1"/>
        <v>1423493</v>
      </c>
      <c r="S48" s="31">
        <f t="shared" si="1"/>
        <v>274188</v>
      </c>
      <c r="T48" s="31">
        <f t="shared" si="1"/>
        <v>255283</v>
      </c>
      <c r="U48" s="31">
        <f t="shared" si="1"/>
        <v>569392</v>
      </c>
      <c r="V48" s="31">
        <f t="shared" si="1"/>
        <v>1098863</v>
      </c>
      <c r="W48" s="31">
        <f t="shared" si="1"/>
        <v>4705902</v>
      </c>
      <c r="X48" s="31">
        <f t="shared" si="1"/>
        <v>11911450</v>
      </c>
      <c r="Y48" s="31">
        <f t="shared" si="1"/>
        <v>-7205548</v>
      </c>
      <c r="Z48" s="32">
        <f>+IF(X48&lt;&gt;0,+(Y48/X48)*100,0)</f>
        <v>-60.492618446956506</v>
      </c>
      <c r="AA48" s="29">
        <f>SUM(AA35:AA47)</f>
        <v>11911450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-2200992</v>
      </c>
      <c r="D49" s="39">
        <f t="shared" si="2"/>
        <v>0</v>
      </c>
      <c r="E49" s="40">
        <f t="shared" si="2"/>
        <v>-5178009</v>
      </c>
      <c r="F49" s="41">
        <f t="shared" si="2"/>
        <v>-6378009</v>
      </c>
      <c r="G49" s="41">
        <f t="shared" si="2"/>
        <v>134651</v>
      </c>
      <c r="H49" s="41">
        <f t="shared" si="2"/>
        <v>349365</v>
      </c>
      <c r="I49" s="41">
        <f t="shared" si="2"/>
        <v>136686</v>
      </c>
      <c r="J49" s="41">
        <f t="shared" si="2"/>
        <v>620702</v>
      </c>
      <c r="K49" s="41">
        <f t="shared" si="2"/>
        <v>165302</v>
      </c>
      <c r="L49" s="41">
        <f t="shared" si="2"/>
        <v>-48211</v>
      </c>
      <c r="M49" s="41">
        <f t="shared" si="2"/>
        <v>-852349</v>
      </c>
      <c r="N49" s="41">
        <f t="shared" si="2"/>
        <v>-735258</v>
      </c>
      <c r="O49" s="41">
        <f t="shared" si="2"/>
        <v>104109</v>
      </c>
      <c r="P49" s="41">
        <f t="shared" si="2"/>
        <v>64621</v>
      </c>
      <c r="Q49" s="41">
        <f t="shared" si="2"/>
        <v>-570437</v>
      </c>
      <c r="R49" s="41">
        <f t="shared" si="2"/>
        <v>-401707</v>
      </c>
      <c r="S49" s="41">
        <f t="shared" si="2"/>
        <v>72539</v>
      </c>
      <c r="T49" s="41">
        <f t="shared" si="2"/>
        <v>94584</v>
      </c>
      <c r="U49" s="41">
        <f t="shared" si="2"/>
        <v>-283111</v>
      </c>
      <c r="V49" s="41">
        <f t="shared" si="2"/>
        <v>-115988</v>
      </c>
      <c r="W49" s="41">
        <f t="shared" si="2"/>
        <v>-632251</v>
      </c>
      <c r="X49" s="41">
        <f t="shared" si="2"/>
        <v>-6378009</v>
      </c>
      <c r="Y49" s="41">
        <f t="shared" si="2"/>
        <v>5745758</v>
      </c>
      <c r="Z49" s="42">
        <f>+IF(X49&lt;&gt;0,+(Y49/X49)*100,0)</f>
        <v>-90.087016183263458</v>
      </c>
      <c r="AA49" s="39">
        <f>+AA33-AA48</f>
        <v>-6378009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-2200992</v>
      </c>
      <c r="D52" s="48">
        <f t="shared" si="3"/>
        <v>0</v>
      </c>
      <c r="E52" s="49">
        <f t="shared" si="3"/>
        <v>-5178009</v>
      </c>
      <c r="F52" s="50">
        <f t="shared" si="3"/>
        <v>-6378009</v>
      </c>
      <c r="G52" s="50">
        <f t="shared" si="3"/>
        <v>134651</v>
      </c>
      <c r="H52" s="50">
        <f t="shared" si="3"/>
        <v>349365</v>
      </c>
      <c r="I52" s="50">
        <f t="shared" si="3"/>
        <v>136686</v>
      </c>
      <c r="J52" s="50">
        <f t="shared" si="3"/>
        <v>620702</v>
      </c>
      <c r="K52" s="50">
        <f t="shared" si="3"/>
        <v>165302</v>
      </c>
      <c r="L52" s="50">
        <f t="shared" si="3"/>
        <v>-48211</v>
      </c>
      <c r="M52" s="50">
        <f t="shared" si="3"/>
        <v>-852349</v>
      </c>
      <c r="N52" s="50">
        <f t="shared" si="3"/>
        <v>-735258</v>
      </c>
      <c r="O52" s="50">
        <f t="shared" si="3"/>
        <v>104109</v>
      </c>
      <c r="P52" s="50">
        <f t="shared" si="3"/>
        <v>64621</v>
      </c>
      <c r="Q52" s="50">
        <f t="shared" si="3"/>
        <v>-570437</v>
      </c>
      <c r="R52" s="50">
        <f t="shared" si="3"/>
        <v>-401707</v>
      </c>
      <c r="S52" s="50">
        <f t="shared" si="3"/>
        <v>72539</v>
      </c>
      <c r="T52" s="50">
        <f t="shared" si="3"/>
        <v>94584</v>
      </c>
      <c r="U52" s="50">
        <f t="shared" si="3"/>
        <v>-283111</v>
      </c>
      <c r="V52" s="50">
        <f t="shared" si="3"/>
        <v>-115988</v>
      </c>
      <c r="W52" s="50">
        <f t="shared" si="3"/>
        <v>-632251</v>
      </c>
      <c r="X52" s="50">
        <f t="shared" si="3"/>
        <v>-6378009</v>
      </c>
      <c r="Y52" s="50">
        <f t="shared" si="3"/>
        <v>5745758</v>
      </c>
      <c r="Z52" s="51">
        <f>+IF(X52&lt;&gt;0,+(Y52/X52)*100,0)</f>
        <v>-90.087016183263458</v>
      </c>
      <c r="AA52" s="48">
        <f>SUM(AA49:AA51)</f>
        <v>-6378009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-2200992</v>
      </c>
      <c r="D54" s="54">
        <f>+D52-D53</f>
        <v>0</v>
      </c>
      <c r="E54" s="55">
        <f t="shared" si="4"/>
        <v>-5178009</v>
      </c>
      <c r="F54" s="56">
        <f t="shared" si="4"/>
        <v>-6378009</v>
      </c>
      <c r="G54" s="56">
        <f t="shared" si="4"/>
        <v>134651</v>
      </c>
      <c r="H54" s="56">
        <f t="shared" si="4"/>
        <v>349365</v>
      </c>
      <c r="I54" s="56">
        <f t="shared" si="4"/>
        <v>136686</v>
      </c>
      <c r="J54" s="56">
        <f t="shared" si="4"/>
        <v>620702</v>
      </c>
      <c r="K54" s="56">
        <f t="shared" si="4"/>
        <v>165302</v>
      </c>
      <c r="L54" s="56">
        <f t="shared" si="4"/>
        <v>-48211</v>
      </c>
      <c r="M54" s="56">
        <f t="shared" si="4"/>
        <v>-852349</v>
      </c>
      <c r="N54" s="56">
        <f t="shared" si="4"/>
        <v>-735258</v>
      </c>
      <c r="O54" s="56">
        <f t="shared" si="4"/>
        <v>104109</v>
      </c>
      <c r="P54" s="56">
        <f t="shared" si="4"/>
        <v>64621</v>
      </c>
      <c r="Q54" s="56">
        <f t="shared" si="4"/>
        <v>-570437</v>
      </c>
      <c r="R54" s="56">
        <f t="shared" si="4"/>
        <v>-401707</v>
      </c>
      <c r="S54" s="56">
        <f t="shared" si="4"/>
        <v>72539</v>
      </c>
      <c r="T54" s="56">
        <f t="shared" si="4"/>
        <v>94584</v>
      </c>
      <c r="U54" s="56">
        <f t="shared" si="4"/>
        <v>-283111</v>
      </c>
      <c r="V54" s="56">
        <f t="shared" si="4"/>
        <v>-115988</v>
      </c>
      <c r="W54" s="56">
        <f t="shared" si="4"/>
        <v>-632251</v>
      </c>
      <c r="X54" s="56">
        <f t="shared" si="4"/>
        <v>-6378009</v>
      </c>
      <c r="Y54" s="56">
        <f t="shared" si="4"/>
        <v>5745758</v>
      </c>
      <c r="Z54" s="57">
        <f>+IF(X54&lt;&gt;0,+(Y54/X54)*100,0)</f>
        <v>-90.087016183263458</v>
      </c>
      <c r="AA54" s="54">
        <f>+AA52-AA53</f>
        <v>-6378009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-2200992</v>
      </c>
      <c r="D57" s="48">
        <f>SUM(D54:D56)</f>
        <v>0</v>
      </c>
      <c r="E57" s="49">
        <f t="shared" si="5"/>
        <v>-5178009</v>
      </c>
      <c r="F57" s="50">
        <f t="shared" si="5"/>
        <v>-6378009</v>
      </c>
      <c r="G57" s="50">
        <f t="shared" si="5"/>
        <v>134651</v>
      </c>
      <c r="H57" s="50">
        <f t="shared" si="5"/>
        <v>349365</v>
      </c>
      <c r="I57" s="50">
        <f t="shared" si="5"/>
        <v>136686</v>
      </c>
      <c r="J57" s="50">
        <f t="shared" si="5"/>
        <v>620702</v>
      </c>
      <c r="K57" s="50">
        <f t="shared" si="5"/>
        <v>165302</v>
      </c>
      <c r="L57" s="50">
        <f t="shared" si="5"/>
        <v>-48211</v>
      </c>
      <c r="M57" s="50">
        <f t="shared" si="5"/>
        <v>-852349</v>
      </c>
      <c r="N57" s="50">
        <f t="shared" si="5"/>
        <v>-735258</v>
      </c>
      <c r="O57" s="50">
        <f t="shared" si="5"/>
        <v>104109</v>
      </c>
      <c r="P57" s="50">
        <f t="shared" si="5"/>
        <v>64621</v>
      </c>
      <c r="Q57" s="50">
        <f t="shared" si="5"/>
        <v>-570437</v>
      </c>
      <c r="R57" s="50">
        <f t="shared" si="5"/>
        <v>-401707</v>
      </c>
      <c r="S57" s="50">
        <f t="shared" si="5"/>
        <v>72539</v>
      </c>
      <c r="T57" s="50">
        <f t="shared" si="5"/>
        <v>94584</v>
      </c>
      <c r="U57" s="50">
        <f t="shared" si="5"/>
        <v>-283111</v>
      </c>
      <c r="V57" s="50">
        <f t="shared" si="5"/>
        <v>-115988</v>
      </c>
      <c r="W57" s="50">
        <f t="shared" si="5"/>
        <v>-632251</v>
      </c>
      <c r="X57" s="50">
        <f t="shared" si="5"/>
        <v>-6378009</v>
      </c>
      <c r="Y57" s="50">
        <f t="shared" si="5"/>
        <v>5745758</v>
      </c>
      <c r="Z57" s="51">
        <f>+IF(X57&lt;&gt;0,+(Y57/X57)*100,0)</f>
        <v>-90.087016183263458</v>
      </c>
      <c r="AA57" s="48">
        <f>SUM(AA54:AA56)</f>
        <v>-6378009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-2200992</v>
      </c>
      <c r="D60" s="65">
        <f>SUM(D57:D59)</f>
        <v>0</v>
      </c>
      <c r="E60" s="66">
        <f t="shared" si="6"/>
        <v>-5178009</v>
      </c>
      <c r="F60" s="67">
        <f t="shared" si="6"/>
        <v>-6378009</v>
      </c>
      <c r="G60" s="67">
        <f t="shared" si="6"/>
        <v>134651</v>
      </c>
      <c r="H60" s="67">
        <f t="shared" si="6"/>
        <v>349365</v>
      </c>
      <c r="I60" s="67">
        <f t="shared" si="6"/>
        <v>136686</v>
      </c>
      <c r="J60" s="67">
        <f t="shared" si="6"/>
        <v>620702</v>
      </c>
      <c r="K60" s="67">
        <f t="shared" si="6"/>
        <v>165302</v>
      </c>
      <c r="L60" s="67">
        <f t="shared" si="6"/>
        <v>-48211</v>
      </c>
      <c r="M60" s="67">
        <f t="shared" si="6"/>
        <v>-852349</v>
      </c>
      <c r="N60" s="67">
        <f t="shared" si="6"/>
        <v>-735258</v>
      </c>
      <c r="O60" s="67">
        <f t="shared" si="6"/>
        <v>104109</v>
      </c>
      <c r="P60" s="67">
        <f t="shared" si="6"/>
        <v>64621</v>
      </c>
      <c r="Q60" s="67">
        <f t="shared" si="6"/>
        <v>-570437</v>
      </c>
      <c r="R60" s="67">
        <f t="shared" si="6"/>
        <v>-401707</v>
      </c>
      <c r="S60" s="67">
        <f t="shared" si="6"/>
        <v>72539</v>
      </c>
      <c r="T60" s="67">
        <f t="shared" si="6"/>
        <v>94584</v>
      </c>
      <c r="U60" s="67">
        <f t="shared" si="6"/>
        <v>-283111</v>
      </c>
      <c r="V60" s="67">
        <f t="shared" si="6"/>
        <v>-115988</v>
      </c>
      <c r="W60" s="67">
        <f t="shared" si="6"/>
        <v>-632251</v>
      </c>
      <c r="X60" s="67">
        <f t="shared" si="6"/>
        <v>-6378009</v>
      </c>
      <c r="Y60" s="67">
        <f t="shared" si="6"/>
        <v>5745758</v>
      </c>
      <c r="Z60" s="68">
        <f>+IF(X60&lt;&gt;0,+(Y60/X60)*100,0)</f>
        <v>-90.087016183263458</v>
      </c>
      <c r="AA60" s="65">
        <f>SUM(AA57:AA59)</f>
        <v>-6378009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17451355</v>
      </c>
      <c r="D8" s="20"/>
      <c r="E8" s="21">
        <v>17012072</v>
      </c>
      <c r="F8" s="22">
        <v>14338701</v>
      </c>
      <c r="G8" s="22">
        <v>1517075</v>
      </c>
      <c r="H8" s="22">
        <v>1517221</v>
      </c>
      <c r="I8" s="22">
        <v>1517408</v>
      </c>
      <c r="J8" s="22">
        <v>4551704</v>
      </c>
      <c r="K8" s="22">
        <v>1517112</v>
      </c>
      <c r="L8" s="22">
        <v>1516906</v>
      </c>
      <c r="M8" s="22">
        <v>1516905</v>
      </c>
      <c r="N8" s="22">
        <v>4550923</v>
      </c>
      <c r="O8" s="22">
        <v>1515459</v>
      </c>
      <c r="P8" s="22">
        <v>1515852</v>
      </c>
      <c r="Q8" s="22">
        <v>1518808</v>
      </c>
      <c r="R8" s="22">
        <v>4550119</v>
      </c>
      <c r="S8" s="22">
        <v>1517287</v>
      </c>
      <c r="T8" s="22">
        <v>1520379</v>
      </c>
      <c r="U8" s="22">
        <v>1520441</v>
      </c>
      <c r="V8" s="22">
        <v>4558107</v>
      </c>
      <c r="W8" s="22">
        <v>18210853</v>
      </c>
      <c r="X8" s="22">
        <v>14338692</v>
      </c>
      <c r="Y8" s="22">
        <v>3872161</v>
      </c>
      <c r="Z8" s="23">
        <v>27.004980649559947</v>
      </c>
      <c r="AA8" s="20">
        <v>14338701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13002023</v>
      </c>
      <c r="D13" s="20"/>
      <c r="E13" s="21">
        <v>11060961</v>
      </c>
      <c r="F13" s="22">
        <v>11060961</v>
      </c>
      <c r="G13" s="22"/>
      <c r="H13" s="22"/>
      <c r="I13" s="22"/>
      <c r="J13" s="22"/>
      <c r="K13" s="22">
        <v>-162</v>
      </c>
      <c r="L13" s="22">
        <v>-44</v>
      </c>
      <c r="M13" s="22"/>
      <c r="N13" s="22">
        <v>-206</v>
      </c>
      <c r="O13" s="22">
        <v>1201514</v>
      </c>
      <c r="P13" s="22">
        <v>1199211</v>
      </c>
      <c r="Q13" s="22">
        <v>1226850</v>
      </c>
      <c r="R13" s="22">
        <v>3627575</v>
      </c>
      <c r="S13" s="22">
        <v>1240240</v>
      </c>
      <c r="T13" s="22">
        <v>1262929</v>
      </c>
      <c r="U13" s="22">
        <v>1291193</v>
      </c>
      <c r="V13" s="22">
        <v>3794362</v>
      </c>
      <c r="W13" s="22">
        <v>7421731</v>
      </c>
      <c r="X13" s="22">
        <v>11060964</v>
      </c>
      <c r="Y13" s="22">
        <v>-3639233</v>
      </c>
      <c r="Z13" s="23">
        <v>-32.901589771018152</v>
      </c>
      <c r="AA13" s="20">
        <v>11060961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30453378</v>
      </c>
      <c r="D33" s="29">
        <f t="shared" ref="D33:Y33" si="0">SUM(D6:D32)</f>
        <v>0</v>
      </c>
      <c r="E33" s="30">
        <f t="shared" si="0"/>
        <v>28073033</v>
      </c>
      <c r="F33" s="31">
        <f t="shared" si="0"/>
        <v>25399662</v>
      </c>
      <c r="G33" s="31">
        <f t="shared" si="0"/>
        <v>1517075</v>
      </c>
      <c r="H33" s="31">
        <f t="shared" si="0"/>
        <v>1517221</v>
      </c>
      <c r="I33" s="31">
        <f t="shared" si="0"/>
        <v>1517408</v>
      </c>
      <c r="J33" s="31">
        <f t="shared" si="0"/>
        <v>4551704</v>
      </c>
      <c r="K33" s="31">
        <f t="shared" si="0"/>
        <v>1516950</v>
      </c>
      <c r="L33" s="31">
        <f t="shared" si="0"/>
        <v>1516862</v>
      </c>
      <c r="M33" s="31">
        <f t="shared" si="0"/>
        <v>1516905</v>
      </c>
      <c r="N33" s="31">
        <f t="shared" si="0"/>
        <v>4550717</v>
      </c>
      <c r="O33" s="31">
        <f t="shared" si="0"/>
        <v>2716973</v>
      </c>
      <c r="P33" s="31">
        <f t="shared" si="0"/>
        <v>2715063</v>
      </c>
      <c r="Q33" s="31">
        <f t="shared" si="0"/>
        <v>2745658</v>
      </c>
      <c r="R33" s="31">
        <f t="shared" si="0"/>
        <v>8177694</v>
      </c>
      <c r="S33" s="31">
        <f t="shared" si="0"/>
        <v>2757527</v>
      </c>
      <c r="T33" s="31">
        <f t="shared" si="0"/>
        <v>2783308</v>
      </c>
      <c r="U33" s="31">
        <f t="shared" si="0"/>
        <v>2811634</v>
      </c>
      <c r="V33" s="31">
        <f t="shared" si="0"/>
        <v>8352469</v>
      </c>
      <c r="W33" s="31">
        <f t="shared" si="0"/>
        <v>25632584</v>
      </c>
      <c r="X33" s="31">
        <f t="shared" si="0"/>
        <v>25399656</v>
      </c>
      <c r="Y33" s="31">
        <f t="shared" si="0"/>
        <v>232928</v>
      </c>
      <c r="Z33" s="32">
        <f>+IF(X33&lt;&gt;0,+(Y33/X33)*100,0)</f>
        <v>0.91705178999274639</v>
      </c>
      <c r="AA33" s="29">
        <f>SUM(AA6:AA32)</f>
        <v>25399662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2800675</v>
      </c>
      <c r="D35" s="20"/>
      <c r="E35" s="21">
        <v>3013164</v>
      </c>
      <c r="F35" s="22">
        <v>2663967</v>
      </c>
      <c r="G35" s="22">
        <v>294444</v>
      </c>
      <c r="H35" s="22">
        <v>253695</v>
      </c>
      <c r="I35" s="22">
        <v>251301</v>
      </c>
      <c r="J35" s="22">
        <v>799440</v>
      </c>
      <c r="K35" s="22">
        <v>223248</v>
      </c>
      <c r="L35" s="22">
        <v>295647</v>
      </c>
      <c r="M35" s="22">
        <v>289913</v>
      </c>
      <c r="N35" s="22">
        <v>808808</v>
      </c>
      <c r="O35" s="22">
        <v>299759</v>
      </c>
      <c r="P35" s="22">
        <v>234309</v>
      </c>
      <c r="Q35" s="22">
        <v>250769</v>
      </c>
      <c r="R35" s="22">
        <v>784837</v>
      </c>
      <c r="S35" s="22">
        <v>236993</v>
      </c>
      <c r="T35" s="22">
        <v>260845</v>
      </c>
      <c r="U35" s="22">
        <v>259456</v>
      </c>
      <c r="V35" s="22">
        <v>757294</v>
      </c>
      <c r="W35" s="22">
        <v>3150379</v>
      </c>
      <c r="X35" s="22">
        <v>2663964</v>
      </c>
      <c r="Y35" s="22">
        <v>486415</v>
      </c>
      <c r="Z35" s="23">
        <v>18.259068065484367</v>
      </c>
      <c r="AA35" s="20">
        <v>2663967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281364</v>
      </c>
      <c r="F38" s="22">
        <v>97573</v>
      </c>
      <c r="G38" s="22"/>
      <c r="H38" s="22"/>
      <c r="I38" s="22"/>
      <c r="J38" s="22"/>
      <c r="K38" s="22"/>
      <c r="L38" s="22">
        <v>28500</v>
      </c>
      <c r="M38" s="22">
        <v>48786</v>
      </c>
      <c r="N38" s="22">
        <v>77286</v>
      </c>
      <c r="O38" s="22"/>
      <c r="P38" s="22"/>
      <c r="Q38" s="22"/>
      <c r="R38" s="22"/>
      <c r="S38" s="22"/>
      <c r="T38" s="22"/>
      <c r="U38" s="22">
        <v>26800</v>
      </c>
      <c r="V38" s="22">
        <v>26800</v>
      </c>
      <c r="W38" s="22">
        <v>104086</v>
      </c>
      <c r="X38" s="22">
        <v>97572</v>
      </c>
      <c r="Y38" s="22">
        <v>6514</v>
      </c>
      <c r="Z38" s="23">
        <v>6.6760956011970647</v>
      </c>
      <c r="AA38" s="20">
        <v>97573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4358756</v>
      </c>
      <c r="D42" s="20"/>
      <c r="E42" s="21">
        <v>1500000</v>
      </c>
      <c r="F42" s="22">
        <v>1678261</v>
      </c>
      <c r="G42" s="22">
        <v>259204</v>
      </c>
      <c r="H42" s="22">
        <v>242937</v>
      </c>
      <c r="I42" s="22">
        <v>37871</v>
      </c>
      <c r="J42" s="22">
        <v>540012</v>
      </c>
      <c r="K42" s="22">
        <v>231777</v>
      </c>
      <c r="L42" s="22">
        <v>17512</v>
      </c>
      <c r="M42" s="22">
        <v>116948</v>
      </c>
      <c r="N42" s="22">
        <v>366237</v>
      </c>
      <c r="O42" s="22">
        <v>117831</v>
      </c>
      <c r="P42" s="22">
        <v>13364</v>
      </c>
      <c r="Q42" s="22">
        <v>65810</v>
      </c>
      <c r="R42" s="22">
        <v>197005</v>
      </c>
      <c r="S42" s="22">
        <v>119836</v>
      </c>
      <c r="T42" s="22">
        <v>43852</v>
      </c>
      <c r="U42" s="22">
        <v>147261</v>
      </c>
      <c r="V42" s="22">
        <v>310949</v>
      </c>
      <c r="W42" s="22">
        <v>1414203</v>
      </c>
      <c r="X42" s="22">
        <v>1678260</v>
      </c>
      <c r="Y42" s="22">
        <v>-264057</v>
      </c>
      <c r="Z42" s="23">
        <v>-15.733974473561904</v>
      </c>
      <c r="AA42" s="20">
        <v>1678261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7159431</v>
      </c>
      <c r="D48" s="29">
        <f t="shared" ref="D48:Y48" si="1">SUM(D35:D47)</f>
        <v>0</v>
      </c>
      <c r="E48" s="30">
        <f t="shared" si="1"/>
        <v>4794528</v>
      </c>
      <c r="F48" s="31">
        <f t="shared" si="1"/>
        <v>4439801</v>
      </c>
      <c r="G48" s="31">
        <f t="shared" si="1"/>
        <v>553648</v>
      </c>
      <c r="H48" s="31">
        <f t="shared" si="1"/>
        <v>496632</v>
      </c>
      <c r="I48" s="31">
        <f t="shared" si="1"/>
        <v>289172</v>
      </c>
      <c r="J48" s="31">
        <f t="shared" si="1"/>
        <v>1339452</v>
      </c>
      <c r="K48" s="31">
        <f t="shared" si="1"/>
        <v>455025</v>
      </c>
      <c r="L48" s="31">
        <f t="shared" si="1"/>
        <v>341659</v>
      </c>
      <c r="M48" s="31">
        <f t="shared" si="1"/>
        <v>455647</v>
      </c>
      <c r="N48" s="31">
        <f t="shared" si="1"/>
        <v>1252331</v>
      </c>
      <c r="O48" s="31">
        <f t="shared" si="1"/>
        <v>417590</v>
      </c>
      <c r="P48" s="31">
        <f t="shared" si="1"/>
        <v>247673</v>
      </c>
      <c r="Q48" s="31">
        <f t="shared" si="1"/>
        <v>316579</v>
      </c>
      <c r="R48" s="31">
        <f t="shared" si="1"/>
        <v>981842</v>
      </c>
      <c r="S48" s="31">
        <f t="shared" si="1"/>
        <v>356829</v>
      </c>
      <c r="T48" s="31">
        <f t="shared" si="1"/>
        <v>304697</v>
      </c>
      <c r="U48" s="31">
        <f t="shared" si="1"/>
        <v>433517</v>
      </c>
      <c r="V48" s="31">
        <f t="shared" si="1"/>
        <v>1095043</v>
      </c>
      <c r="W48" s="31">
        <f t="shared" si="1"/>
        <v>4668668</v>
      </c>
      <c r="X48" s="31">
        <f t="shared" si="1"/>
        <v>4439796</v>
      </c>
      <c r="Y48" s="31">
        <f t="shared" si="1"/>
        <v>228872</v>
      </c>
      <c r="Z48" s="32">
        <f>+IF(X48&lt;&gt;0,+(Y48/X48)*100,0)</f>
        <v>5.1550116266603236</v>
      </c>
      <c r="AA48" s="29">
        <f>SUM(AA35:AA47)</f>
        <v>4439801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23293947</v>
      </c>
      <c r="D49" s="39">
        <f t="shared" si="2"/>
        <v>0</v>
      </c>
      <c r="E49" s="40">
        <f t="shared" si="2"/>
        <v>23278505</v>
      </c>
      <c r="F49" s="41">
        <f t="shared" si="2"/>
        <v>20959861</v>
      </c>
      <c r="G49" s="41">
        <f t="shared" si="2"/>
        <v>963427</v>
      </c>
      <c r="H49" s="41">
        <f t="shared" si="2"/>
        <v>1020589</v>
      </c>
      <c r="I49" s="41">
        <f t="shared" si="2"/>
        <v>1228236</v>
      </c>
      <c r="J49" s="41">
        <f t="shared" si="2"/>
        <v>3212252</v>
      </c>
      <c r="K49" s="41">
        <f t="shared" si="2"/>
        <v>1061925</v>
      </c>
      <c r="L49" s="41">
        <f t="shared" si="2"/>
        <v>1175203</v>
      </c>
      <c r="M49" s="41">
        <f t="shared" si="2"/>
        <v>1061258</v>
      </c>
      <c r="N49" s="41">
        <f t="shared" si="2"/>
        <v>3298386</v>
      </c>
      <c r="O49" s="41">
        <f t="shared" si="2"/>
        <v>2299383</v>
      </c>
      <c r="P49" s="41">
        <f t="shared" si="2"/>
        <v>2467390</v>
      </c>
      <c r="Q49" s="41">
        <f t="shared" si="2"/>
        <v>2429079</v>
      </c>
      <c r="R49" s="41">
        <f t="shared" si="2"/>
        <v>7195852</v>
      </c>
      <c r="S49" s="41">
        <f t="shared" si="2"/>
        <v>2400698</v>
      </c>
      <c r="T49" s="41">
        <f t="shared" si="2"/>
        <v>2478611</v>
      </c>
      <c r="U49" s="41">
        <f t="shared" si="2"/>
        <v>2378117</v>
      </c>
      <c r="V49" s="41">
        <f t="shared" si="2"/>
        <v>7257426</v>
      </c>
      <c r="W49" s="41">
        <f t="shared" si="2"/>
        <v>20963916</v>
      </c>
      <c r="X49" s="41">
        <f t="shared" si="2"/>
        <v>20959860</v>
      </c>
      <c r="Y49" s="41">
        <f t="shared" si="2"/>
        <v>4056</v>
      </c>
      <c r="Z49" s="42">
        <f>+IF(X49&lt;&gt;0,+(Y49/X49)*100,0)</f>
        <v>1.9351274292862642E-2</v>
      </c>
      <c r="AA49" s="39">
        <f>+AA33-AA48</f>
        <v>20959861</v>
      </c>
    </row>
    <row r="50" spans="1:27" x14ac:dyDescent="0.25">
      <c r="A50" s="43" t="s">
        <v>75</v>
      </c>
      <c r="B50" s="15" t="s">
        <v>32</v>
      </c>
      <c r="C50" s="20">
        <v>20581129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43875076</v>
      </c>
      <c r="D52" s="48">
        <f t="shared" si="3"/>
        <v>0</v>
      </c>
      <c r="E52" s="49">
        <f t="shared" si="3"/>
        <v>23278505</v>
      </c>
      <c r="F52" s="50">
        <f t="shared" si="3"/>
        <v>20959861</v>
      </c>
      <c r="G52" s="50">
        <f t="shared" si="3"/>
        <v>963427</v>
      </c>
      <c r="H52" s="50">
        <f t="shared" si="3"/>
        <v>1020589</v>
      </c>
      <c r="I52" s="50">
        <f t="shared" si="3"/>
        <v>1228236</v>
      </c>
      <c r="J52" s="50">
        <f t="shared" si="3"/>
        <v>3212252</v>
      </c>
      <c r="K52" s="50">
        <f t="shared" si="3"/>
        <v>1061925</v>
      </c>
      <c r="L52" s="50">
        <f t="shared" si="3"/>
        <v>1175203</v>
      </c>
      <c r="M52" s="50">
        <f t="shared" si="3"/>
        <v>1061258</v>
      </c>
      <c r="N52" s="50">
        <f t="shared" si="3"/>
        <v>3298386</v>
      </c>
      <c r="O52" s="50">
        <f t="shared" si="3"/>
        <v>2299383</v>
      </c>
      <c r="P52" s="50">
        <f t="shared" si="3"/>
        <v>2467390</v>
      </c>
      <c r="Q52" s="50">
        <f t="shared" si="3"/>
        <v>2429079</v>
      </c>
      <c r="R52" s="50">
        <f t="shared" si="3"/>
        <v>7195852</v>
      </c>
      <c r="S52" s="50">
        <f t="shared" si="3"/>
        <v>2400698</v>
      </c>
      <c r="T52" s="50">
        <f t="shared" si="3"/>
        <v>2478611</v>
      </c>
      <c r="U52" s="50">
        <f t="shared" si="3"/>
        <v>2378117</v>
      </c>
      <c r="V52" s="50">
        <f t="shared" si="3"/>
        <v>7257426</v>
      </c>
      <c r="W52" s="50">
        <f t="shared" si="3"/>
        <v>20963916</v>
      </c>
      <c r="X52" s="50">
        <f t="shared" si="3"/>
        <v>20959860</v>
      </c>
      <c r="Y52" s="50">
        <f t="shared" si="3"/>
        <v>4056</v>
      </c>
      <c r="Z52" s="51">
        <f>+IF(X52&lt;&gt;0,+(Y52/X52)*100,0)</f>
        <v>1.9351274292862642E-2</v>
      </c>
      <c r="AA52" s="48">
        <f>SUM(AA49:AA51)</f>
        <v>20959861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43875076</v>
      </c>
      <c r="D54" s="54">
        <f>+D52-D53</f>
        <v>0</v>
      </c>
      <c r="E54" s="55">
        <f t="shared" si="4"/>
        <v>23278505</v>
      </c>
      <c r="F54" s="56">
        <f t="shared" si="4"/>
        <v>20959861</v>
      </c>
      <c r="G54" s="56">
        <f t="shared" si="4"/>
        <v>963427</v>
      </c>
      <c r="H54" s="56">
        <f t="shared" si="4"/>
        <v>1020589</v>
      </c>
      <c r="I54" s="56">
        <f t="shared" si="4"/>
        <v>1228236</v>
      </c>
      <c r="J54" s="56">
        <f t="shared" si="4"/>
        <v>3212252</v>
      </c>
      <c r="K54" s="56">
        <f t="shared" si="4"/>
        <v>1061925</v>
      </c>
      <c r="L54" s="56">
        <f t="shared" si="4"/>
        <v>1175203</v>
      </c>
      <c r="M54" s="56">
        <f t="shared" si="4"/>
        <v>1061258</v>
      </c>
      <c r="N54" s="56">
        <f t="shared" si="4"/>
        <v>3298386</v>
      </c>
      <c r="O54" s="56">
        <f t="shared" si="4"/>
        <v>2299383</v>
      </c>
      <c r="P54" s="56">
        <f t="shared" si="4"/>
        <v>2467390</v>
      </c>
      <c r="Q54" s="56">
        <f t="shared" si="4"/>
        <v>2429079</v>
      </c>
      <c r="R54" s="56">
        <f t="shared" si="4"/>
        <v>7195852</v>
      </c>
      <c r="S54" s="56">
        <f t="shared" si="4"/>
        <v>2400698</v>
      </c>
      <c r="T54" s="56">
        <f t="shared" si="4"/>
        <v>2478611</v>
      </c>
      <c r="U54" s="56">
        <f t="shared" si="4"/>
        <v>2378117</v>
      </c>
      <c r="V54" s="56">
        <f t="shared" si="4"/>
        <v>7257426</v>
      </c>
      <c r="W54" s="56">
        <f t="shared" si="4"/>
        <v>20963916</v>
      </c>
      <c r="X54" s="56">
        <f t="shared" si="4"/>
        <v>20959860</v>
      </c>
      <c r="Y54" s="56">
        <f t="shared" si="4"/>
        <v>4056</v>
      </c>
      <c r="Z54" s="57">
        <f>+IF(X54&lt;&gt;0,+(Y54/X54)*100,0)</f>
        <v>1.9351274292862642E-2</v>
      </c>
      <c r="AA54" s="54">
        <f>+AA52-AA53</f>
        <v>20959861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43875076</v>
      </c>
      <c r="D57" s="48">
        <f>SUM(D54:D56)</f>
        <v>0</v>
      </c>
      <c r="E57" s="49">
        <f t="shared" si="5"/>
        <v>23278505</v>
      </c>
      <c r="F57" s="50">
        <f t="shared" si="5"/>
        <v>20959861</v>
      </c>
      <c r="G57" s="50">
        <f t="shared" si="5"/>
        <v>963427</v>
      </c>
      <c r="H57" s="50">
        <f t="shared" si="5"/>
        <v>1020589</v>
      </c>
      <c r="I57" s="50">
        <f t="shared" si="5"/>
        <v>1228236</v>
      </c>
      <c r="J57" s="50">
        <f t="shared" si="5"/>
        <v>3212252</v>
      </c>
      <c r="K57" s="50">
        <f t="shared" si="5"/>
        <v>1061925</v>
      </c>
      <c r="L57" s="50">
        <f t="shared" si="5"/>
        <v>1175203</v>
      </c>
      <c r="M57" s="50">
        <f t="shared" si="5"/>
        <v>1061258</v>
      </c>
      <c r="N57" s="50">
        <f t="shared" si="5"/>
        <v>3298386</v>
      </c>
      <c r="O57" s="50">
        <f t="shared" si="5"/>
        <v>2299383</v>
      </c>
      <c r="P57" s="50">
        <f t="shared" si="5"/>
        <v>2467390</v>
      </c>
      <c r="Q57" s="50">
        <f t="shared" si="5"/>
        <v>2429079</v>
      </c>
      <c r="R57" s="50">
        <f t="shared" si="5"/>
        <v>7195852</v>
      </c>
      <c r="S57" s="50">
        <f t="shared" si="5"/>
        <v>2400698</v>
      </c>
      <c r="T57" s="50">
        <f t="shared" si="5"/>
        <v>2478611</v>
      </c>
      <c r="U57" s="50">
        <f t="shared" si="5"/>
        <v>2378117</v>
      </c>
      <c r="V57" s="50">
        <f t="shared" si="5"/>
        <v>7257426</v>
      </c>
      <c r="W57" s="50">
        <f t="shared" si="5"/>
        <v>20963916</v>
      </c>
      <c r="X57" s="50">
        <f t="shared" si="5"/>
        <v>20959860</v>
      </c>
      <c r="Y57" s="50">
        <f t="shared" si="5"/>
        <v>4056</v>
      </c>
      <c r="Z57" s="51">
        <f>+IF(X57&lt;&gt;0,+(Y57/X57)*100,0)</f>
        <v>1.9351274292862642E-2</v>
      </c>
      <c r="AA57" s="48">
        <f>SUM(AA54:AA56)</f>
        <v>20959861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43875076</v>
      </c>
      <c r="D60" s="65">
        <f>SUM(D57:D59)</f>
        <v>0</v>
      </c>
      <c r="E60" s="66">
        <f t="shared" si="6"/>
        <v>23278505</v>
      </c>
      <c r="F60" s="67">
        <f t="shared" si="6"/>
        <v>20959861</v>
      </c>
      <c r="G60" s="67">
        <f t="shared" si="6"/>
        <v>963427</v>
      </c>
      <c r="H60" s="67">
        <f t="shared" si="6"/>
        <v>1020589</v>
      </c>
      <c r="I60" s="67">
        <f t="shared" si="6"/>
        <v>1228236</v>
      </c>
      <c r="J60" s="67">
        <f t="shared" si="6"/>
        <v>3212252</v>
      </c>
      <c r="K60" s="67">
        <f t="shared" si="6"/>
        <v>1061925</v>
      </c>
      <c r="L60" s="67">
        <f t="shared" si="6"/>
        <v>1175203</v>
      </c>
      <c r="M60" s="67">
        <f t="shared" si="6"/>
        <v>1061258</v>
      </c>
      <c r="N60" s="67">
        <f t="shared" si="6"/>
        <v>3298386</v>
      </c>
      <c r="O60" s="67">
        <f t="shared" si="6"/>
        <v>2299383</v>
      </c>
      <c r="P60" s="67">
        <f t="shared" si="6"/>
        <v>2467390</v>
      </c>
      <c r="Q60" s="67">
        <f t="shared" si="6"/>
        <v>2429079</v>
      </c>
      <c r="R60" s="67">
        <f t="shared" si="6"/>
        <v>7195852</v>
      </c>
      <c r="S60" s="67">
        <f t="shared" si="6"/>
        <v>2400698</v>
      </c>
      <c r="T60" s="67">
        <f t="shared" si="6"/>
        <v>2478611</v>
      </c>
      <c r="U60" s="67">
        <f t="shared" si="6"/>
        <v>2378117</v>
      </c>
      <c r="V60" s="67">
        <f t="shared" si="6"/>
        <v>7257426</v>
      </c>
      <c r="W60" s="67">
        <f t="shared" si="6"/>
        <v>20963916</v>
      </c>
      <c r="X60" s="67">
        <f t="shared" si="6"/>
        <v>20959860</v>
      </c>
      <c r="Y60" s="67">
        <f t="shared" si="6"/>
        <v>4056</v>
      </c>
      <c r="Z60" s="68">
        <f>+IF(X60&lt;&gt;0,+(Y60/X60)*100,0)</f>
        <v>1.9351274292862642E-2</v>
      </c>
      <c r="AA60" s="65">
        <f>SUM(AA57:AA59)</f>
        <v>20959861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18110283</v>
      </c>
      <c r="F40" s="22">
        <v>18110283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18110280</v>
      </c>
      <c r="Y40" s="22">
        <v>-18110280</v>
      </c>
      <c r="Z40" s="23">
        <v>-100</v>
      </c>
      <c r="AA40" s="20">
        <v>18110283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18110283</v>
      </c>
      <c r="F48" s="31">
        <f t="shared" si="1"/>
        <v>18110283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18110280</v>
      </c>
      <c r="Y48" s="31">
        <f t="shared" si="1"/>
        <v>-18110280</v>
      </c>
      <c r="Z48" s="32">
        <f>+IF(X48&lt;&gt;0,+(Y48/X48)*100,0)</f>
        <v>-100</v>
      </c>
      <c r="AA48" s="29">
        <f>SUM(AA35:AA47)</f>
        <v>18110283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-18110283</v>
      </c>
      <c r="F49" s="41">
        <f t="shared" si="2"/>
        <v>-18110283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-18110280</v>
      </c>
      <c r="Y49" s="41">
        <f t="shared" si="2"/>
        <v>18110280</v>
      </c>
      <c r="Z49" s="42">
        <f>+IF(X49&lt;&gt;0,+(Y49/X49)*100,0)</f>
        <v>-100</v>
      </c>
      <c r="AA49" s="39">
        <f>+AA33-AA48</f>
        <v>-18110283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-18110283</v>
      </c>
      <c r="F52" s="50">
        <f t="shared" si="3"/>
        <v>-18110283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-18110280</v>
      </c>
      <c r="Y52" s="50">
        <f t="shared" si="3"/>
        <v>18110280</v>
      </c>
      <c r="Z52" s="51">
        <f>+IF(X52&lt;&gt;0,+(Y52/X52)*100,0)</f>
        <v>-100</v>
      </c>
      <c r="AA52" s="48">
        <f>SUM(AA49:AA51)</f>
        <v>-18110283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-18110283</v>
      </c>
      <c r="F54" s="56">
        <f t="shared" si="4"/>
        <v>-18110283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-18110280</v>
      </c>
      <c r="Y54" s="56">
        <f t="shared" si="4"/>
        <v>18110280</v>
      </c>
      <c r="Z54" s="57">
        <f>+IF(X54&lt;&gt;0,+(Y54/X54)*100,0)</f>
        <v>-100</v>
      </c>
      <c r="AA54" s="54">
        <f>+AA52-AA53</f>
        <v>-18110283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-18110283</v>
      </c>
      <c r="F57" s="50">
        <f t="shared" si="5"/>
        <v>-18110283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-18110280</v>
      </c>
      <c r="Y57" s="50">
        <f t="shared" si="5"/>
        <v>18110280</v>
      </c>
      <c r="Z57" s="51">
        <f>+IF(X57&lt;&gt;0,+(Y57/X57)*100,0)</f>
        <v>-100</v>
      </c>
      <c r="AA57" s="48">
        <f>SUM(AA54:AA56)</f>
        <v>-18110283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-18110283</v>
      </c>
      <c r="F60" s="67">
        <f t="shared" si="6"/>
        <v>-18110283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-18110280</v>
      </c>
      <c r="Y60" s="67">
        <f t="shared" si="6"/>
        <v>18110280</v>
      </c>
      <c r="Z60" s="68">
        <f>+IF(X60&lt;&gt;0,+(Y60/X60)*100,0)</f>
        <v>-100</v>
      </c>
      <c r="AA60" s="65">
        <f>SUM(AA57:AA59)</f>
        <v>-18110283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145697276</v>
      </c>
      <c r="D8" s="20"/>
      <c r="E8" s="21">
        <v>176453343</v>
      </c>
      <c r="F8" s="22">
        <v>176453343</v>
      </c>
      <c r="G8" s="22">
        <v>12509241</v>
      </c>
      <c r="H8" s="22">
        <v>12434464</v>
      </c>
      <c r="I8" s="22">
        <v>12318419</v>
      </c>
      <c r="J8" s="22">
        <v>37262124</v>
      </c>
      <c r="K8" s="22">
        <v>11557032</v>
      </c>
      <c r="L8" s="22">
        <v>10434998</v>
      </c>
      <c r="M8" s="22">
        <v>12384411</v>
      </c>
      <c r="N8" s="22">
        <v>34376441</v>
      </c>
      <c r="O8" s="22">
        <v>12328764</v>
      </c>
      <c r="P8" s="22">
        <v>12510009</v>
      </c>
      <c r="Q8" s="22">
        <v>12040770</v>
      </c>
      <c r="R8" s="22">
        <v>36879543</v>
      </c>
      <c r="S8" s="22">
        <v>12220589</v>
      </c>
      <c r="T8" s="22">
        <v>12237639</v>
      </c>
      <c r="U8" s="22"/>
      <c r="V8" s="22">
        <v>24458228</v>
      </c>
      <c r="W8" s="22">
        <v>132976336</v>
      </c>
      <c r="X8" s="22">
        <v>176453343</v>
      </c>
      <c r="Y8" s="22">
        <v>-43477007</v>
      </c>
      <c r="Z8" s="23">
        <v>-24.639378467315296</v>
      </c>
      <c r="AA8" s="20">
        <v>176453343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3816497</v>
      </c>
      <c r="D13" s="20"/>
      <c r="E13" s="21">
        <v>3429405</v>
      </c>
      <c r="F13" s="22">
        <v>3944549</v>
      </c>
      <c r="G13" s="22">
        <v>331479</v>
      </c>
      <c r="H13" s="22">
        <v>347783</v>
      </c>
      <c r="I13" s="22">
        <v>347589</v>
      </c>
      <c r="J13" s="22">
        <v>1026851</v>
      </c>
      <c r="K13" s="22">
        <v>208755</v>
      </c>
      <c r="L13" s="22">
        <v>348321</v>
      </c>
      <c r="M13" s="22">
        <v>359692</v>
      </c>
      <c r="N13" s="22">
        <v>916768</v>
      </c>
      <c r="O13" s="22">
        <v>357368</v>
      </c>
      <c r="P13" s="22">
        <v>338257</v>
      </c>
      <c r="Q13" s="22">
        <v>354051</v>
      </c>
      <c r="R13" s="22">
        <v>1049676</v>
      </c>
      <c r="S13" s="22">
        <v>349448</v>
      </c>
      <c r="T13" s="22">
        <v>354834</v>
      </c>
      <c r="U13" s="22"/>
      <c r="V13" s="22">
        <v>704282</v>
      </c>
      <c r="W13" s="22">
        <v>3697577</v>
      </c>
      <c r="X13" s="22">
        <v>3944549</v>
      </c>
      <c r="Y13" s="22">
        <v>-246972</v>
      </c>
      <c r="Z13" s="23">
        <v>-6.2610960086945306</v>
      </c>
      <c r="AA13" s="20">
        <v>3944549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149513773</v>
      </c>
      <c r="D33" s="29">
        <f t="shared" ref="D33:Y33" si="0">SUM(D6:D32)</f>
        <v>0</v>
      </c>
      <c r="E33" s="30">
        <f t="shared" si="0"/>
        <v>179882748</v>
      </c>
      <c r="F33" s="31">
        <f t="shared" si="0"/>
        <v>180397892</v>
      </c>
      <c r="G33" s="31">
        <f t="shared" si="0"/>
        <v>12840720</v>
      </c>
      <c r="H33" s="31">
        <f t="shared" si="0"/>
        <v>12782247</v>
      </c>
      <c r="I33" s="31">
        <f t="shared" si="0"/>
        <v>12666008</v>
      </c>
      <c r="J33" s="31">
        <f t="shared" si="0"/>
        <v>38288975</v>
      </c>
      <c r="K33" s="31">
        <f t="shared" si="0"/>
        <v>11765787</v>
      </c>
      <c r="L33" s="31">
        <f t="shared" si="0"/>
        <v>10783319</v>
      </c>
      <c r="M33" s="31">
        <f t="shared" si="0"/>
        <v>12744103</v>
      </c>
      <c r="N33" s="31">
        <f t="shared" si="0"/>
        <v>35293209</v>
      </c>
      <c r="O33" s="31">
        <f t="shared" si="0"/>
        <v>12686132</v>
      </c>
      <c r="P33" s="31">
        <f t="shared" si="0"/>
        <v>12848266</v>
      </c>
      <c r="Q33" s="31">
        <f t="shared" si="0"/>
        <v>12394821</v>
      </c>
      <c r="R33" s="31">
        <f t="shared" si="0"/>
        <v>37929219</v>
      </c>
      <c r="S33" s="31">
        <f t="shared" si="0"/>
        <v>12570037</v>
      </c>
      <c r="T33" s="31">
        <f t="shared" si="0"/>
        <v>12592473</v>
      </c>
      <c r="U33" s="31">
        <f t="shared" si="0"/>
        <v>0</v>
      </c>
      <c r="V33" s="31">
        <f t="shared" si="0"/>
        <v>25162510</v>
      </c>
      <c r="W33" s="31">
        <f t="shared" si="0"/>
        <v>136673913</v>
      </c>
      <c r="X33" s="31">
        <f t="shared" si="0"/>
        <v>180397892</v>
      </c>
      <c r="Y33" s="31">
        <f t="shared" si="0"/>
        <v>-43723979</v>
      </c>
      <c r="Z33" s="32">
        <f>+IF(X33&lt;&gt;0,+(Y33/X33)*100,0)</f>
        <v>-24.237522132464829</v>
      </c>
      <c r="AA33" s="29">
        <f>SUM(AA6:AA32)</f>
        <v>180397892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51980684</v>
      </c>
      <c r="D35" s="20"/>
      <c r="E35" s="21">
        <v>50360136</v>
      </c>
      <c r="F35" s="22">
        <v>52029599</v>
      </c>
      <c r="G35" s="22">
        <v>4220720</v>
      </c>
      <c r="H35" s="22">
        <v>3893752</v>
      </c>
      <c r="I35" s="22">
        <v>4542096</v>
      </c>
      <c r="J35" s="22">
        <v>12656568</v>
      </c>
      <c r="K35" s="22">
        <v>4448006</v>
      </c>
      <c r="L35" s="22">
        <v>4370312</v>
      </c>
      <c r="M35" s="22">
        <v>4420001</v>
      </c>
      <c r="N35" s="22">
        <v>13238319</v>
      </c>
      <c r="O35" s="22">
        <v>2974572</v>
      </c>
      <c r="P35" s="22">
        <v>5968131</v>
      </c>
      <c r="Q35" s="22">
        <v>4259418</v>
      </c>
      <c r="R35" s="22">
        <v>13202121</v>
      </c>
      <c r="S35" s="22">
        <v>4210835</v>
      </c>
      <c r="T35" s="22">
        <v>5255234</v>
      </c>
      <c r="U35" s="22"/>
      <c r="V35" s="22">
        <v>9466069</v>
      </c>
      <c r="W35" s="22">
        <v>48563077</v>
      </c>
      <c r="X35" s="22">
        <v>52029599</v>
      </c>
      <c r="Y35" s="22">
        <v>-3466522</v>
      </c>
      <c r="Z35" s="23">
        <v>-6.6625960349992326</v>
      </c>
      <c r="AA35" s="20">
        <v>52029599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4419533</v>
      </c>
      <c r="D38" s="20"/>
      <c r="E38" s="21">
        <v>23452298</v>
      </c>
      <c r="F38" s="22">
        <v>23452298</v>
      </c>
      <c r="G38" s="22">
        <v>21349</v>
      </c>
      <c r="H38" s="22">
        <v>1393546</v>
      </c>
      <c r="I38" s="22">
        <v>698009</v>
      </c>
      <c r="J38" s="22">
        <v>2112904</v>
      </c>
      <c r="K38" s="22">
        <v>3172316</v>
      </c>
      <c r="L38" s="22">
        <v>5374834</v>
      </c>
      <c r="M38" s="22">
        <v>576000</v>
      </c>
      <c r="N38" s="22">
        <v>9123150</v>
      </c>
      <c r="O38" s="22">
        <v>36946</v>
      </c>
      <c r="P38" s="22">
        <v>669014</v>
      </c>
      <c r="Q38" s="22">
        <v>59440</v>
      </c>
      <c r="R38" s="22">
        <v>765400</v>
      </c>
      <c r="S38" s="22">
        <v>698293</v>
      </c>
      <c r="T38" s="22">
        <v>2263897</v>
      </c>
      <c r="U38" s="22"/>
      <c r="V38" s="22">
        <v>2962190</v>
      </c>
      <c r="W38" s="22">
        <v>14963644</v>
      </c>
      <c r="X38" s="22">
        <v>23452298</v>
      </c>
      <c r="Y38" s="22">
        <v>-8488654</v>
      </c>
      <c r="Z38" s="23">
        <v>-36.195403964251177</v>
      </c>
      <c r="AA38" s="20">
        <v>23452298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61758670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36025891</v>
      </c>
      <c r="P39" s="22">
        <v>5146556</v>
      </c>
      <c r="Q39" s="22">
        <v>5146556</v>
      </c>
      <c r="R39" s="22">
        <v>46319003</v>
      </c>
      <c r="S39" s="22">
        <v>5146556</v>
      </c>
      <c r="T39" s="22">
        <v>5146556</v>
      </c>
      <c r="U39" s="22"/>
      <c r="V39" s="22">
        <v>10293112</v>
      </c>
      <c r="W39" s="22">
        <v>56612115</v>
      </c>
      <c r="X39" s="22"/>
      <c r="Y39" s="22">
        <v>56612115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61460406</v>
      </c>
      <c r="D40" s="20"/>
      <c r="E40" s="21">
        <v>85501484</v>
      </c>
      <c r="F40" s="22">
        <v>81501484</v>
      </c>
      <c r="G40" s="22"/>
      <c r="H40" s="22"/>
      <c r="I40" s="22">
        <v>17209524</v>
      </c>
      <c r="J40" s="22">
        <v>17209524</v>
      </c>
      <c r="K40" s="22">
        <v>5736508</v>
      </c>
      <c r="L40" s="22">
        <v>11473016</v>
      </c>
      <c r="M40" s="22"/>
      <c r="N40" s="22">
        <v>17209524</v>
      </c>
      <c r="O40" s="22"/>
      <c r="P40" s="22">
        <v>11473016</v>
      </c>
      <c r="Q40" s="22"/>
      <c r="R40" s="22">
        <v>11473016</v>
      </c>
      <c r="S40" s="22"/>
      <c r="T40" s="22">
        <v>17209524</v>
      </c>
      <c r="U40" s="22"/>
      <c r="V40" s="22">
        <v>17209524</v>
      </c>
      <c r="W40" s="22">
        <v>63101588</v>
      </c>
      <c r="X40" s="22">
        <v>81501484</v>
      </c>
      <c r="Y40" s="22">
        <v>-18399896</v>
      </c>
      <c r="Z40" s="23">
        <v>-22.57614842939547</v>
      </c>
      <c r="AA40" s="20">
        <v>81501484</v>
      </c>
    </row>
    <row r="41" spans="1:27" x14ac:dyDescent="0.25">
      <c r="A41" s="19" t="s">
        <v>40</v>
      </c>
      <c r="B41" s="15" t="s">
        <v>32</v>
      </c>
      <c r="C41" s="20">
        <v>155788668</v>
      </c>
      <c r="D41" s="20"/>
      <c r="E41" s="21">
        <v>128099</v>
      </c>
      <c r="F41" s="22">
        <v>128099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128099</v>
      </c>
      <c r="Y41" s="22">
        <v>-128099</v>
      </c>
      <c r="Z41" s="23">
        <v>-100</v>
      </c>
      <c r="AA41" s="20">
        <v>128099</v>
      </c>
    </row>
    <row r="42" spans="1:27" x14ac:dyDescent="0.25">
      <c r="A42" s="19" t="s">
        <v>67</v>
      </c>
      <c r="B42" s="15" t="s">
        <v>32</v>
      </c>
      <c r="C42" s="20">
        <v>2172529</v>
      </c>
      <c r="D42" s="20"/>
      <c r="E42" s="21">
        <v>18258888</v>
      </c>
      <c r="F42" s="22">
        <v>25758888</v>
      </c>
      <c r="G42" s="22">
        <v>635240</v>
      </c>
      <c r="H42" s="22">
        <v>242845</v>
      </c>
      <c r="I42" s="22">
        <v>90369</v>
      </c>
      <c r="J42" s="22">
        <v>968454</v>
      </c>
      <c r="K42" s="22">
        <v>946210</v>
      </c>
      <c r="L42" s="22">
        <v>245722</v>
      </c>
      <c r="M42" s="22">
        <v>6386779</v>
      </c>
      <c r="N42" s="22">
        <v>7578711</v>
      </c>
      <c r="O42" s="22">
        <v>29104</v>
      </c>
      <c r="P42" s="22">
        <v>892487</v>
      </c>
      <c r="Q42" s="22">
        <v>509831</v>
      </c>
      <c r="R42" s="22">
        <v>1431422</v>
      </c>
      <c r="S42" s="22">
        <v>904766</v>
      </c>
      <c r="T42" s="22">
        <v>4415910</v>
      </c>
      <c r="U42" s="22"/>
      <c r="V42" s="22">
        <v>5320676</v>
      </c>
      <c r="W42" s="22">
        <v>15299263</v>
      </c>
      <c r="X42" s="22">
        <v>25758888</v>
      </c>
      <c r="Y42" s="22">
        <v>-10459625</v>
      </c>
      <c r="Z42" s="23">
        <v>-40.605887179601851</v>
      </c>
      <c r="AA42" s="20">
        <v>25758888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57903341</v>
      </c>
      <c r="D44" s="20"/>
      <c r="E44" s="21"/>
      <c r="F44" s="22">
        <v>179904611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179904611</v>
      </c>
      <c r="Y44" s="22">
        <v>-179904611</v>
      </c>
      <c r="Z44" s="23">
        <v>-100</v>
      </c>
      <c r="AA44" s="20">
        <v>179904611</v>
      </c>
    </row>
    <row r="45" spans="1:27" x14ac:dyDescent="0.25">
      <c r="A45" s="19" t="s">
        <v>70</v>
      </c>
      <c r="B45" s="15" t="s">
        <v>32</v>
      </c>
      <c r="C45" s="20">
        <v>2019151</v>
      </c>
      <c r="D45" s="20"/>
      <c r="E45" s="21">
        <v>4516603</v>
      </c>
      <c r="F45" s="22">
        <v>5155823</v>
      </c>
      <c r="G45" s="22">
        <v>153036</v>
      </c>
      <c r="H45" s="22">
        <v>360951</v>
      </c>
      <c r="I45" s="22">
        <v>131843</v>
      </c>
      <c r="J45" s="22">
        <v>645830</v>
      </c>
      <c r="K45" s="22">
        <v>199443</v>
      </c>
      <c r="L45" s="22">
        <v>165516</v>
      </c>
      <c r="M45" s="22">
        <v>230515</v>
      </c>
      <c r="N45" s="22">
        <v>595474</v>
      </c>
      <c r="O45" s="22">
        <v>163734</v>
      </c>
      <c r="P45" s="22">
        <v>230502</v>
      </c>
      <c r="Q45" s="22">
        <v>203526</v>
      </c>
      <c r="R45" s="22">
        <v>597762</v>
      </c>
      <c r="S45" s="22">
        <v>463878</v>
      </c>
      <c r="T45" s="22">
        <v>309328</v>
      </c>
      <c r="U45" s="22"/>
      <c r="V45" s="22">
        <v>773206</v>
      </c>
      <c r="W45" s="22">
        <v>2612272</v>
      </c>
      <c r="X45" s="22">
        <v>5155823</v>
      </c>
      <c r="Y45" s="22">
        <v>-2543551</v>
      </c>
      <c r="Z45" s="23">
        <v>-49.333559356091158</v>
      </c>
      <c r="AA45" s="20">
        <v>5155823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335744312</v>
      </c>
      <c r="D48" s="29">
        <f t="shared" ref="D48:Y48" si="1">SUM(D35:D47)</f>
        <v>0</v>
      </c>
      <c r="E48" s="30">
        <f t="shared" si="1"/>
        <v>243976178</v>
      </c>
      <c r="F48" s="31">
        <f t="shared" si="1"/>
        <v>367930802</v>
      </c>
      <c r="G48" s="31">
        <f t="shared" si="1"/>
        <v>5030345</v>
      </c>
      <c r="H48" s="31">
        <f t="shared" si="1"/>
        <v>5891094</v>
      </c>
      <c r="I48" s="31">
        <f t="shared" si="1"/>
        <v>22671841</v>
      </c>
      <c r="J48" s="31">
        <f t="shared" si="1"/>
        <v>33593280</v>
      </c>
      <c r="K48" s="31">
        <f t="shared" si="1"/>
        <v>14502483</v>
      </c>
      <c r="L48" s="31">
        <f t="shared" si="1"/>
        <v>21629400</v>
      </c>
      <c r="M48" s="31">
        <f t="shared" si="1"/>
        <v>11613295</v>
      </c>
      <c r="N48" s="31">
        <f t="shared" si="1"/>
        <v>47745178</v>
      </c>
      <c r="O48" s="31">
        <f t="shared" si="1"/>
        <v>39230247</v>
      </c>
      <c r="P48" s="31">
        <f t="shared" si="1"/>
        <v>24379706</v>
      </c>
      <c r="Q48" s="31">
        <f t="shared" si="1"/>
        <v>10178771</v>
      </c>
      <c r="R48" s="31">
        <f t="shared" si="1"/>
        <v>73788724</v>
      </c>
      <c r="S48" s="31">
        <f t="shared" si="1"/>
        <v>11424328</v>
      </c>
      <c r="T48" s="31">
        <f t="shared" si="1"/>
        <v>34600449</v>
      </c>
      <c r="U48" s="31">
        <f t="shared" si="1"/>
        <v>0</v>
      </c>
      <c r="V48" s="31">
        <f t="shared" si="1"/>
        <v>46024777</v>
      </c>
      <c r="W48" s="31">
        <f t="shared" si="1"/>
        <v>201151959</v>
      </c>
      <c r="X48" s="31">
        <f t="shared" si="1"/>
        <v>367930802</v>
      </c>
      <c r="Y48" s="31">
        <f t="shared" si="1"/>
        <v>-166778843</v>
      </c>
      <c r="Z48" s="32">
        <f>+IF(X48&lt;&gt;0,+(Y48/X48)*100,0)</f>
        <v>-45.328861322135246</v>
      </c>
      <c r="AA48" s="29">
        <f>SUM(AA35:AA47)</f>
        <v>367930802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-186230539</v>
      </c>
      <c r="D49" s="39">
        <f t="shared" si="2"/>
        <v>0</v>
      </c>
      <c r="E49" s="40">
        <f t="shared" si="2"/>
        <v>-64093430</v>
      </c>
      <c r="F49" s="41">
        <f t="shared" si="2"/>
        <v>-187532910</v>
      </c>
      <c r="G49" s="41">
        <f t="shared" si="2"/>
        <v>7810375</v>
      </c>
      <c r="H49" s="41">
        <f t="shared" si="2"/>
        <v>6891153</v>
      </c>
      <c r="I49" s="41">
        <f t="shared" si="2"/>
        <v>-10005833</v>
      </c>
      <c r="J49" s="41">
        <f t="shared" si="2"/>
        <v>4695695</v>
      </c>
      <c r="K49" s="41">
        <f t="shared" si="2"/>
        <v>-2736696</v>
      </c>
      <c r="L49" s="41">
        <f t="shared" si="2"/>
        <v>-10846081</v>
      </c>
      <c r="M49" s="41">
        <f t="shared" si="2"/>
        <v>1130808</v>
      </c>
      <c r="N49" s="41">
        <f t="shared" si="2"/>
        <v>-12451969</v>
      </c>
      <c r="O49" s="41">
        <f t="shared" si="2"/>
        <v>-26544115</v>
      </c>
      <c r="P49" s="41">
        <f t="shared" si="2"/>
        <v>-11531440</v>
      </c>
      <c r="Q49" s="41">
        <f t="shared" si="2"/>
        <v>2216050</v>
      </c>
      <c r="R49" s="41">
        <f t="shared" si="2"/>
        <v>-35859505</v>
      </c>
      <c r="S49" s="41">
        <f t="shared" si="2"/>
        <v>1145709</v>
      </c>
      <c r="T49" s="41">
        <f t="shared" si="2"/>
        <v>-22007976</v>
      </c>
      <c r="U49" s="41">
        <f t="shared" si="2"/>
        <v>0</v>
      </c>
      <c r="V49" s="41">
        <f t="shared" si="2"/>
        <v>-20862267</v>
      </c>
      <c r="W49" s="41">
        <f t="shared" si="2"/>
        <v>-64478046</v>
      </c>
      <c r="X49" s="41">
        <f t="shared" si="2"/>
        <v>-187532910</v>
      </c>
      <c r="Y49" s="41">
        <f t="shared" si="2"/>
        <v>123054864</v>
      </c>
      <c r="Z49" s="42">
        <f>+IF(X49&lt;&gt;0,+(Y49/X49)*100,0)</f>
        <v>-65.617743573647957</v>
      </c>
      <c r="AA49" s="39">
        <f>+AA33-AA48</f>
        <v>-187532910</v>
      </c>
    </row>
    <row r="50" spans="1:27" x14ac:dyDescent="0.25">
      <c r="A50" s="43" t="s">
        <v>75</v>
      </c>
      <c r="B50" s="15" t="s">
        <v>32</v>
      </c>
      <c r="C50" s="20">
        <v>27576526</v>
      </c>
      <c r="D50" s="20"/>
      <c r="E50" s="21">
        <v>74012454</v>
      </c>
      <c r="F50" s="22">
        <v>74012454</v>
      </c>
      <c r="G50" s="22"/>
      <c r="H50" s="22"/>
      <c r="I50" s="22">
        <v>6740308</v>
      </c>
      <c r="J50" s="22">
        <v>6740308</v>
      </c>
      <c r="K50" s="22"/>
      <c r="L50" s="22">
        <v>9526524</v>
      </c>
      <c r="M50" s="22">
        <v>7707293</v>
      </c>
      <c r="N50" s="22">
        <v>17233817</v>
      </c>
      <c r="O50" s="22">
        <v>7288296</v>
      </c>
      <c r="P50" s="22">
        <v>376158</v>
      </c>
      <c r="Q50" s="22">
        <v>1742309</v>
      </c>
      <c r="R50" s="22">
        <v>9406763</v>
      </c>
      <c r="S50" s="22"/>
      <c r="T50" s="22">
        <v>3584509</v>
      </c>
      <c r="U50" s="22"/>
      <c r="V50" s="22">
        <v>3584509</v>
      </c>
      <c r="W50" s="22">
        <v>36965397</v>
      </c>
      <c r="X50" s="22">
        <v>74012454</v>
      </c>
      <c r="Y50" s="22">
        <v>-37047057</v>
      </c>
      <c r="Z50" s="23">
        <v>-50.055166391321116</v>
      </c>
      <c r="AA50" s="20">
        <v>74012454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-158654013</v>
      </c>
      <c r="D52" s="48">
        <f t="shared" si="3"/>
        <v>0</v>
      </c>
      <c r="E52" s="49">
        <f t="shared" si="3"/>
        <v>9919024</v>
      </c>
      <c r="F52" s="50">
        <f t="shared" si="3"/>
        <v>-113520456</v>
      </c>
      <c r="G52" s="50">
        <f t="shared" si="3"/>
        <v>7810375</v>
      </c>
      <c r="H52" s="50">
        <f t="shared" si="3"/>
        <v>6891153</v>
      </c>
      <c r="I52" s="50">
        <f t="shared" si="3"/>
        <v>-3265525</v>
      </c>
      <c r="J52" s="50">
        <f t="shared" si="3"/>
        <v>11436003</v>
      </c>
      <c r="K52" s="50">
        <f t="shared" si="3"/>
        <v>-2736696</v>
      </c>
      <c r="L52" s="50">
        <f t="shared" si="3"/>
        <v>-1319557</v>
      </c>
      <c r="M52" s="50">
        <f t="shared" si="3"/>
        <v>8838101</v>
      </c>
      <c r="N52" s="50">
        <f t="shared" si="3"/>
        <v>4781848</v>
      </c>
      <c r="O52" s="50">
        <f t="shared" si="3"/>
        <v>-19255819</v>
      </c>
      <c r="P52" s="50">
        <f t="shared" si="3"/>
        <v>-11155282</v>
      </c>
      <c r="Q52" s="50">
        <f t="shared" si="3"/>
        <v>3958359</v>
      </c>
      <c r="R52" s="50">
        <f t="shared" si="3"/>
        <v>-26452742</v>
      </c>
      <c r="S52" s="50">
        <f t="shared" si="3"/>
        <v>1145709</v>
      </c>
      <c r="T52" s="50">
        <f t="shared" si="3"/>
        <v>-18423467</v>
      </c>
      <c r="U52" s="50">
        <f t="shared" si="3"/>
        <v>0</v>
      </c>
      <c r="V52" s="50">
        <f t="shared" si="3"/>
        <v>-17277758</v>
      </c>
      <c r="W52" s="50">
        <f t="shared" si="3"/>
        <v>-27512649</v>
      </c>
      <c r="X52" s="50">
        <f t="shared" si="3"/>
        <v>-113520456</v>
      </c>
      <c r="Y52" s="50">
        <f t="shared" si="3"/>
        <v>86007807</v>
      </c>
      <c r="Z52" s="51">
        <f>+IF(X52&lt;&gt;0,+(Y52/X52)*100,0)</f>
        <v>-75.764148621813149</v>
      </c>
      <c r="AA52" s="48">
        <f>SUM(AA49:AA51)</f>
        <v>-113520456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-158654013</v>
      </c>
      <c r="D54" s="54">
        <f>+D52-D53</f>
        <v>0</v>
      </c>
      <c r="E54" s="55">
        <f t="shared" si="4"/>
        <v>9919024</v>
      </c>
      <c r="F54" s="56">
        <f t="shared" si="4"/>
        <v>-113520456</v>
      </c>
      <c r="G54" s="56">
        <f t="shared" si="4"/>
        <v>7810375</v>
      </c>
      <c r="H54" s="56">
        <f t="shared" si="4"/>
        <v>6891153</v>
      </c>
      <c r="I54" s="56">
        <f t="shared" si="4"/>
        <v>-3265525</v>
      </c>
      <c r="J54" s="56">
        <f t="shared" si="4"/>
        <v>11436003</v>
      </c>
      <c r="K54" s="56">
        <f t="shared" si="4"/>
        <v>-2736696</v>
      </c>
      <c r="L54" s="56">
        <f t="shared" si="4"/>
        <v>-1319557</v>
      </c>
      <c r="M54" s="56">
        <f t="shared" si="4"/>
        <v>8838101</v>
      </c>
      <c r="N54" s="56">
        <f t="shared" si="4"/>
        <v>4781848</v>
      </c>
      <c r="O54" s="56">
        <f t="shared" si="4"/>
        <v>-19255819</v>
      </c>
      <c r="P54" s="56">
        <f t="shared" si="4"/>
        <v>-11155282</v>
      </c>
      <c r="Q54" s="56">
        <f t="shared" si="4"/>
        <v>3958359</v>
      </c>
      <c r="R54" s="56">
        <f t="shared" si="4"/>
        <v>-26452742</v>
      </c>
      <c r="S54" s="56">
        <f t="shared" si="4"/>
        <v>1145709</v>
      </c>
      <c r="T54" s="56">
        <f t="shared" si="4"/>
        <v>-18423467</v>
      </c>
      <c r="U54" s="56">
        <f t="shared" si="4"/>
        <v>0</v>
      </c>
      <c r="V54" s="56">
        <f t="shared" si="4"/>
        <v>-17277758</v>
      </c>
      <c r="W54" s="56">
        <f t="shared" si="4"/>
        <v>-27512649</v>
      </c>
      <c r="X54" s="56">
        <f t="shared" si="4"/>
        <v>-113520456</v>
      </c>
      <c r="Y54" s="56">
        <f t="shared" si="4"/>
        <v>86007807</v>
      </c>
      <c r="Z54" s="57">
        <f>+IF(X54&lt;&gt;0,+(Y54/X54)*100,0)</f>
        <v>-75.764148621813149</v>
      </c>
      <c r="AA54" s="54">
        <f>+AA52-AA53</f>
        <v>-113520456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-158654013</v>
      </c>
      <c r="D57" s="48">
        <f>SUM(D54:D56)</f>
        <v>0</v>
      </c>
      <c r="E57" s="49">
        <f t="shared" si="5"/>
        <v>9919024</v>
      </c>
      <c r="F57" s="50">
        <f t="shared" si="5"/>
        <v>-113520456</v>
      </c>
      <c r="G57" s="50">
        <f t="shared" si="5"/>
        <v>7810375</v>
      </c>
      <c r="H57" s="50">
        <f t="shared" si="5"/>
        <v>6891153</v>
      </c>
      <c r="I57" s="50">
        <f t="shared" si="5"/>
        <v>-3265525</v>
      </c>
      <c r="J57" s="50">
        <f t="shared" si="5"/>
        <v>11436003</v>
      </c>
      <c r="K57" s="50">
        <f t="shared" si="5"/>
        <v>-2736696</v>
      </c>
      <c r="L57" s="50">
        <f t="shared" si="5"/>
        <v>-1319557</v>
      </c>
      <c r="M57" s="50">
        <f t="shared" si="5"/>
        <v>8838101</v>
      </c>
      <c r="N57" s="50">
        <f t="shared" si="5"/>
        <v>4781848</v>
      </c>
      <c r="O57" s="50">
        <f t="shared" si="5"/>
        <v>-19255819</v>
      </c>
      <c r="P57" s="50">
        <f t="shared" si="5"/>
        <v>-11155282</v>
      </c>
      <c r="Q57" s="50">
        <f t="shared" si="5"/>
        <v>3958359</v>
      </c>
      <c r="R57" s="50">
        <f t="shared" si="5"/>
        <v>-26452742</v>
      </c>
      <c r="S57" s="50">
        <f t="shared" si="5"/>
        <v>1145709</v>
      </c>
      <c r="T57" s="50">
        <f t="shared" si="5"/>
        <v>-18423467</v>
      </c>
      <c r="U57" s="50">
        <f t="shared" si="5"/>
        <v>0</v>
      </c>
      <c r="V57" s="50">
        <f t="shared" si="5"/>
        <v>-17277758</v>
      </c>
      <c r="W57" s="50">
        <f t="shared" si="5"/>
        <v>-27512649</v>
      </c>
      <c r="X57" s="50">
        <f t="shared" si="5"/>
        <v>-113520456</v>
      </c>
      <c r="Y57" s="50">
        <f t="shared" si="5"/>
        <v>86007807</v>
      </c>
      <c r="Z57" s="51">
        <f>+IF(X57&lt;&gt;0,+(Y57/X57)*100,0)</f>
        <v>-75.764148621813149</v>
      </c>
      <c r="AA57" s="48">
        <f>SUM(AA54:AA56)</f>
        <v>-113520456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-158654013</v>
      </c>
      <c r="D60" s="65">
        <f>SUM(D57:D59)</f>
        <v>0</v>
      </c>
      <c r="E60" s="66">
        <f t="shared" si="6"/>
        <v>9919024</v>
      </c>
      <c r="F60" s="67">
        <f t="shared" si="6"/>
        <v>-113520456</v>
      </c>
      <c r="G60" s="67">
        <f t="shared" si="6"/>
        <v>7810375</v>
      </c>
      <c r="H60" s="67">
        <f t="shared" si="6"/>
        <v>6891153</v>
      </c>
      <c r="I60" s="67">
        <f t="shared" si="6"/>
        <v>-3265525</v>
      </c>
      <c r="J60" s="67">
        <f t="shared" si="6"/>
        <v>11436003</v>
      </c>
      <c r="K60" s="67">
        <f t="shared" si="6"/>
        <v>-2736696</v>
      </c>
      <c r="L60" s="67">
        <f t="shared" si="6"/>
        <v>-1319557</v>
      </c>
      <c r="M60" s="67">
        <f t="shared" si="6"/>
        <v>8838101</v>
      </c>
      <c r="N60" s="67">
        <f t="shared" si="6"/>
        <v>4781848</v>
      </c>
      <c r="O60" s="67">
        <f t="shared" si="6"/>
        <v>-19255819</v>
      </c>
      <c r="P60" s="67">
        <f t="shared" si="6"/>
        <v>-11155282</v>
      </c>
      <c r="Q60" s="67">
        <f t="shared" si="6"/>
        <v>3958359</v>
      </c>
      <c r="R60" s="67">
        <f t="shared" si="6"/>
        <v>-26452742</v>
      </c>
      <c r="S60" s="67">
        <f t="shared" si="6"/>
        <v>1145709</v>
      </c>
      <c r="T60" s="67">
        <f t="shared" si="6"/>
        <v>-18423467</v>
      </c>
      <c r="U60" s="67">
        <f t="shared" si="6"/>
        <v>0</v>
      </c>
      <c r="V60" s="67">
        <f t="shared" si="6"/>
        <v>-17277758</v>
      </c>
      <c r="W60" s="67">
        <f t="shared" si="6"/>
        <v>-27512649</v>
      </c>
      <c r="X60" s="67">
        <f t="shared" si="6"/>
        <v>-113520456</v>
      </c>
      <c r="Y60" s="67">
        <f t="shared" si="6"/>
        <v>86007807</v>
      </c>
      <c r="Z60" s="68">
        <f>+IF(X60&lt;&gt;0,+(Y60/X60)*100,0)</f>
        <v>-75.764148621813149</v>
      </c>
      <c r="AA60" s="65">
        <f>SUM(AA57:AA59)</f>
        <v>-113520456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38048552</v>
      </c>
      <c r="D8" s="20"/>
      <c r="E8" s="21">
        <v>42003215</v>
      </c>
      <c r="F8" s="22">
        <v>42003215</v>
      </c>
      <c r="G8" s="22">
        <v>3167603</v>
      </c>
      <c r="H8" s="22">
        <v>5075741</v>
      </c>
      <c r="I8" s="22">
        <v>3168014</v>
      </c>
      <c r="J8" s="22">
        <v>11411358</v>
      </c>
      <c r="K8" s="22">
        <v>3120733</v>
      </c>
      <c r="L8" s="22">
        <v>3148944</v>
      </c>
      <c r="M8" s="22">
        <v>3140947</v>
      </c>
      <c r="N8" s="22">
        <v>9410624</v>
      </c>
      <c r="O8" s="22">
        <v>3155738</v>
      </c>
      <c r="P8" s="22">
        <v>3029999</v>
      </c>
      <c r="Q8" s="22">
        <v>3259209</v>
      </c>
      <c r="R8" s="22">
        <v>9444946</v>
      </c>
      <c r="S8" s="22">
        <v>3163159</v>
      </c>
      <c r="T8" s="22">
        <v>3159295</v>
      </c>
      <c r="U8" s="22">
        <v>1228906</v>
      </c>
      <c r="V8" s="22">
        <v>7551360</v>
      </c>
      <c r="W8" s="22">
        <v>37818288</v>
      </c>
      <c r="X8" s="22">
        <v>42003215</v>
      </c>
      <c r="Y8" s="22">
        <v>-4184927</v>
      </c>
      <c r="Z8" s="23">
        <v>-9.9633492341002938</v>
      </c>
      <c r="AA8" s="20">
        <v>42003215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36195670</v>
      </c>
      <c r="D13" s="20"/>
      <c r="E13" s="21"/>
      <c r="F13" s="22"/>
      <c r="G13" s="22">
        <v>3190058</v>
      </c>
      <c r="H13" s="22">
        <v>2192774</v>
      </c>
      <c r="I13" s="22">
        <v>3213645</v>
      </c>
      <c r="J13" s="22">
        <v>8596477</v>
      </c>
      <c r="K13" s="22">
        <v>3212099</v>
      </c>
      <c r="L13" s="22">
        <v>3236416</v>
      </c>
      <c r="M13" s="22">
        <v>3190160</v>
      </c>
      <c r="N13" s="22">
        <v>9638675</v>
      </c>
      <c r="O13" s="22">
        <v>3214543</v>
      </c>
      <c r="P13" s="22">
        <v>3167279</v>
      </c>
      <c r="Q13" s="22">
        <v>3190661</v>
      </c>
      <c r="R13" s="22">
        <v>9572483</v>
      </c>
      <c r="S13" s="22">
        <v>3215128</v>
      </c>
      <c r="T13" s="22">
        <v>3239217</v>
      </c>
      <c r="U13" s="22">
        <v>4181626</v>
      </c>
      <c r="V13" s="22">
        <v>10635971</v>
      </c>
      <c r="W13" s="22">
        <v>38443606</v>
      </c>
      <c r="X13" s="22"/>
      <c r="Y13" s="22">
        <v>38443606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74244222</v>
      </c>
      <c r="D33" s="29">
        <f t="shared" ref="D33:Y33" si="0">SUM(D6:D32)</f>
        <v>0</v>
      </c>
      <c r="E33" s="30">
        <f t="shared" si="0"/>
        <v>42003215</v>
      </c>
      <c r="F33" s="31">
        <f t="shared" si="0"/>
        <v>42003215</v>
      </c>
      <c r="G33" s="31">
        <f t="shared" si="0"/>
        <v>6357661</v>
      </c>
      <c r="H33" s="31">
        <f t="shared" si="0"/>
        <v>7268515</v>
      </c>
      <c r="I33" s="31">
        <f t="shared" si="0"/>
        <v>6381659</v>
      </c>
      <c r="J33" s="31">
        <f t="shared" si="0"/>
        <v>20007835</v>
      </c>
      <c r="K33" s="31">
        <f t="shared" si="0"/>
        <v>6332832</v>
      </c>
      <c r="L33" s="31">
        <f t="shared" si="0"/>
        <v>6385360</v>
      </c>
      <c r="M33" s="31">
        <f t="shared" si="0"/>
        <v>6331107</v>
      </c>
      <c r="N33" s="31">
        <f t="shared" si="0"/>
        <v>19049299</v>
      </c>
      <c r="O33" s="31">
        <f t="shared" si="0"/>
        <v>6370281</v>
      </c>
      <c r="P33" s="31">
        <f t="shared" si="0"/>
        <v>6197278</v>
      </c>
      <c r="Q33" s="31">
        <f t="shared" si="0"/>
        <v>6449870</v>
      </c>
      <c r="R33" s="31">
        <f t="shared" si="0"/>
        <v>19017429</v>
      </c>
      <c r="S33" s="31">
        <f t="shared" si="0"/>
        <v>6378287</v>
      </c>
      <c r="T33" s="31">
        <f t="shared" si="0"/>
        <v>6398512</v>
      </c>
      <c r="U33" s="31">
        <f t="shared" si="0"/>
        <v>5410532</v>
      </c>
      <c r="V33" s="31">
        <f t="shared" si="0"/>
        <v>18187331</v>
      </c>
      <c r="W33" s="31">
        <f t="shared" si="0"/>
        <v>76261894</v>
      </c>
      <c r="X33" s="31">
        <f t="shared" si="0"/>
        <v>42003215</v>
      </c>
      <c r="Y33" s="31">
        <f t="shared" si="0"/>
        <v>34258679</v>
      </c>
      <c r="Z33" s="32">
        <f>+IF(X33&lt;&gt;0,+(Y33/X33)*100,0)</f>
        <v>81.562039953370231</v>
      </c>
      <c r="AA33" s="29">
        <f>SUM(AA6:AA32)</f>
        <v>42003215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9539994</v>
      </c>
      <c r="D35" s="20"/>
      <c r="E35" s="21">
        <v>10682623</v>
      </c>
      <c r="F35" s="22">
        <v>10682623</v>
      </c>
      <c r="G35" s="22">
        <v>891610</v>
      </c>
      <c r="H35" s="22">
        <v>912004</v>
      </c>
      <c r="I35" s="22">
        <v>864157</v>
      </c>
      <c r="J35" s="22">
        <v>2667771</v>
      </c>
      <c r="K35" s="22">
        <v>806193</v>
      </c>
      <c r="L35" s="22">
        <v>970377</v>
      </c>
      <c r="M35" s="22">
        <v>892688</v>
      </c>
      <c r="N35" s="22">
        <v>2669258</v>
      </c>
      <c r="O35" s="22">
        <v>872202</v>
      </c>
      <c r="P35" s="22">
        <v>825043</v>
      </c>
      <c r="Q35" s="22">
        <v>862432</v>
      </c>
      <c r="R35" s="22">
        <v>2559677</v>
      </c>
      <c r="S35" s="22">
        <v>860142</v>
      </c>
      <c r="T35" s="22">
        <v>909031</v>
      </c>
      <c r="U35" s="22">
        <v>996075</v>
      </c>
      <c r="V35" s="22">
        <v>2765248</v>
      </c>
      <c r="W35" s="22">
        <v>10661954</v>
      </c>
      <c r="X35" s="22">
        <v>10682623</v>
      </c>
      <c r="Y35" s="22">
        <v>-20669</v>
      </c>
      <c r="Z35" s="23">
        <v>-0.1934824434036472</v>
      </c>
      <c r="AA35" s="20">
        <v>10682623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8959688</v>
      </c>
      <c r="D38" s="20"/>
      <c r="E38" s="21">
        <v>5000000</v>
      </c>
      <c r="F38" s="22">
        <v>5000000</v>
      </c>
      <c r="G38" s="22"/>
      <c r="H38" s="22"/>
      <c r="I38" s="22">
        <v>6898</v>
      </c>
      <c r="J38" s="22">
        <v>6898</v>
      </c>
      <c r="K38" s="22">
        <v>11730</v>
      </c>
      <c r="L38" s="22"/>
      <c r="M38" s="22">
        <v>3216143</v>
      </c>
      <c r="N38" s="22">
        <v>3227873</v>
      </c>
      <c r="O38" s="22">
        <v>141454</v>
      </c>
      <c r="P38" s="22"/>
      <c r="Q38" s="22"/>
      <c r="R38" s="22">
        <v>141454</v>
      </c>
      <c r="S38" s="22"/>
      <c r="T38" s="22"/>
      <c r="U38" s="22">
        <v>693156</v>
      </c>
      <c r="V38" s="22">
        <v>693156</v>
      </c>
      <c r="W38" s="22">
        <v>4069381</v>
      </c>
      <c r="X38" s="22">
        <v>5000000</v>
      </c>
      <c r="Y38" s="22">
        <v>-930619</v>
      </c>
      <c r="Z38" s="23">
        <v>-18.612380000000002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21080</v>
      </c>
      <c r="F42" s="22">
        <v>21080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21080</v>
      </c>
      <c r="Y42" s="22">
        <v>-21080</v>
      </c>
      <c r="Z42" s="23">
        <v>-100</v>
      </c>
      <c r="AA42" s="20">
        <v>21080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66108626</v>
      </c>
      <c r="V44" s="22">
        <v>66108626</v>
      </c>
      <c r="W44" s="22">
        <v>66108626</v>
      </c>
      <c r="X44" s="22"/>
      <c r="Y44" s="22">
        <v>66108626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175819</v>
      </c>
      <c r="D45" s="20"/>
      <c r="E45" s="21">
        <v>989424</v>
      </c>
      <c r="F45" s="22">
        <v>989424</v>
      </c>
      <c r="G45" s="22">
        <v>7563</v>
      </c>
      <c r="H45" s="22">
        <v>7790</v>
      </c>
      <c r="I45" s="22">
        <v>9593</v>
      </c>
      <c r="J45" s="22">
        <v>24946</v>
      </c>
      <c r="K45" s="22">
        <v>6581</v>
      </c>
      <c r="L45" s="22">
        <v>125164</v>
      </c>
      <c r="M45" s="22">
        <v>7609</v>
      </c>
      <c r="N45" s="22">
        <v>139354</v>
      </c>
      <c r="O45" s="22">
        <v>7370</v>
      </c>
      <c r="P45" s="22">
        <v>6922</v>
      </c>
      <c r="Q45" s="22">
        <v>7276</v>
      </c>
      <c r="R45" s="22">
        <v>21568</v>
      </c>
      <c r="S45" s="22">
        <v>7307</v>
      </c>
      <c r="T45" s="22">
        <v>7674</v>
      </c>
      <c r="U45" s="22">
        <v>7325</v>
      </c>
      <c r="V45" s="22">
        <v>22306</v>
      </c>
      <c r="W45" s="22">
        <v>208174</v>
      </c>
      <c r="X45" s="22">
        <v>989424</v>
      </c>
      <c r="Y45" s="22">
        <v>-781250</v>
      </c>
      <c r="Z45" s="23">
        <v>-78.960081825385274</v>
      </c>
      <c r="AA45" s="20">
        <v>989424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18675501</v>
      </c>
      <c r="D48" s="29">
        <f t="shared" ref="D48:Y48" si="1">SUM(D35:D47)</f>
        <v>0</v>
      </c>
      <c r="E48" s="30">
        <f t="shared" si="1"/>
        <v>16693127</v>
      </c>
      <c r="F48" s="31">
        <f t="shared" si="1"/>
        <v>16693127</v>
      </c>
      <c r="G48" s="31">
        <f t="shared" si="1"/>
        <v>899173</v>
      </c>
      <c r="H48" s="31">
        <f t="shared" si="1"/>
        <v>919794</v>
      </c>
      <c r="I48" s="31">
        <f t="shared" si="1"/>
        <v>880648</v>
      </c>
      <c r="J48" s="31">
        <f t="shared" si="1"/>
        <v>2699615</v>
      </c>
      <c r="K48" s="31">
        <f t="shared" si="1"/>
        <v>824504</v>
      </c>
      <c r="L48" s="31">
        <f t="shared" si="1"/>
        <v>1095541</v>
      </c>
      <c r="M48" s="31">
        <f t="shared" si="1"/>
        <v>4116440</v>
      </c>
      <c r="N48" s="31">
        <f t="shared" si="1"/>
        <v>6036485</v>
      </c>
      <c r="O48" s="31">
        <f t="shared" si="1"/>
        <v>1021026</v>
      </c>
      <c r="P48" s="31">
        <f t="shared" si="1"/>
        <v>831965</v>
      </c>
      <c r="Q48" s="31">
        <f t="shared" si="1"/>
        <v>869708</v>
      </c>
      <c r="R48" s="31">
        <f t="shared" si="1"/>
        <v>2722699</v>
      </c>
      <c r="S48" s="31">
        <f t="shared" si="1"/>
        <v>867449</v>
      </c>
      <c r="T48" s="31">
        <f t="shared" si="1"/>
        <v>916705</v>
      </c>
      <c r="U48" s="31">
        <f t="shared" si="1"/>
        <v>67805182</v>
      </c>
      <c r="V48" s="31">
        <f t="shared" si="1"/>
        <v>69589336</v>
      </c>
      <c r="W48" s="31">
        <f t="shared" si="1"/>
        <v>81048135</v>
      </c>
      <c r="X48" s="31">
        <f t="shared" si="1"/>
        <v>16693127</v>
      </c>
      <c r="Y48" s="31">
        <f t="shared" si="1"/>
        <v>64355008</v>
      </c>
      <c r="Z48" s="32">
        <f>+IF(X48&lt;&gt;0,+(Y48/X48)*100,0)</f>
        <v>385.51799192565898</v>
      </c>
      <c r="AA48" s="29">
        <f>SUM(AA35:AA47)</f>
        <v>16693127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55568721</v>
      </c>
      <c r="D49" s="39">
        <f t="shared" si="2"/>
        <v>0</v>
      </c>
      <c r="E49" s="40">
        <f t="shared" si="2"/>
        <v>25310088</v>
      </c>
      <c r="F49" s="41">
        <f t="shared" si="2"/>
        <v>25310088</v>
      </c>
      <c r="G49" s="41">
        <f t="shared" si="2"/>
        <v>5458488</v>
      </c>
      <c r="H49" s="41">
        <f t="shared" si="2"/>
        <v>6348721</v>
      </c>
      <c r="I49" s="41">
        <f t="shared" si="2"/>
        <v>5501011</v>
      </c>
      <c r="J49" s="41">
        <f t="shared" si="2"/>
        <v>17308220</v>
      </c>
      <c r="K49" s="41">
        <f t="shared" si="2"/>
        <v>5508328</v>
      </c>
      <c r="L49" s="41">
        <f t="shared" si="2"/>
        <v>5289819</v>
      </c>
      <c r="M49" s="41">
        <f t="shared" si="2"/>
        <v>2214667</v>
      </c>
      <c r="N49" s="41">
        <f t="shared" si="2"/>
        <v>13012814</v>
      </c>
      <c r="O49" s="41">
        <f t="shared" si="2"/>
        <v>5349255</v>
      </c>
      <c r="P49" s="41">
        <f t="shared" si="2"/>
        <v>5365313</v>
      </c>
      <c r="Q49" s="41">
        <f t="shared" si="2"/>
        <v>5580162</v>
      </c>
      <c r="R49" s="41">
        <f t="shared" si="2"/>
        <v>16294730</v>
      </c>
      <c r="S49" s="41">
        <f t="shared" si="2"/>
        <v>5510838</v>
      </c>
      <c r="T49" s="41">
        <f t="shared" si="2"/>
        <v>5481807</v>
      </c>
      <c r="U49" s="41">
        <f t="shared" si="2"/>
        <v>-62394650</v>
      </c>
      <c r="V49" s="41">
        <f t="shared" si="2"/>
        <v>-51402005</v>
      </c>
      <c r="W49" s="41">
        <f t="shared" si="2"/>
        <v>-4786241</v>
      </c>
      <c r="X49" s="41">
        <f t="shared" si="2"/>
        <v>25310088</v>
      </c>
      <c r="Y49" s="41">
        <f t="shared" si="2"/>
        <v>-30096329</v>
      </c>
      <c r="Z49" s="42">
        <f>+IF(X49&lt;&gt;0,+(Y49/X49)*100,0)</f>
        <v>-118.91040837155525</v>
      </c>
      <c r="AA49" s="39">
        <f>+AA33-AA48</f>
        <v>25310088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55568721</v>
      </c>
      <c r="D52" s="48">
        <f t="shared" si="3"/>
        <v>0</v>
      </c>
      <c r="E52" s="49">
        <f t="shared" si="3"/>
        <v>25310088</v>
      </c>
      <c r="F52" s="50">
        <f t="shared" si="3"/>
        <v>25310088</v>
      </c>
      <c r="G52" s="50">
        <f t="shared" si="3"/>
        <v>5458488</v>
      </c>
      <c r="H52" s="50">
        <f t="shared" si="3"/>
        <v>6348721</v>
      </c>
      <c r="I52" s="50">
        <f t="shared" si="3"/>
        <v>5501011</v>
      </c>
      <c r="J52" s="50">
        <f t="shared" si="3"/>
        <v>17308220</v>
      </c>
      <c r="K52" s="50">
        <f t="shared" si="3"/>
        <v>5508328</v>
      </c>
      <c r="L52" s="50">
        <f t="shared" si="3"/>
        <v>5289819</v>
      </c>
      <c r="M52" s="50">
        <f t="shared" si="3"/>
        <v>2214667</v>
      </c>
      <c r="N52" s="50">
        <f t="shared" si="3"/>
        <v>13012814</v>
      </c>
      <c r="O52" s="50">
        <f t="shared" si="3"/>
        <v>5349255</v>
      </c>
      <c r="P52" s="50">
        <f t="shared" si="3"/>
        <v>5365313</v>
      </c>
      <c r="Q52" s="50">
        <f t="shared" si="3"/>
        <v>5580162</v>
      </c>
      <c r="R52" s="50">
        <f t="shared" si="3"/>
        <v>16294730</v>
      </c>
      <c r="S52" s="50">
        <f t="shared" si="3"/>
        <v>5510838</v>
      </c>
      <c r="T52" s="50">
        <f t="shared" si="3"/>
        <v>5481807</v>
      </c>
      <c r="U52" s="50">
        <f t="shared" si="3"/>
        <v>-62394650</v>
      </c>
      <c r="V52" s="50">
        <f t="shared" si="3"/>
        <v>-51402005</v>
      </c>
      <c r="W52" s="50">
        <f t="shared" si="3"/>
        <v>-4786241</v>
      </c>
      <c r="X52" s="50">
        <f t="shared" si="3"/>
        <v>25310088</v>
      </c>
      <c r="Y52" s="50">
        <f t="shared" si="3"/>
        <v>-30096329</v>
      </c>
      <c r="Z52" s="51">
        <f>+IF(X52&lt;&gt;0,+(Y52/X52)*100,0)</f>
        <v>-118.91040837155525</v>
      </c>
      <c r="AA52" s="48">
        <f>SUM(AA49:AA51)</f>
        <v>25310088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55568721</v>
      </c>
      <c r="D54" s="54">
        <f>+D52-D53</f>
        <v>0</v>
      </c>
      <c r="E54" s="55">
        <f t="shared" si="4"/>
        <v>25310088</v>
      </c>
      <c r="F54" s="56">
        <f t="shared" si="4"/>
        <v>25310088</v>
      </c>
      <c r="G54" s="56">
        <f t="shared" si="4"/>
        <v>5458488</v>
      </c>
      <c r="H54" s="56">
        <f t="shared" si="4"/>
        <v>6348721</v>
      </c>
      <c r="I54" s="56">
        <f t="shared" si="4"/>
        <v>5501011</v>
      </c>
      <c r="J54" s="56">
        <f t="shared" si="4"/>
        <v>17308220</v>
      </c>
      <c r="K54" s="56">
        <f t="shared" si="4"/>
        <v>5508328</v>
      </c>
      <c r="L54" s="56">
        <f t="shared" si="4"/>
        <v>5289819</v>
      </c>
      <c r="M54" s="56">
        <f t="shared" si="4"/>
        <v>2214667</v>
      </c>
      <c r="N54" s="56">
        <f t="shared" si="4"/>
        <v>13012814</v>
      </c>
      <c r="O54" s="56">
        <f t="shared" si="4"/>
        <v>5349255</v>
      </c>
      <c r="P54" s="56">
        <f t="shared" si="4"/>
        <v>5365313</v>
      </c>
      <c r="Q54" s="56">
        <f t="shared" si="4"/>
        <v>5580162</v>
      </c>
      <c r="R54" s="56">
        <f t="shared" si="4"/>
        <v>16294730</v>
      </c>
      <c r="S54" s="56">
        <f t="shared" si="4"/>
        <v>5510838</v>
      </c>
      <c r="T54" s="56">
        <f t="shared" si="4"/>
        <v>5481807</v>
      </c>
      <c r="U54" s="56">
        <f t="shared" si="4"/>
        <v>-62394650</v>
      </c>
      <c r="V54" s="56">
        <f t="shared" si="4"/>
        <v>-51402005</v>
      </c>
      <c r="W54" s="56">
        <f t="shared" si="4"/>
        <v>-4786241</v>
      </c>
      <c r="X54" s="56">
        <f t="shared" si="4"/>
        <v>25310088</v>
      </c>
      <c r="Y54" s="56">
        <f t="shared" si="4"/>
        <v>-30096329</v>
      </c>
      <c r="Z54" s="57">
        <f>+IF(X54&lt;&gt;0,+(Y54/X54)*100,0)</f>
        <v>-118.91040837155525</v>
      </c>
      <c r="AA54" s="54">
        <f>+AA52-AA53</f>
        <v>25310088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55568721</v>
      </c>
      <c r="D57" s="48">
        <f>SUM(D54:D56)</f>
        <v>0</v>
      </c>
      <c r="E57" s="49">
        <f t="shared" si="5"/>
        <v>25310088</v>
      </c>
      <c r="F57" s="50">
        <f t="shared" si="5"/>
        <v>25310088</v>
      </c>
      <c r="G57" s="50">
        <f t="shared" si="5"/>
        <v>5458488</v>
      </c>
      <c r="H57" s="50">
        <f t="shared" si="5"/>
        <v>6348721</v>
      </c>
      <c r="I57" s="50">
        <f t="shared" si="5"/>
        <v>5501011</v>
      </c>
      <c r="J57" s="50">
        <f t="shared" si="5"/>
        <v>17308220</v>
      </c>
      <c r="K57" s="50">
        <f t="shared" si="5"/>
        <v>5508328</v>
      </c>
      <c r="L57" s="50">
        <f t="shared" si="5"/>
        <v>5289819</v>
      </c>
      <c r="M57" s="50">
        <f t="shared" si="5"/>
        <v>2214667</v>
      </c>
      <c r="N57" s="50">
        <f t="shared" si="5"/>
        <v>13012814</v>
      </c>
      <c r="O57" s="50">
        <f t="shared" si="5"/>
        <v>5349255</v>
      </c>
      <c r="P57" s="50">
        <f t="shared" si="5"/>
        <v>5365313</v>
      </c>
      <c r="Q57" s="50">
        <f t="shared" si="5"/>
        <v>5580162</v>
      </c>
      <c r="R57" s="50">
        <f t="shared" si="5"/>
        <v>16294730</v>
      </c>
      <c r="S57" s="50">
        <f t="shared" si="5"/>
        <v>5510838</v>
      </c>
      <c r="T57" s="50">
        <f t="shared" si="5"/>
        <v>5481807</v>
      </c>
      <c r="U57" s="50">
        <f t="shared" si="5"/>
        <v>-62394650</v>
      </c>
      <c r="V57" s="50">
        <f t="shared" si="5"/>
        <v>-51402005</v>
      </c>
      <c r="W57" s="50">
        <f t="shared" si="5"/>
        <v>-4786241</v>
      </c>
      <c r="X57" s="50">
        <f t="shared" si="5"/>
        <v>25310088</v>
      </c>
      <c r="Y57" s="50">
        <f t="shared" si="5"/>
        <v>-30096329</v>
      </c>
      <c r="Z57" s="51">
        <f>+IF(X57&lt;&gt;0,+(Y57/X57)*100,0)</f>
        <v>-118.91040837155525</v>
      </c>
      <c r="AA57" s="48">
        <f>SUM(AA54:AA56)</f>
        <v>25310088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55568721</v>
      </c>
      <c r="D60" s="65">
        <f>SUM(D57:D59)</f>
        <v>0</v>
      </c>
      <c r="E60" s="66">
        <f t="shared" si="6"/>
        <v>25310088</v>
      </c>
      <c r="F60" s="67">
        <f t="shared" si="6"/>
        <v>25310088</v>
      </c>
      <c r="G60" s="67">
        <f t="shared" si="6"/>
        <v>5458488</v>
      </c>
      <c r="H60" s="67">
        <f t="shared" si="6"/>
        <v>6348721</v>
      </c>
      <c r="I60" s="67">
        <f t="shared" si="6"/>
        <v>5501011</v>
      </c>
      <c r="J60" s="67">
        <f t="shared" si="6"/>
        <v>17308220</v>
      </c>
      <c r="K60" s="67">
        <f t="shared" si="6"/>
        <v>5508328</v>
      </c>
      <c r="L60" s="67">
        <f t="shared" si="6"/>
        <v>5289819</v>
      </c>
      <c r="M60" s="67">
        <f t="shared" si="6"/>
        <v>2214667</v>
      </c>
      <c r="N60" s="67">
        <f t="shared" si="6"/>
        <v>13012814</v>
      </c>
      <c r="O60" s="67">
        <f t="shared" si="6"/>
        <v>5349255</v>
      </c>
      <c r="P60" s="67">
        <f t="shared" si="6"/>
        <v>5365313</v>
      </c>
      <c r="Q60" s="67">
        <f t="shared" si="6"/>
        <v>5580162</v>
      </c>
      <c r="R60" s="67">
        <f t="shared" si="6"/>
        <v>16294730</v>
      </c>
      <c r="S60" s="67">
        <f t="shared" si="6"/>
        <v>5510838</v>
      </c>
      <c r="T60" s="67">
        <f t="shared" si="6"/>
        <v>5481807</v>
      </c>
      <c r="U60" s="67">
        <f t="shared" si="6"/>
        <v>-62394650</v>
      </c>
      <c r="V60" s="67">
        <f t="shared" si="6"/>
        <v>-51402005</v>
      </c>
      <c r="W60" s="67">
        <f t="shared" si="6"/>
        <v>-4786241</v>
      </c>
      <c r="X60" s="67">
        <f t="shared" si="6"/>
        <v>25310088</v>
      </c>
      <c r="Y60" s="67">
        <f t="shared" si="6"/>
        <v>-30096329</v>
      </c>
      <c r="Z60" s="68">
        <f>+IF(X60&lt;&gt;0,+(Y60/X60)*100,0)</f>
        <v>-118.91040837155525</v>
      </c>
      <c r="AA60" s="65">
        <f>SUM(AA57:AA59)</f>
        <v>25310088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27072</v>
      </c>
      <c r="G6" s="22"/>
      <c r="H6" s="22">
        <v>2696</v>
      </c>
      <c r="I6" s="22">
        <v>4893</v>
      </c>
      <c r="J6" s="22">
        <v>7589</v>
      </c>
      <c r="K6" s="22">
        <v>391</v>
      </c>
      <c r="L6" s="22">
        <v>5556</v>
      </c>
      <c r="M6" s="22"/>
      <c r="N6" s="22">
        <v>5947</v>
      </c>
      <c r="O6" s="22"/>
      <c r="P6" s="22"/>
      <c r="Q6" s="22">
        <v>15493</v>
      </c>
      <c r="R6" s="22">
        <v>15493</v>
      </c>
      <c r="S6" s="22">
        <v>1174</v>
      </c>
      <c r="T6" s="22">
        <v>450</v>
      </c>
      <c r="U6" s="22">
        <v>12965</v>
      </c>
      <c r="V6" s="22">
        <v>14589</v>
      </c>
      <c r="W6" s="22">
        <v>43618</v>
      </c>
      <c r="X6" s="22">
        <v>27072</v>
      </c>
      <c r="Y6" s="22">
        <v>16546</v>
      </c>
      <c r="Z6" s="23">
        <v>61.118498817966902</v>
      </c>
      <c r="AA6" s="20">
        <v>27072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92550039</v>
      </c>
      <c r="D8" s="20"/>
      <c r="E8" s="21">
        <v>94205886</v>
      </c>
      <c r="F8" s="22">
        <v>105858681</v>
      </c>
      <c r="G8" s="22">
        <v>8777660</v>
      </c>
      <c r="H8" s="22">
        <v>9179050</v>
      </c>
      <c r="I8" s="22">
        <v>8528194</v>
      </c>
      <c r="J8" s="22">
        <v>26484904</v>
      </c>
      <c r="K8" s="22">
        <v>9226192</v>
      </c>
      <c r="L8" s="22">
        <v>61598133</v>
      </c>
      <c r="M8" s="22">
        <v>-44379888</v>
      </c>
      <c r="N8" s="22">
        <v>26444437</v>
      </c>
      <c r="O8" s="22">
        <v>8301675</v>
      </c>
      <c r="P8" s="22">
        <v>8244815</v>
      </c>
      <c r="Q8" s="22">
        <v>8143108</v>
      </c>
      <c r="R8" s="22">
        <v>24689598</v>
      </c>
      <c r="S8" s="22">
        <v>-1952732</v>
      </c>
      <c r="T8" s="22">
        <v>8075882</v>
      </c>
      <c r="U8" s="22">
        <v>9265058</v>
      </c>
      <c r="V8" s="22">
        <v>15388208</v>
      </c>
      <c r="W8" s="22">
        <v>93007147</v>
      </c>
      <c r="X8" s="22">
        <v>105858681</v>
      </c>
      <c r="Y8" s="22">
        <v>-12851534</v>
      </c>
      <c r="Z8" s="23">
        <v>-12.140274069728868</v>
      </c>
      <c r="AA8" s="20">
        <v>105858681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20279457</v>
      </c>
      <c r="D13" s="20"/>
      <c r="E13" s="21">
        <v>17000000</v>
      </c>
      <c r="F13" s="22">
        <v>22751919</v>
      </c>
      <c r="G13" s="22">
        <v>1852759</v>
      </c>
      <c r="H13" s="22">
        <v>1874587</v>
      </c>
      <c r="I13" s="22">
        <v>1882138</v>
      </c>
      <c r="J13" s="22">
        <v>5609484</v>
      </c>
      <c r="K13" s="22">
        <v>1907413</v>
      </c>
      <c r="L13" s="22">
        <v>1908154</v>
      </c>
      <c r="M13" s="22">
        <v>1950907</v>
      </c>
      <c r="N13" s="22">
        <v>5766474</v>
      </c>
      <c r="O13" s="22">
        <v>1972912</v>
      </c>
      <c r="P13" s="22">
        <v>1950443</v>
      </c>
      <c r="Q13" s="22">
        <v>1984202</v>
      </c>
      <c r="R13" s="22">
        <v>5907557</v>
      </c>
      <c r="S13" s="22">
        <v>1876259</v>
      </c>
      <c r="T13" s="22">
        <v>1895712</v>
      </c>
      <c r="U13" s="22">
        <v>1863581</v>
      </c>
      <c r="V13" s="22">
        <v>5635552</v>
      </c>
      <c r="W13" s="22">
        <v>22919067</v>
      </c>
      <c r="X13" s="22">
        <v>22751919</v>
      </c>
      <c r="Y13" s="22">
        <v>167148</v>
      </c>
      <c r="Z13" s="23">
        <v>0.73465451419724204</v>
      </c>
      <c r="AA13" s="20">
        <v>22751919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112860467</v>
      </c>
      <c r="D33" s="29">
        <f t="shared" ref="D33:Y33" si="0">SUM(D6:D32)</f>
        <v>0</v>
      </c>
      <c r="E33" s="30">
        <f t="shared" si="0"/>
        <v>111244964</v>
      </c>
      <c r="F33" s="31">
        <f t="shared" si="0"/>
        <v>128637672</v>
      </c>
      <c r="G33" s="31">
        <f t="shared" si="0"/>
        <v>10630419</v>
      </c>
      <c r="H33" s="31">
        <f t="shared" si="0"/>
        <v>11056333</v>
      </c>
      <c r="I33" s="31">
        <f t="shared" si="0"/>
        <v>10415225</v>
      </c>
      <c r="J33" s="31">
        <f t="shared" si="0"/>
        <v>32101977</v>
      </c>
      <c r="K33" s="31">
        <f t="shared" si="0"/>
        <v>11133996</v>
      </c>
      <c r="L33" s="31">
        <f t="shared" si="0"/>
        <v>63511843</v>
      </c>
      <c r="M33" s="31">
        <f t="shared" si="0"/>
        <v>-42428981</v>
      </c>
      <c r="N33" s="31">
        <f t="shared" si="0"/>
        <v>32216858</v>
      </c>
      <c r="O33" s="31">
        <f t="shared" si="0"/>
        <v>10274587</v>
      </c>
      <c r="P33" s="31">
        <f t="shared" si="0"/>
        <v>10195258</v>
      </c>
      <c r="Q33" s="31">
        <f t="shared" si="0"/>
        <v>10142803</v>
      </c>
      <c r="R33" s="31">
        <f t="shared" si="0"/>
        <v>30612648</v>
      </c>
      <c r="S33" s="31">
        <f t="shared" si="0"/>
        <v>-75299</v>
      </c>
      <c r="T33" s="31">
        <f t="shared" si="0"/>
        <v>9972044</v>
      </c>
      <c r="U33" s="31">
        <f t="shared" si="0"/>
        <v>11141604</v>
      </c>
      <c r="V33" s="31">
        <f t="shared" si="0"/>
        <v>21038349</v>
      </c>
      <c r="W33" s="31">
        <f t="shared" si="0"/>
        <v>115969832</v>
      </c>
      <c r="X33" s="31">
        <f t="shared" si="0"/>
        <v>128637672</v>
      </c>
      <c r="Y33" s="31">
        <f t="shared" si="0"/>
        <v>-12667840</v>
      </c>
      <c r="Z33" s="32">
        <f>+IF(X33&lt;&gt;0,+(Y33/X33)*100,0)</f>
        <v>-9.8476906516156486</v>
      </c>
      <c r="AA33" s="29">
        <f>SUM(AA6:AA32)</f>
        <v>128637672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11261520</v>
      </c>
      <c r="D35" s="20"/>
      <c r="E35" s="21">
        <v>20850099</v>
      </c>
      <c r="F35" s="22">
        <v>18850433</v>
      </c>
      <c r="G35" s="22">
        <v>1034644</v>
      </c>
      <c r="H35" s="22">
        <v>1030202</v>
      </c>
      <c r="I35" s="22">
        <v>1011972</v>
      </c>
      <c r="J35" s="22">
        <v>3076818</v>
      </c>
      <c r="K35" s="22">
        <v>838063</v>
      </c>
      <c r="L35" s="22">
        <v>1089931</v>
      </c>
      <c r="M35" s="22">
        <v>944691</v>
      </c>
      <c r="N35" s="22">
        <v>2872685</v>
      </c>
      <c r="O35" s="22">
        <v>866564</v>
      </c>
      <c r="P35" s="22">
        <v>608093</v>
      </c>
      <c r="Q35" s="22">
        <v>909778</v>
      </c>
      <c r="R35" s="22">
        <v>2384435</v>
      </c>
      <c r="S35" s="22">
        <v>383685</v>
      </c>
      <c r="T35" s="22">
        <v>1219801</v>
      </c>
      <c r="U35" s="22">
        <v>1364831</v>
      </c>
      <c r="V35" s="22">
        <v>2968317</v>
      </c>
      <c r="W35" s="22">
        <v>11302255</v>
      </c>
      <c r="X35" s="22">
        <v>18850433</v>
      </c>
      <c r="Y35" s="22">
        <v>-7548178</v>
      </c>
      <c r="Z35" s="23">
        <v>-40.042464807041831</v>
      </c>
      <c r="AA35" s="20">
        <v>18850433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9816</v>
      </c>
      <c r="D38" s="20"/>
      <c r="E38" s="21">
        <v>344616</v>
      </c>
      <c r="F38" s="22">
        <v>644616</v>
      </c>
      <c r="G38" s="22"/>
      <c r="H38" s="22">
        <v>513</v>
      </c>
      <c r="I38" s="22">
        <v>10175</v>
      </c>
      <c r="J38" s="22">
        <v>10688</v>
      </c>
      <c r="K38" s="22">
        <v>2572</v>
      </c>
      <c r="L38" s="22">
        <v>20794</v>
      </c>
      <c r="M38" s="22"/>
      <c r="N38" s="22">
        <v>23366</v>
      </c>
      <c r="O38" s="22">
        <v>141240</v>
      </c>
      <c r="P38" s="22"/>
      <c r="Q38" s="22">
        <v>29700</v>
      </c>
      <c r="R38" s="22">
        <v>170940</v>
      </c>
      <c r="S38" s="22">
        <v>4135</v>
      </c>
      <c r="T38" s="22">
        <v>27004</v>
      </c>
      <c r="U38" s="22">
        <v>172632</v>
      </c>
      <c r="V38" s="22">
        <v>203771</v>
      </c>
      <c r="W38" s="22">
        <v>408765</v>
      </c>
      <c r="X38" s="22">
        <v>644616</v>
      </c>
      <c r="Y38" s="22">
        <v>-235851</v>
      </c>
      <c r="Z38" s="23">
        <v>-36.587829033098771</v>
      </c>
      <c r="AA38" s="20">
        <v>644616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30000000</v>
      </c>
      <c r="F39" s="22">
        <v>28000000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28000000</v>
      </c>
      <c r="Y39" s="22">
        <v>-28000000</v>
      </c>
      <c r="Z39" s="23">
        <v>-100</v>
      </c>
      <c r="AA39" s="20">
        <v>28000000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41502619</v>
      </c>
      <c r="D42" s="20"/>
      <c r="E42" s="21">
        <v>23950777</v>
      </c>
      <c r="F42" s="22">
        <v>27966195</v>
      </c>
      <c r="G42" s="22">
        <v>360241</v>
      </c>
      <c r="H42" s="22">
        <v>5786977</v>
      </c>
      <c r="I42" s="22">
        <v>1402294</v>
      </c>
      <c r="J42" s="22">
        <v>7549512</v>
      </c>
      <c r="K42" s="22">
        <v>3763872</v>
      </c>
      <c r="L42" s="22">
        <v>3546198</v>
      </c>
      <c r="M42" s="22">
        <v>584375</v>
      </c>
      <c r="N42" s="22">
        <v>7894445</v>
      </c>
      <c r="O42" s="22">
        <v>465709</v>
      </c>
      <c r="P42" s="22">
        <v>3475197</v>
      </c>
      <c r="Q42" s="22">
        <v>4852443</v>
      </c>
      <c r="R42" s="22">
        <v>8793349</v>
      </c>
      <c r="S42" s="22">
        <v>1467968</v>
      </c>
      <c r="T42" s="22">
        <v>2910203</v>
      </c>
      <c r="U42" s="22">
        <v>880525</v>
      </c>
      <c r="V42" s="22">
        <v>5258696</v>
      </c>
      <c r="W42" s="22">
        <v>29496002</v>
      </c>
      <c r="X42" s="22">
        <v>27966195</v>
      </c>
      <c r="Y42" s="22">
        <v>1529807</v>
      </c>
      <c r="Z42" s="23">
        <v>5.4702007191182069</v>
      </c>
      <c r="AA42" s="20">
        <v>27966195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3486</v>
      </c>
      <c r="D45" s="20"/>
      <c r="E45" s="21">
        <v>20000</v>
      </c>
      <c r="F45" s="22">
        <v>2075000</v>
      </c>
      <c r="G45" s="22"/>
      <c r="H45" s="22">
        <v>50800</v>
      </c>
      <c r="I45" s="22">
        <v>241150</v>
      </c>
      <c r="J45" s="22">
        <v>291950</v>
      </c>
      <c r="K45" s="22">
        <v>483550</v>
      </c>
      <c r="L45" s="22">
        <v>60100</v>
      </c>
      <c r="M45" s="22">
        <v>931073</v>
      </c>
      <c r="N45" s="22">
        <v>1474723</v>
      </c>
      <c r="O45" s="22">
        <v>115650</v>
      </c>
      <c r="P45" s="22">
        <v>44321</v>
      </c>
      <c r="Q45" s="22">
        <v>239899</v>
      </c>
      <c r="R45" s="22">
        <v>399870</v>
      </c>
      <c r="S45" s="22">
        <v>1111394</v>
      </c>
      <c r="T45" s="22">
        <v>115800</v>
      </c>
      <c r="U45" s="22">
        <v>1106640</v>
      </c>
      <c r="V45" s="22">
        <v>2333834</v>
      </c>
      <c r="W45" s="22">
        <v>4500377</v>
      </c>
      <c r="X45" s="22">
        <v>2075000</v>
      </c>
      <c r="Y45" s="22">
        <v>2425377</v>
      </c>
      <c r="Z45" s="23">
        <v>116.88563855421688</v>
      </c>
      <c r="AA45" s="20">
        <v>2075000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52777441</v>
      </c>
      <c r="D48" s="29">
        <f t="shared" ref="D48:Y48" si="1">SUM(D35:D47)</f>
        <v>0</v>
      </c>
      <c r="E48" s="30">
        <f t="shared" si="1"/>
        <v>75165492</v>
      </c>
      <c r="F48" s="31">
        <f t="shared" si="1"/>
        <v>77536244</v>
      </c>
      <c r="G48" s="31">
        <f t="shared" si="1"/>
        <v>1394885</v>
      </c>
      <c r="H48" s="31">
        <f t="shared" si="1"/>
        <v>6868492</v>
      </c>
      <c r="I48" s="31">
        <f t="shared" si="1"/>
        <v>2665591</v>
      </c>
      <c r="J48" s="31">
        <f t="shared" si="1"/>
        <v>10928968</v>
      </c>
      <c r="K48" s="31">
        <f t="shared" si="1"/>
        <v>5088057</v>
      </c>
      <c r="L48" s="31">
        <f t="shared" si="1"/>
        <v>4717023</v>
      </c>
      <c r="M48" s="31">
        <f t="shared" si="1"/>
        <v>2460139</v>
      </c>
      <c r="N48" s="31">
        <f t="shared" si="1"/>
        <v>12265219</v>
      </c>
      <c r="O48" s="31">
        <f t="shared" si="1"/>
        <v>1589163</v>
      </c>
      <c r="P48" s="31">
        <f t="shared" si="1"/>
        <v>4127611</v>
      </c>
      <c r="Q48" s="31">
        <f t="shared" si="1"/>
        <v>6031820</v>
      </c>
      <c r="R48" s="31">
        <f t="shared" si="1"/>
        <v>11748594</v>
      </c>
      <c r="S48" s="31">
        <f t="shared" si="1"/>
        <v>2967182</v>
      </c>
      <c r="T48" s="31">
        <f t="shared" si="1"/>
        <v>4272808</v>
      </c>
      <c r="U48" s="31">
        <f t="shared" si="1"/>
        <v>3524628</v>
      </c>
      <c r="V48" s="31">
        <f t="shared" si="1"/>
        <v>10764618</v>
      </c>
      <c r="W48" s="31">
        <f t="shared" si="1"/>
        <v>45707399</v>
      </c>
      <c r="X48" s="31">
        <f t="shared" si="1"/>
        <v>77536244</v>
      </c>
      <c r="Y48" s="31">
        <f t="shared" si="1"/>
        <v>-31828845</v>
      </c>
      <c r="Z48" s="32">
        <f>+IF(X48&lt;&gt;0,+(Y48/X48)*100,0)</f>
        <v>-41.0502796601806</v>
      </c>
      <c r="AA48" s="29">
        <f>SUM(AA35:AA47)</f>
        <v>77536244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60083026</v>
      </c>
      <c r="D49" s="39">
        <f t="shared" si="2"/>
        <v>0</v>
      </c>
      <c r="E49" s="40">
        <f t="shared" si="2"/>
        <v>36079472</v>
      </c>
      <c r="F49" s="41">
        <f t="shared" si="2"/>
        <v>51101428</v>
      </c>
      <c r="G49" s="41">
        <f t="shared" si="2"/>
        <v>9235534</v>
      </c>
      <c r="H49" s="41">
        <f t="shared" si="2"/>
        <v>4187841</v>
      </c>
      <c r="I49" s="41">
        <f t="shared" si="2"/>
        <v>7749634</v>
      </c>
      <c r="J49" s="41">
        <f t="shared" si="2"/>
        <v>21173009</v>
      </c>
      <c r="K49" s="41">
        <f t="shared" si="2"/>
        <v>6045939</v>
      </c>
      <c r="L49" s="41">
        <f t="shared" si="2"/>
        <v>58794820</v>
      </c>
      <c r="M49" s="41">
        <f t="shared" si="2"/>
        <v>-44889120</v>
      </c>
      <c r="N49" s="41">
        <f t="shared" si="2"/>
        <v>19951639</v>
      </c>
      <c r="O49" s="41">
        <f t="shared" si="2"/>
        <v>8685424</v>
      </c>
      <c r="P49" s="41">
        <f t="shared" si="2"/>
        <v>6067647</v>
      </c>
      <c r="Q49" s="41">
        <f t="shared" si="2"/>
        <v>4110983</v>
      </c>
      <c r="R49" s="41">
        <f t="shared" si="2"/>
        <v>18864054</v>
      </c>
      <c r="S49" s="41">
        <f t="shared" si="2"/>
        <v>-3042481</v>
      </c>
      <c r="T49" s="41">
        <f t="shared" si="2"/>
        <v>5699236</v>
      </c>
      <c r="U49" s="41">
        <f t="shared" si="2"/>
        <v>7616976</v>
      </c>
      <c r="V49" s="41">
        <f t="shared" si="2"/>
        <v>10273731</v>
      </c>
      <c r="W49" s="41">
        <f t="shared" si="2"/>
        <v>70262433</v>
      </c>
      <c r="X49" s="41">
        <f t="shared" si="2"/>
        <v>51101428</v>
      </c>
      <c r="Y49" s="41">
        <f t="shared" si="2"/>
        <v>19161005</v>
      </c>
      <c r="Z49" s="42">
        <f>+IF(X49&lt;&gt;0,+(Y49/X49)*100,0)</f>
        <v>37.496026529826132</v>
      </c>
      <c r="AA49" s="39">
        <f>+AA33-AA48</f>
        <v>51101428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60083026</v>
      </c>
      <c r="D52" s="48">
        <f t="shared" si="3"/>
        <v>0</v>
      </c>
      <c r="E52" s="49">
        <f t="shared" si="3"/>
        <v>36079472</v>
      </c>
      <c r="F52" s="50">
        <f t="shared" si="3"/>
        <v>51101428</v>
      </c>
      <c r="G52" s="50">
        <f t="shared" si="3"/>
        <v>9235534</v>
      </c>
      <c r="H52" s="50">
        <f t="shared" si="3"/>
        <v>4187841</v>
      </c>
      <c r="I52" s="50">
        <f t="shared" si="3"/>
        <v>7749634</v>
      </c>
      <c r="J52" s="50">
        <f t="shared" si="3"/>
        <v>21173009</v>
      </c>
      <c r="K52" s="50">
        <f t="shared" si="3"/>
        <v>6045939</v>
      </c>
      <c r="L52" s="50">
        <f t="shared" si="3"/>
        <v>58794820</v>
      </c>
      <c r="M52" s="50">
        <f t="shared" si="3"/>
        <v>-44889120</v>
      </c>
      <c r="N52" s="50">
        <f t="shared" si="3"/>
        <v>19951639</v>
      </c>
      <c r="O52" s="50">
        <f t="shared" si="3"/>
        <v>8685424</v>
      </c>
      <c r="P52" s="50">
        <f t="shared" si="3"/>
        <v>6067647</v>
      </c>
      <c r="Q52" s="50">
        <f t="shared" si="3"/>
        <v>4110983</v>
      </c>
      <c r="R52" s="50">
        <f t="shared" si="3"/>
        <v>18864054</v>
      </c>
      <c r="S52" s="50">
        <f t="shared" si="3"/>
        <v>-3042481</v>
      </c>
      <c r="T52" s="50">
        <f t="shared" si="3"/>
        <v>5699236</v>
      </c>
      <c r="U52" s="50">
        <f t="shared" si="3"/>
        <v>7616976</v>
      </c>
      <c r="V52" s="50">
        <f t="shared" si="3"/>
        <v>10273731</v>
      </c>
      <c r="W52" s="50">
        <f t="shared" si="3"/>
        <v>70262433</v>
      </c>
      <c r="X52" s="50">
        <f t="shared" si="3"/>
        <v>51101428</v>
      </c>
      <c r="Y52" s="50">
        <f t="shared" si="3"/>
        <v>19161005</v>
      </c>
      <c r="Z52" s="51">
        <f>+IF(X52&lt;&gt;0,+(Y52/X52)*100,0)</f>
        <v>37.496026529826132</v>
      </c>
      <c r="AA52" s="48">
        <f>SUM(AA49:AA51)</f>
        <v>51101428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60083026</v>
      </c>
      <c r="D54" s="54">
        <f>+D52-D53</f>
        <v>0</v>
      </c>
      <c r="E54" s="55">
        <f t="shared" si="4"/>
        <v>36079472</v>
      </c>
      <c r="F54" s="56">
        <f t="shared" si="4"/>
        <v>51101428</v>
      </c>
      <c r="G54" s="56">
        <f t="shared" si="4"/>
        <v>9235534</v>
      </c>
      <c r="H54" s="56">
        <f t="shared" si="4"/>
        <v>4187841</v>
      </c>
      <c r="I54" s="56">
        <f t="shared" si="4"/>
        <v>7749634</v>
      </c>
      <c r="J54" s="56">
        <f t="shared" si="4"/>
        <v>21173009</v>
      </c>
      <c r="K54" s="56">
        <f t="shared" si="4"/>
        <v>6045939</v>
      </c>
      <c r="L54" s="56">
        <f t="shared" si="4"/>
        <v>58794820</v>
      </c>
      <c r="M54" s="56">
        <f t="shared" si="4"/>
        <v>-44889120</v>
      </c>
      <c r="N54" s="56">
        <f t="shared" si="4"/>
        <v>19951639</v>
      </c>
      <c r="O54" s="56">
        <f t="shared" si="4"/>
        <v>8685424</v>
      </c>
      <c r="P54" s="56">
        <f t="shared" si="4"/>
        <v>6067647</v>
      </c>
      <c r="Q54" s="56">
        <f t="shared" si="4"/>
        <v>4110983</v>
      </c>
      <c r="R54" s="56">
        <f t="shared" si="4"/>
        <v>18864054</v>
      </c>
      <c r="S54" s="56">
        <f t="shared" si="4"/>
        <v>-3042481</v>
      </c>
      <c r="T54" s="56">
        <f t="shared" si="4"/>
        <v>5699236</v>
      </c>
      <c r="U54" s="56">
        <f t="shared" si="4"/>
        <v>7616976</v>
      </c>
      <c r="V54" s="56">
        <f t="shared" si="4"/>
        <v>10273731</v>
      </c>
      <c r="W54" s="56">
        <f t="shared" si="4"/>
        <v>70262433</v>
      </c>
      <c r="X54" s="56">
        <f t="shared" si="4"/>
        <v>51101428</v>
      </c>
      <c r="Y54" s="56">
        <f t="shared" si="4"/>
        <v>19161005</v>
      </c>
      <c r="Z54" s="57">
        <f>+IF(X54&lt;&gt;0,+(Y54/X54)*100,0)</f>
        <v>37.496026529826132</v>
      </c>
      <c r="AA54" s="54">
        <f>+AA52-AA53</f>
        <v>51101428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60083026</v>
      </c>
      <c r="D57" s="48">
        <f>SUM(D54:D56)</f>
        <v>0</v>
      </c>
      <c r="E57" s="49">
        <f t="shared" si="5"/>
        <v>36079472</v>
      </c>
      <c r="F57" s="50">
        <f t="shared" si="5"/>
        <v>51101428</v>
      </c>
      <c r="G57" s="50">
        <f t="shared" si="5"/>
        <v>9235534</v>
      </c>
      <c r="H57" s="50">
        <f t="shared" si="5"/>
        <v>4187841</v>
      </c>
      <c r="I57" s="50">
        <f t="shared" si="5"/>
        <v>7749634</v>
      </c>
      <c r="J57" s="50">
        <f t="shared" si="5"/>
        <v>21173009</v>
      </c>
      <c r="K57" s="50">
        <f t="shared" si="5"/>
        <v>6045939</v>
      </c>
      <c r="L57" s="50">
        <f t="shared" si="5"/>
        <v>58794820</v>
      </c>
      <c r="M57" s="50">
        <f t="shared" si="5"/>
        <v>-44889120</v>
      </c>
      <c r="N57" s="50">
        <f t="shared" si="5"/>
        <v>19951639</v>
      </c>
      <c r="O57" s="50">
        <f t="shared" si="5"/>
        <v>8685424</v>
      </c>
      <c r="P57" s="50">
        <f t="shared" si="5"/>
        <v>6067647</v>
      </c>
      <c r="Q57" s="50">
        <f t="shared" si="5"/>
        <v>4110983</v>
      </c>
      <c r="R57" s="50">
        <f t="shared" si="5"/>
        <v>18864054</v>
      </c>
      <c r="S57" s="50">
        <f t="shared" si="5"/>
        <v>-3042481</v>
      </c>
      <c r="T57" s="50">
        <f t="shared" si="5"/>
        <v>5699236</v>
      </c>
      <c r="U57" s="50">
        <f t="shared" si="5"/>
        <v>7616976</v>
      </c>
      <c r="V57" s="50">
        <f t="shared" si="5"/>
        <v>10273731</v>
      </c>
      <c r="W57" s="50">
        <f t="shared" si="5"/>
        <v>70262433</v>
      </c>
      <c r="X57" s="50">
        <f t="shared" si="5"/>
        <v>51101428</v>
      </c>
      <c r="Y57" s="50">
        <f t="shared" si="5"/>
        <v>19161005</v>
      </c>
      <c r="Z57" s="51">
        <f>+IF(X57&lt;&gt;0,+(Y57/X57)*100,0)</f>
        <v>37.496026529826132</v>
      </c>
      <c r="AA57" s="48">
        <f>SUM(AA54:AA56)</f>
        <v>51101428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60083026</v>
      </c>
      <c r="D60" s="65">
        <f>SUM(D57:D59)</f>
        <v>0</v>
      </c>
      <c r="E60" s="66">
        <f t="shared" si="6"/>
        <v>36079472</v>
      </c>
      <c r="F60" s="67">
        <f t="shared" si="6"/>
        <v>51101428</v>
      </c>
      <c r="G60" s="67">
        <f t="shared" si="6"/>
        <v>9235534</v>
      </c>
      <c r="H60" s="67">
        <f t="shared" si="6"/>
        <v>4187841</v>
      </c>
      <c r="I60" s="67">
        <f t="shared" si="6"/>
        <v>7749634</v>
      </c>
      <c r="J60" s="67">
        <f t="shared" si="6"/>
        <v>21173009</v>
      </c>
      <c r="K60" s="67">
        <f t="shared" si="6"/>
        <v>6045939</v>
      </c>
      <c r="L60" s="67">
        <f t="shared" si="6"/>
        <v>58794820</v>
      </c>
      <c r="M60" s="67">
        <f t="shared" si="6"/>
        <v>-44889120</v>
      </c>
      <c r="N60" s="67">
        <f t="shared" si="6"/>
        <v>19951639</v>
      </c>
      <c r="O60" s="67">
        <f t="shared" si="6"/>
        <v>8685424</v>
      </c>
      <c r="P60" s="67">
        <f t="shared" si="6"/>
        <v>6067647</v>
      </c>
      <c r="Q60" s="67">
        <f t="shared" si="6"/>
        <v>4110983</v>
      </c>
      <c r="R60" s="67">
        <f t="shared" si="6"/>
        <v>18864054</v>
      </c>
      <c r="S60" s="67">
        <f t="shared" si="6"/>
        <v>-3042481</v>
      </c>
      <c r="T60" s="67">
        <f t="shared" si="6"/>
        <v>5699236</v>
      </c>
      <c r="U60" s="67">
        <f t="shared" si="6"/>
        <v>7616976</v>
      </c>
      <c r="V60" s="67">
        <f t="shared" si="6"/>
        <v>10273731</v>
      </c>
      <c r="W60" s="67">
        <f t="shared" si="6"/>
        <v>70262433</v>
      </c>
      <c r="X60" s="67">
        <f t="shared" si="6"/>
        <v>51101428</v>
      </c>
      <c r="Y60" s="67">
        <f t="shared" si="6"/>
        <v>19161005</v>
      </c>
      <c r="Z60" s="68">
        <f>+IF(X60&lt;&gt;0,+(Y60/X60)*100,0)</f>
        <v>37.496026529826132</v>
      </c>
      <c r="AA60" s="65">
        <f>SUM(AA57:AA59)</f>
        <v>51101428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>
        <v>960</v>
      </c>
      <c r="L6" s="22"/>
      <c r="M6" s="22"/>
      <c r="N6" s="22">
        <v>960</v>
      </c>
      <c r="O6" s="22"/>
      <c r="P6" s="22"/>
      <c r="Q6" s="22"/>
      <c r="R6" s="22"/>
      <c r="S6" s="22"/>
      <c r="T6" s="22"/>
      <c r="U6" s="22"/>
      <c r="V6" s="22"/>
      <c r="W6" s="22">
        <v>418</v>
      </c>
      <c r="X6" s="22"/>
      <c r="Y6" s="22">
        <v>418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>
        <v>90</v>
      </c>
      <c r="L7" s="22"/>
      <c r="M7" s="22"/>
      <c r="N7" s="22">
        <v>90</v>
      </c>
      <c r="O7" s="22"/>
      <c r="P7" s="22"/>
      <c r="Q7" s="22"/>
      <c r="R7" s="22"/>
      <c r="S7" s="22"/>
      <c r="T7" s="22"/>
      <c r="U7" s="22"/>
      <c r="V7" s="22"/>
      <c r="W7" s="22">
        <v>1682</v>
      </c>
      <c r="X7" s="22"/>
      <c r="Y7" s="22">
        <v>1682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2416263971</v>
      </c>
      <c r="D8" s="20"/>
      <c r="E8" s="21">
        <v>2547462825</v>
      </c>
      <c r="F8" s="22">
        <v>2582751961</v>
      </c>
      <c r="G8" s="22">
        <v>177399757</v>
      </c>
      <c r="H8" s="22">
        <v>193483720</v>
      </c>
      <c r="I8" s="22">
        <v>188546376</v>
      </c>
      <c r="J8" s="22">
        <v>559429853</v>
      </c>
      <c r="K8" s="22">
        <v>202362316</v>
      </c>
      <c r="L8" s="22">
        <v>226338613</v>
      </c>
      <c r="M8" s="22">
        <v>226478167</v>
      </c>
      <c r="N8" s="22">
        <v>655179096</v>
      </c>
      <c r="O8" s="22">
        <v>240202235</v>
      </c>
      <c r="P8" s="22">
        <v>245298035</v>
      </c>
      <c r="Q8" s="22">
        <v>246686494</v>
      </c>
      <c r="R8" s="22">
        <v>732186764</v>
      </c>
      <c r="S8" s="22">
        <v>233208544</v>
      </c>
      <c r="T8" s="22">
        <v>226473528</v>
      </c>
      <c r="U8" s="22">
        <v>366194720</v>
      </c>
      <c r="V8" s="22">
        <v>825876792</v>
      </c>
      <c r="W8" s="22">
        <v>2772672505</v>
      </c>
      <c r="X8" s="22">
        <v>2582751958</v>
      </c>
      <c r="Y8" s="22">
        <v>189920547</v>
      </c>
      <c r="Z8" s="23">
        <v>7.3534179854835289</v>
      </c>
      <c r="AA8" s="20">
        <v>2582751961</v>
      </c>
    </row>
    <row r="9" spans="1:27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>
        <v>-1172</v>
      </c>
      <c r="M9" s="22"/>
      <c r="N9" s="22">
        <v>-1172</v>
      </c>
      <c r="O9" s="22"/>
      <c r="P9" s="22"/>
      <c r="Q9" s="22"/>
      <c r="R9" s="22"/>
      <c r="S9" s="22"/>
      <c r="T9" s="22">
        <v>-1592</v>
      </c>
      <c r="U9" s="22"/>
      <c r="V9" s="22">
        <v>-1592</v>
      </c>
      <c r="W9" s="22">
        <v>-2764</v>
      </c>
      <c r="X9" s="22"/>
      <c r="Y9" s="22">
        <v>-2764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112843</v>
      </c>
      <c r="D10" s="20"/>
      <c r="E10" s="21">
        <v>55545</v>
      </c>
      <c r="F10" s="22">
        <v>55545</v>
      </c>
      <c r="G10" s="22"/>
      <c r="H10" s="22">
        <v>5787</v>
      </c>
      <c r="I10" s="22"/>
      <c r="J10" s="22">
        <v>5787</v>
      </c>
      <c r="K10" s="22"/>
      <c r="L10" s="22"/>
      <c r="M10" s="22"/>
      <c r="N10" s="22"/>
      <c r="O10" s="22"/>
      <c r="P10" s="22"/>
      <c r="Q10" s="22">
        <v>6129</v>
      </c>
      <c r="R10" s="22">
        <v>6129</v>
      </c>
      <c r="S10" s="22">
        <v>5409</v>
      </c>
      <c r="T10" s="22">
        <v>6129</v>
      </c>
      <c r="U10" s="22"/>
      <c r="V10" s="22">
        <v>11538</v>
      </c>
      <c r="W10" s="22">
        <v>23454</v>
      </c>
      <c r="X10" s="22">
        <v>55544</v>
      </c>
      <c r="Y10" s="22">
        <v>-32090</v>
      </c>
      <c r="Z10" s="23">
        <v>-57.774016995535071</v>
      </c>
      <c r="AA10" s="20">
        <v>55545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62208059</v>
      </c>
      <c r="D13" s="20"/>
      <c r="E13" s="21">
        <v>63012000</v>
      </c>
      <c r="F13" s="22">
        <v>64831123</v>
      </c>
      <c r="G13" s="22">
        <v>5024201</v>
      </c>
      <c r="H13" s="22">
        <v>5625309</v>
      </c>
      <c r="I13" s="22">
        <v>5539775</v>
      </c>
      <c r="J13" s="22">
        <v>16189285</v>
      </c>
      <c r="K13" s="22">
        <v>5583683</v>
      </c>
      <c r="L13" s="22">
        <v>5431755</v>
      </c>
      <c r="M13" s="22">
        <v>5596414</v>
      </c>
      <c r="N13" s="22">
        <v>16611852</v>
      </c>
      <c r="O13" s="22">
        <v>5627120</v>
      </c>
      <c r="P13" s="22">
        <v>5386115</v>
      </c>
      <c r="Q13" s="22">
        <v>6243174</v>
      </c>
      <c r="R13" s="22">
        <v>17256409</v>
      </c>
      <c r="S13" s="22">
        <v>5392126</v>
      </c>
      <c r="T13" s="22">
        <v>4123969</v>
      </c>
      <c r="U13" s="22">
        <v>5698891</v>
      </c>
      <c r="V13" s="22">
        <v>15214986</v>
      </c>
      <c r="W13" s="22">
        <v>65272532</v>
      </c>
      <c r="X13" s="22">
        <v>64831126</v>
      </c>
      <c r="Y13" s="22">
        <v>441406</v>
      </c>
      <c r="Z13" s="23">
        <v>0.68085505718348927</v>
      </c>
      <c r="AA13" s="20">
        <v>64831123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22933</v>
      </c>
      <c r="D17" s="20"/>
      <c r="E17" s="21"/>
      <c r="F17" s="22">
        <v>7200</v>
      </c>
      <c r="G17" s="22">
        <v>586</v>
      </c>
      <c r="H17" s="22">
        <v>3209</v>
      </c>
      <c r="I17" s="22">
        <v>600</v>
      </c>
      <c r="J17" s="22">
        <v>4395</v>
      </c>
      <c r="K17" s="22">
        <v>3209</v>
      </c>
      <c r="L17" s="22">
        <v>1904</v>
      </c>
      <c r="M17" s="22">
        <v>2104</v>
      </c>
      <c r="N17" s="22">
        <v>7217</v>
      </c>
      <c r="O17" s="22">
        <v>1904</v>
      </c>
      <c r="P17" s="22">
        <v>600</v>
      </c>
      <c r="Q17" s="22">
        <v>4252</v>
      </c>
      <c r="R17" s="22">
        <v>6756</v>
      </c>
      <c r="S17" s="22">
        <v>1904</v>
      </c>
      <c r="T17" s="22">
        <v>3209</v>
      </c>
      <c r="U17" s="22">
        <v>2104</v>
      </c>
      <c r="V17" s="22">
        <v>7217</v>
      </c>
      <c r="W17" s="22">
        <v>25585</v>
      </c>
      <c r="X17" s="22">
        <v>7200</v>
      </c>
      <c r="Y17" s="22">
        <v>18385</v>
      </c>
      <c r="Z17" s="23">
        <v>255.34722222222223</v>
      </c>
      <c r="AA17" s="20">
        <v>7200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46777646</v>
      </c>
      <c r="D20" s="20"/>
      <c r="E20" s="21">
        <v>38337043</v>
      </c>
      <c r="F20" s="22">
        <v>45474661</v>
      </c>
      <c r="G20" s="22">
        <v>684017</v>
      </c>
      <c r="H20" s="22">
        <v>4140097</v>
      </c>
      <c r="I20" s="22">
        <v>3210187</v>
      </c>
      <c r="J20" s="22">
        <v>8034301</v>
      </c>
      <c r="K20" s="22">
        <v>6534204</v>
      </c>
      <c r="L20" s="22">
        <v>9461357</v>
      </c>
      <c r="M20" s="22">
        <v>1975387</v>
      </c>
      <c r="N20" s="22">
        <v>17970948</v>
      </c>
      <c r="O20" s="22">
        <v>2742327</v>
      </c>
      <c r="P20" s="22">
        <v>1915213</v>
      </c>
      <c r="Q20" s="22">
        <v>5695133</v>
      </c>
      <c r="R20" s="22">
        <v>10352673</v>
      </c>
      <c r="S20" s="22">
        <v>10382691</v>
      </c>
      <c r="T20" s="22">
        <v>6786934</v>
      </c>
      <c r="U20" s="22">
        <v>851414</v>
      </c>
      <c r="V20" s="22">
        <v>18021039</v>
      </c>
      <c r="W20" s="22">
        <v>54378961</v>
      </c>
      <c r="X20" s="22">
        <v>45474659</v>
      </c>
      <c r="Y20" s="22">
        <v>8904302</v>
      </c>
      <c r="Z20" s="18">
        <v>19.580799935190278</v>
      </c>
      <c r="AA20" s="20">
        <v>45474661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610639</v>
      </c>
      <c r="D24" s="20"/>
      <c r="E24" s="21">
        <v>36573</v>
      </c>
      <c r="F24" s="22">
        <v>49777</v>
      </c>
      <c r="G24" s="22"/>
      <c r="H24" s="22"/>
      <c r="I24" s="22"/>
      <c r="J24" s="22"/>
      <c r="K24" s="22">
        <v>13204</v>
      </c>
      <c r="L24" s="22"/>
      <c r="M24" s="22"/>
      <c r="N24" s="22">
        <v>13204</v>
      </c>
      <c r="O24" s="22"/>
      <c r="P24" s="22"/>
      <c r="Q24" s="22"/>
      <c r="R24" s="22"/>
      <c r="S24" s="22"/>
      <c r="T24" s="22">
        <v>120906</v>
      </c>
      <c r="U24" s="22"/>
      <c r="V24" s="22">
        <v>120906</v>
      </c>
      <c r="W24" s="22">
        <v>134110</v>
      </c>
      <c r="X24" s="22">
        <v>49780</v>
      </c>
      <c r="Y24" s="22">
        <v>84330</v>
      </c>
      <c r="Z24" s="23">
        <v>169.4053836882282</v>
      </c>
      <c r="AA24" s="20">
        <v>49777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823434248</v>
      </c>
      <c r="D26" s="20"/>
      <c r="E26" s="21">
        <v>914439683</v>
      </c>
      <c r="F26" s="22">
        <v>907690916</v>
      </c>
      <c r="G26" s="22">
        <v>355492656</v>
      </c>
      <c r="H26" s="22">
        <v>3711270</v>
      </c>
      <c r="I26" s="22"/>
      <c r="J26" s="22">
        <v>359203926</v>
      </c>
      <c r="K26" s="22">
        <v>4863690</v>
      </c>
      <c r="L26" s="22">
        <v>140254</v>
      </c>
      <c r="M26" s="22">
        <v>284995389</v>
      </c>
      <c r="N26" s="22">
        <v>289999333</v>
      </c>
      <c r="O26" s="22">
        <v>159811</v>
      </c>
      <c r="P26" s="22">
        <v>16428630</v>
      </c>
      <c r="Q26" s="22">
        <v>213294916</v>
      </c>
      <c r="R26" s="22">
        <v>229883357</v>
      </c>
      <c r="S26" s="22">
        <v>433553</v>
      </c>
      <c r="T26" s="22">
        <v>295392</v>
      </c>
      <c r="U26" s="22"/>
      <c r="V26" s="22">
        <v>728945</v>
      </c>
      <c r="W26" s="22">
        <v>879815561</v>
      </c>
      <c r="X26" s="22">
        <v>907690915</v>
      </c>
      <c r="Y26" s="22">
        <v>-27875354</v>
      </c>
      <c r="Z26" s="23">
        <v>-3.0710182882022123</v>
      </c>
      <c r="AA26" s="20">
        <v>907690916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29151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>
        <v>8694</v>
      </c>
      <c r="V30" s="22">
        <v>8694</v>
      </c>
      <c r="W30" s="22">
        <v>8694</v>
      </c>
      <c r="X30" s="22"/>
      <c r="Y30" s="22">
        <v>8694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3349458843</v>
      </c>
      <c r="D33" s="29">
        <f t="shared" ref="D33:Y33" si="0">SUM(D6:D32)</f>
        <v>0</v>
      </c>
      <c r="E33" s="30">
        <f t="shared" si="0"/>
        <v>3563343669</v>
      </c>
      <c r="F33" s="31">
        <f t="shared" si="0"/>
        <v>3600861183</v>
      </c>
      <c r="G33" s="31">
        <f t="shared" si="0"/>
        <v>538601217</v>
      </c>
      <c r="H33" s="31">
        <f t="shared" si="0"/>
        <v>206970442</v>
      </c>
      <c r="I33" s="31">
        <f t="shared" si="0"/>
        <v>197296938</v>
      </c>
      <c r="J33" s="31">
        <f t="shared" si="0"/>
        <v>942868597</v>
      </c>
      <c r="K33" s="31">
        <f t="shared" si="0"/>
        <v>219361356</v>
      </c>
      <c r="L33" s="31">
        <f t="shared" si="0"/>
        <v>241372711</v>
      </c>
      <c r="M33" s="31">
        <f t="shared" si="0"/>
        <v>519047461</v>
      </c>
      <c r="N33" s="31">
        <f t="shared" si="0"/>
        <v>979781528</v>
      </c>
      <c r="O33" s="31">
        <f t="shared" si="0"/>
        <v>248733397</v>
      </c>
      <c r="P33" s="31">
        <f t="shared" si="0"/>
        <v>269028593</v>
      </c>
      <c r="Q33" s="31">
        <f t="shared" si="0"/>
        <v>471930098</v>
      </c>
      <c r="R33" s="31">
        <f t="shared" si="0"/>
        <v>989692088</v>
      </c>
      <c r="S33" s="31">
        <f t="shared" si="0"/>
        <v>249424227</v>
      </c>
      <c r="T33" s="31">
        <f t="shared" si="0"/>
        <v>237808475</v>
      </c>
      <c r="U33" s="31">
        <f t="shared" si="0"/>
        <v>372755823</v>
      </c>
      <c r="V33" s="31">
        <f t="shared" si="0"/>
        <v>859988525</v>
      </c>
      <c r="W33" s="31">
        <f t="shared" si="0"/>
        <v>3772330738</v>
      </c>
      <c r="X33" s="31">
        <f t="shared" si="0"/>
        <v>3600861182</v>
      </c>
      <c r="Y33" s="31">
        <f t="shared" si="0"/>
        <v>171469556</v>
      </c>
      <c r="Z33" s="32">
        <f>+IF(X33&lt;&gt;0,+(Y33/X33)*100,0)</f>
        <v>4.7619040927526655</v>
      </c>
      <c r="AA33" s="29">
        <f>SUM(AA6:AA32)</f>
        <v>3600861183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884028669</v>
      </c>
      <c r="D35" s="20"/>
      <c r="E35" s="21">
        <v>853081275</v>
      </c>
      <c r="F35" s="22">
        <v>837117652</v>
      </c>
      <c r="G35" s="22">
        <v>49513567</v>
      </c>
      <c r="H35" s="22">
        <v>57512034</v>
      </c>
      <c r="I35" s="22">
        <v>62270653</v>
      </c>
      <c r="J35" s="22">
        <v>169296254</v>
      </c>
      <c r="K35" s="22">
        <v>58601964</v>
      </c>
      <c r="L35" s="22">
        <v>90201723</v>
      </c>
      <c r="M35" s="22">
        <v>59259567</v>
      </c>
      <c r="N35" s="22">
        <v>208063254</v>
      </c>
      <c r="O35" s="22">
        <v>60794704</v>
      </c>
      <c r="P35" s="22">
        <v>63077089</v>
      </c>
      <c r="Q35" s="22">
        <v>63106499</v>
      </c>
      <c r="R35" s="22">
        <v>186978292</v>
      </c>
      <c r="S35" s="22">
        <v>64558101</v>
      </c>
      <c r="T35" s="22">
        <v>64046938</v>
      </c>
      <c r="U35" s="22">
        <v>66785287</v>
      </c>
      <c r="V35" s="22">
        <v>195390326</v>
      </c>
      <c r="W35" s="22">
        <v>759728126</v>
      </c>
      <c r="X35" s="22">
        <v>837117647</v>
      </c>
      <c r="Y35" s="22">
        <v>-77389521</v>
      </c>
      <c r="Z35" s="23">
        <v>-9.2447604321020833</v>
      </c>
      <c r="AA35" s="20">
        <v>837117652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140699131</v>
      </c>
      <c r="D38" s="20"/>
      <c r="E38" s="21">
        <v>299494525</v>
      </c>
      <c r="F38" s="22">
        <v>277275005</v>
      </c>
      <c r="G38" s="22">
        <v>10224237</v>
      </c>
      <c r="H38" s="22">
        <v>11640543</v>
      </c>
      <c r="I38" s="22">
        <v>10154635</v>
      </c>
      <c r="J38" s="22">
        <v>32019415</v>
      </c>
      <c r="K38" s="22">
        <v>5863964</v>
      </c>
      <c r="L38" s="22">
        <v>8217678</v>
      </c>
      <c r="M38" s="22">
        <v>8065975</v>
      </c>
      <c r="N38" s="22">
        <v>22147617</v>
      </c>
      <c r="O38" s="22">
        <v>10954215</v>
      </c>
      <c r="P38" s="22">
        <v>11582576</v>
      </c>
      <c r="Q38" s="22">
        <v>10655778</v>
      </c>
      <c r="R38" s="22">
        <v>33192569</v>
      </c>
      <c r="S38" s="22">
        <v>11194169</v>
      </c>
      <c r="T38" s="22">
        <v>11871452</v>
      </c>
      <c r="U38" s="22">
        <v>15377343</v>
      </c>
      <c r="V38" s="22">
        <v>38442964</v>
      </c>
      <c r="W38" s="22">
        <v>125802565</v>
      </c>
      <c r="X38" s="22">
        <v>277274961</v>
      </c>
      <c r="Y38" s="22">
        <v>-151472396</v>
      </c>
      <c r="Z38" s="23">
        <v>-54.628948626919119</v>
      </c>
      <c r="AA38" s="20">
        <v>277275005</v>
      </c>
    </row>
    <row r="39" spans="1:27" x14ac:dyDescent="0.25">
      <c r="A39" s="19" t="s">
        <v>65</v>
      </c>
      <c r="B39" s="15" t="s">
        <v>32</v>
      </c>
      <c r="C39" s="20">
        <v>46434442</v>
      </c>
      <c r="D39" s="20"/>
      <c r="E39" s="21">
        <v>178202000</v>
      </c>
      <c r="F39" s="22">
        <v>194000000</v>
      </c>
      <c r="G39" s="22">
        <v>10356346</v>
      </c>
      <c r="H39" s="22">
        <v>8300907</v>
      </c>
      <c r="I39" s="22">
        <v>446482</v>
      </c>
      <c r="J39" s="22">
        <v>19103735</v>
      </c>
      <c r="K39" s="22">
        <v>8018776</v>
      </c>
      <c r="L39" s="22">
        <v>8961339</v>
      </c>
      <c r="M39" s="22">
        <v>-13637235</v>
      </c>
      <c r="N39" s="22">
        <v>3342880</v>
      </c>
      <c r="O39" s="22">
        <v>31721172</v>
      </c>
      <c r="P39" s="22">
        <v>11020694</v>
      </c>
      <c r="Q39" s="22">
        <v>6404950</v>
      </c>
      <c r="R39" s="22">
        <v>49146816</v>
      </c>
      <c r="S39" s="22">
        <v>1886793</v>
      </c>
      <c r="T39" s="22">
        <v>5339298</v>
      </c>
      <c r="U39" s="22">
        <v>-235564933</v>
      </c>
      <c r="V39" s="22">
        <v>-228338842</v>
      </c>
      <c r="W39" s="22">
        <v>-156745411</v>
      </c>
      <c r="X39" s="22">
        <v>194000004</v>
      </c>
      <c r="Y39" s="22">
        <v>-350745415</v>
      </c>
      <c r="Z39" s="23">
        <v>-180.7966019423381</v>
      </c>
      <c r="AA39" s="20">
        <v>194000000</v>
      </c>
    </row>
    <row r="40" spans="1:27" x14ac:dyDescent="0.25">
      <c r="A40" s="19" t="s">
        <v>66</v>
      </c>
      <c r="B40" s="15" t="s">
        <v>32</v>
      </c>
      <c r="C40" s="20">
        <v>299254672</v>
      </c>
      <c r="D40" s="20"/>
      <c r="E40" s="21">
        <v>360719612</v>
      </c>
      <c r="F40" s="22">
        <v>342903225</v>
      </c>
      <c r="G40" s="22">
        <v>28433107</v>
      </c>
      <c r="H40" s="22">
        <v>28480169</v>
      </c>
      <c r="I40" s="22">
        <v>28577747</v>
      </c>
      <c r="J40" s="22">
        <v>85491023</v>
      </c>
      <c r="K40" s="22">
        <v>28523453</v>
      </c>
      <c r="L40" s="22">
        <v>28526588</v>
      </c>
      <c r="M40" s="22">
        <v>28509755</v>
      </c>
      <c r="N40" s="22">
        <v>85559796</v>
      </c>
      <c r="O40" s="22">
        <v>28514270</v>
      </c>
      <c r="P40" s="22">
        <v>28966593</v>
      </c>
      <c r="Q40" s="22">
        <v>30324152</v>
      </c>
      <c r="R40" s="22">
        <v>87805015</v>
      </c>
      <c r="S40" s="22">
        <v>31583824</v>
      </c>
      <c r="T40" s="22">
        <v>31876781</v>
      </c>
      <c r="U40" s="22">
        <v>31677297</v>
      </c>
      <c r="V40" s="22">
        <v>95137902</v>
      </c>
      <c r="W40" s="22">
        <v>353993736</v>
      </c>
      <c r="X40" s="22">
        <v>342903228</v>
      </c>
      <c r="Y40" s="22">
        <v>11090508</v>
      </c>
      <c r="Z40" s="23">
        <v>3.2342967620007359</v>
      </c>
      <c r="AA40" s="20">
        <v>342903225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1815757731</v>
      </c>
      <c r="D42" s="20"/>
      <c r="E42" s="21">
        <v>1836861285</v>
      </c>
      <c r="F42" s="22">
        <v>1969843524</v>
      </c>
      <c r="G42" s="22">
        <v>46342175</v>
      </c>
      <c r="H42" s="22">
        <v>70640513</v>
      </c>
      <c r="I42" s="22">
        <v>147379469</v>
      </c>
      <c r="J42" s="22">
        <v>264362157</v>
      </c>
      <c r="K42" s="22">
        <v>153776594</v>
      </c>
      <c r="L42" s="22">
        <v>160718246</v>
      </c>
      <c r="M42" s="22">
        <v>196060935</v>
      </c>
      <c r="N42" s="22">
        <v>510555775</v>
      </c>
      <c r="O42" s="22">
        <v>98172437</v>
      </c>
      <c r="P42" s="22">
        <v>135594513</v>
      </c>
      <c r="Q42" s="22">
        <v>138990093</v>
      </c>
      <c r="R42" s="22">
        <v>372757043</v>
      </c>
      <c r="S42" s="22">
        <v>153164871</v>
      </c>
      <c r="T42" s="22">
        <v>159305208</v>
      </c>
      <c r="U42" s="22">
        <v>266394042</v>
      </c>
      <c r="V42" s="22">
        <v>578864121</v>
      </c>
      <c r="W42" s="22">
        <v>1726539096</v>
      </c>
      <c r="X42" s="22">
        <v>1969843467</v>
      </c>
      <c r="Y42" s="22">
        <v>-243304371</v>
      </c>
      <c r="Z42" s="23">
        <v>-12.351457111998027</v>
      </c>
      <c r="AA42" s="20">
        <v>1969843524</v>
      </c>
    </row>
    <row r="43" spans="1:27" x14ac:dyDescent="0.25">
      <c r="A43" s="19" t="s">
        <v>68</v>
      </c>
      <c r="B43" s="15" t="s">
        <v>32</v>
      </c>
      <c r="C43" s="20">
        <v>450000</v>
      </c>
      <c r="D43" s="20"/>
      <c r="E43" s="21">
        <v>3714250</v>
      </c>
      <c r="F43" s="22">
        <v>21785743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16428630</v>
      </c>
      <c r="Q43" s="22"/>
      <c r="R43" s="22">
        <v>16428630</v>
      </c>
      <c r="S43" s="22"/>
      <c r="T43" s="22">
        <v>2425814</v>
      </c>
      <c r="U43" s="22">
        <v>365000</v>
      </c>
      <c r="V43" s="22">
        <v>2790814</v>
      </c>
      <c r="W43" s="22">
        <v>19219444</v>
      </c>
      <c r="X43" s="22">
        <v>21785742</v>
      </c>
      <c r="Y43" s="22">
        <v>-2566298</v>
      </c>
      <c r="Z43" s="23">
        <v>-11.779713539249661</v>
      </c>
      <c r="AA43" s="20">
        <v>21785743</v>
      </c>
    </row>
    <row r="44" spans="1:27" x14ac:dyDescent="0.25">
      <c r="A44" s="19" t="s">
        <v>69</v>
      </c>
      <c r="B44" s="15" t="s">
        <v>32</v>
      </c>
      <c r="C44" s="20">
        <v>148986722</v>
      </c>
      <c r="D44" s="20"/>
      <c r="E44" s="21"/>
      <c r="F44" s="22"/>
      <c r="G44" s="22">
        <v>4493821</v>
      </c>
      <c r="H44" s="22">
        <v>6549260</v>
      </c>
      <c r="I44" s="22">
        <v>14403685</v>
      </c>
      <c r="J44" s="22">
        <v>25446766</v>
      </c>
      <c r="K44" s="22">
        <v>6831391</v>
      </c>
      <c r="L44" s="22">
        <v>5888828</v>
      </c>
      <c r="M44" s="22">
        <v>13637235</v>
      </c>
      <c r="N44" s="22">
        <v>26357454</v>
      </c>
      <c r="O44" s="22">
        <v>7194661</v>
      </c>
      <c r="P44" s="22">
        <v>5145973</v>
      </c>
      <c r="Q44" s="22">
        <v>9761717</v>
      </c>
      <c r="R44" s="22">
        <v>22102351</v>
      </c>
      <c r="S44" s="22">
        <v>14279874</v>
      </c>
      <c r="T44" s="22">
        <v>10827369</v>
      </c>
      <c r="U44" s="22">
        <v>251731600</v>
      </c>
      <c r="V44" s="22">
        <v>276838843</v>
      </c>
      <c r="W44" s="22">
        <v>350745414</v>
      </c>
      <c r="X44" s="22"/>
      <c r="Y44" s="22">
        <v>350745414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204697746</v>
      </c>
      <c r="D45" s="20"/>
      <c r="E45" s="21">
        <v>191123751</v>
      </c>
      <c r="F45" s="22">
        <v>261656212</v>
      </c>
      <c r="G45" s="22">
        <v>4963304</v>
      </c>
      <c r="H45" s="22">
        <v>15080042</v>
      </c>
      <c r="I45" s="22">
        <v>14645721</v>
      </c>
      <c r="J45" s="22">
        <v>34689067</v>
      </c>
      <c r="K45" s="22">
        <v>18300744</v>
      </c>
      <c r="L45" s="22">
        <v>18035675</v>
      </c>
      <c r="M45" s="22">
        <v>20004602</v>
      </c>
      <c r="N45" s="22">
        <v>56341021</v>
      </c>
      <c r="O45" s="22">
        <v>15684605</v>
      </c>
      <c r="P45" s="22">
        <v>15627048</v>
      </c>
      <c r="Q45" s="22">
        <v>13173080</v>
      </c>
      <c r="R45" s="22">
        <v>44484733</v>
      </c>
      <c r="S45" s="22">
        <v>15327404</v>
      </c>
      <c r="T45" s="22">
        <v>18635006</v>
      </c>
      <c r="U45" s="22">
        <v>19376336</v>
      </c>
      <c r="V45" s="22">
        <v>53338746</v>
      </c>
      <c r="W45" s="22">
        <v>188853567</v>
      </c>
      <c r="X45" s="22">
        <v>261656215</v>
      </c>
      <c r="Y45" s="22">
        <v>-72802648</v>
      </c>
      <c r="Z45" s="23">
        <v>-27.823779381659254</v>
      </c>
      <c r="AA45" s="20">
        <v>261656212</v>
      </c>
    </row>
    <row r="46" spans="1:27" x14ac:dyDescent="0.25">
      <c r="A46" s="19" t="s">
        <v>71</v>
      </c>
      <c r="B46" s="15" t="s">
        <v>32</v>
      </c>
      <c r="C46" s="20">
        <v>92224</v>
      </c>
      <c r="D46" s="20"/>
      <c r="E46" s="21"/>
      <c r="F46" s="22"/>
      <c r="G46" s="22"/>
      <c r="H46" s="22"/>
      <c r="I46" s="22"/>
      <c r="J46" s="22"/>
      <c r="K46" s="22"/>
      <c r="L46" s="22">
        <v>1374</v>
      </c>
      <c r="M46" s="22">
        <v>12798</v>
      </c>
      <c r="N46" s="22">
        <v>14172</v>
      </c>
      <c r="O46" s="22">
        <v>591</v>
      </c>
      <c r="P46" s="22"/>
      <c r="Q46" s="22"/>
      <c r="R46" s="22">
        <v>591</v>
      </c>
      <c r="S46" s="22">
        <v>13677</v>
      </c>
      <c r="T46" s="22">
        <v>401</v>
      </c>
      <c r="U46" s="22">
        <v>4100</v>
      </c>
      <c r="V46" s="22">
        <v>18178</v>
      </c>
      <c r="W46" s="22">
        <v>32941</v>
      </c>
      <c r="X46" s="22"/>
      <c r="Y46" s="22">
        <v>32941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3540401337</v>
      </c>
      <c r="D48" s="29">
        <f t="shared" ref="D48:Y48" si="1">SUM(D35:D47)</f>
        <v>0</v>
      </c>
      <c r="E48" s="30">
        <f t="shared" si="1"/>
        <v>3723196698</v>
      </c>
      <c r="F48" s="31">
        <f t="shared" si="1"/>
        <v>3904581361</v>
      </c>
      <c r="G48" s="31">
        <f t="shared" si="1"/>
        <v>154326557</v>
      </c>
      <c r="H48" s="31">
        <f t="shared" si="1"/>
        <v>198203468</v>
      </c>
      <c r="I48" s="31">
        <f t="shared" si="1"/>
        <v>277878392</v>
      </c>
      <c r="J48" s="31">
        <f t="shared" si="1"/>
        <v>630408417</v>
      </c>
      <c r="K48" s="31">
        <f t="shared" si="1"/>
        <v>279916886</v>
      </c>
      <c r="L48" s="31">
        <f t="shared" si="1"/>
        <v>320551451</v>
      </c>
      <c r="M48" s="31">
        <f t="shared" si="1"/>
        <v>311913632</v>
      </c>
      <c r="N48" s="31">
        <f t="shared" si="1"/>
        <v>912381969</v>
      </c>
      <c r="O48" s="31">
        <f t="shared" si="1"/>
        <v>253036655</v>
      </c>
      <c r="P48" s="31">
        <f t="shared" si="1"/>
        <v>287443116</v>
      </c>
      <c r="Q48" s="31">
        <f t="shared" si="1"/>
        <v>272416269</v>
      </c>
      <c r="R48" s="31">
        <f t="shared" si="1"/>
        <v>812896040</v>
      </c>
      <c r="S48" s="31">
        <f t="shared" si="1"/>
        <v>292008713</v>
      </c>
      <c r="T48" s="31">
        <f t="shared" si="1"/>
        <v>304328267</v>
      </c>
      <c r="U48" s="31">
        <f t="shared" si="1"/>
        <v>416146072</v>
      </c>
      <c r="V48" s="31">
        <f t="shared" si="1"/>
        <v>1012483052</v>
      </c>
      <c r="W48" s="31">
        <f t="shared" si="1"/>
        <v>3368169478</v>
      </c>
      <c r="X48" s="31">
        <f t="shared" si="1"/>
        <v>3904581264</v>
      </c>
      <c r="Y48" s="31">
        <f t="shared" si="1"/>
        <v>-536411786</v>
      </c>
      <c r="Z48" s="32">
        <f>+IF(X48&lt;&gt;0,+(Y48/X48)*100,0)</f>
        <v>-13.738010550470131</v>
      </c>
      <c r="AA48" s="29">
        <f>SUM(AA35:AA47)</f>
        <v>3904581361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-190942494</v>
      </c>
      <c r="D49" s="39">
        <f t="shared" si="2"/>
        <v>0</v>
      </c>
      <c r="E49" s="40">
        <f t="shared" si="2"/>
        <v>-159853029</v>
      </c>
      <c r="F49" s="41">
        <f t="shared" si="2"/>
        <v>-303720178</v>
      </c>
      <c r="G49" s="41">
        <f t="shared" si="2"/>
        <v>384274660</v>
      </c>
      <c r="H49" s="41">
        <f t="shared" si="2"/>
        <v>8766974</v>
      </c>
      <c r="I49" s="41">
        <f t="shared" si="2"/>
        <v>-80581454</v>
      </c>
      <c r="J49" s="41">
        <f t="shared" si="2"/>
        <v>312460180</v>
      </c>
      <c r="K49" s="41">
        <f t="shared" si="2"/>
        <v>-60555530</v>
      </c>
      <c r="L49" s="41">
        <f t="shared" si="2"/>
        <v>-79178740</v>
      </c>
      <c r="M49" s="41">
        <f t="shared" si="2"/>
        <v>207133829</v>
      </c>
      <c r="N49" s="41">
        <f t="shared" si="2"/>
        <v>67399559</v>
      </c>
      <c r="O49" s="41">
        <f t="shared" si="2"/>
        <v>-4303258</v>
      </c>
      <c r="P49" s="41">
        <f t="shared" si="2"/>
        <v>-18414523</v>
      </c>
      <c r="Q49" s="41">
        <f t="shared" si="2"/>
        <v>199513829</v>
      </c>
      <c r="R49" s="41">
        <f t="shared" si="2"/>
        <v>176796048</v>
      </c>
      <c r="S49" s="41">
        <f t="shared" si="2"/>
        <v>-42584486</v>
      </c>
      <c r="T49" s="41">
        <f t="shared" si="2"/>
        <v>-66519792</v>
      </c>
      <c r="U49" s="41">
        <f t="shared" si="2"/>
        <v>-43390249</v>
      </c>
      <c r="V49" s="41">
        <f t="shared" si="2"/>
        <v>-152494527</v>
      </c>
      <c r="W49" s="41">
        <f t="shared" si="2"/>
        <v>404161260</v>
      </c>
      <c r="X49" s="41">
        <f t="shared" si="2"/>
        <v>-303720082</v>
      </c>
      <c r="Y49" s="41">
        <f t="shared" si="2"/>
        <v>707881342</v>
      </c>
      <c r="Z49" s="42">
        <f>+IF(X49&lt;&gt;0,+(Y49/X49)*100,0)</f>
        <v>-233.07031176160424</v>
      </c>
      <c r="AA49" s="39">
        <f>+AA33-AA48</f>
        <v>-303720178</v>
      </c>
    </row>
    <row r="50" spans="1:27" x14ac:dyDescent="0.25">
      <c r="A50" s="43" t="s">
        <v>75</v>
      </c>
      <c r="B50" s="15" t="s">
        <v>32</v>
      </c>
      <c r="C50" s="20">
        <v>329881820</v>
      </c>
      <c r="D50" s="20"/>
      <c r="E50" s="21">
        <v>322835474</v>
      </c>
      <c r="F50" s="22">
        <v>267506863</v>
      </c>
      <c r="G50" s="22">
        <v>1662499</v>
      </c>
      <c r="H50" s="22">
        <v>37466198</v>
      </c>
      <c r="I50" s="22">
        <v>33414694</v>
      </c>
      <c r="J50" s="22">
        <v>72543391</v>
      </c>
      <c r="K50" s="22">
        <v>39789538</v>
      </c>
      <c r="L50" s="22">
        <v>31780512</v>
      </c>
      <c r="M50" s="22">
        <v>16025202</v>
      </c>
      <c r="N50" s="22">
        <v>87595252</v>
      </c>
      <c r="O50" s="22">
        <v>2824838</v>
      </c>
      <c r="P50" s="22">
        <v>7888918</v>
      </c>
      <c r="Q50" s="22">
        <v>17078658</v>
      </c>
      <c r="R50" s="22">
        <v>27792414</v>
      </c>
      <c r="S50" s="22">
        <v>10146696</v>
      </c>
      <c r="T50" s="22">
        <v>27791116</v>
      </c>
      <c r="U50" s="22"/>
      <c r="V50" s="22">
        <v>37937812</v>
      </c>
      <c r="W50" s="22">
        <v>225868869</v>
      </c>
      <c r="X50" s="22">
        <v>267506863</v>
      </c>
      <c r="Y50" s="22">
        <v>-41637994</v>
      </c>
      <c r="Z50" s="23">
        <v>-15.565205891558753</v>
      </c>
      <c r="AA50" s="20">
        <v>267506863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138939326</v>
      </c>
      <c r="D52" s="48">
        <f t="shared" si="3"/>
        <v>0</v>
      </c>
      <c r="E52" s="49">
        <f t="shared" si="3"/>
        <v>162982445</v>
      </c>
      <c r="F52" s="50">
        <f t="shared" si="3"/>
        <v>-36213315</v>
      </c>
      <c r="G52" s="50">
        <f t="shared" si="3"/>
        <v>385937159</v>
      </c>
      <c r="H52" s="50">
        <f t="shared" si="3"/>
        <v>46233172</v>
      </c>
      <c r="I52" s="50">
        <f t="shared" si="3"/>
        <v>-47166760</v>
      </c>
      <c r="J52" s="50">
        <f t="shared" si="3"/>
        <v>385003571</v>
      </c>
      <c r="K52" s="50">
        <f t="shared" si="3"/>
        <v>-20765992</v>
      </c>
      <c r="L52" s="50">
        <f t="shared" si="3"/>
        <v>-47398228</v>
      </c>
      <c r="M52" s="50">
        <f t="shared" si="3"/>
        <v>223159031</v>
      </c>
      <c r="N52" s="50">
        <f t="shared" si="3"/>
        <v>154994811</v>
      </c>
      <c r="O52" s="50">
        <f t="shared" si="3"/>
        <v>-1478420</v>
      </c>
      <c r="P52" s="50">
        <f t="shared" si="3"/>
        <v>-10525605</v>
      </c>
      <c r="Q52" s="50">
        <f t="shared" si="3"/>
        <v>216592487</v>
      </c>
      <c r="R52" s="50">
        <f t="shared" si="3"/>
        <v>204588462</v>
      </c>
      <c r="S52" s="50">
        <f t="shared" si="3"/>
        <v>-32437790</v>
      </c>
      <c r="T52" s="50">
        <f t="shared" si="3"/>
        <v>-38728676</v>
      </c>
      <c r="U52" s="50">
        <f t="shared" si="3"/>
        <v>-43390249</v>
      </c>
      <c r="V52" s="50">
        <f t="shared" si="3"/>
        <v>-114556715</v>
      </c>
      <c r="W52" s="50">
        <f t="shared" si="3"/>
        <v>630030129</v>
      </c>
      <c r="X52" s="50">
        <f t="shared" si="3"/>
        <v>-36213219</v>
      </c>
      <c r="Y52" s="50">
        <f t="shared" si="3"/>
        <v>666243348</v>
      </c>
      <c r="Z52" s="51">
        <f>+IF(X52&lt;&gt;0,+(Y52/X52)*100,0)</f>
        <v>-1839.7794131474477</v>
      </c>
      <c r="AA52" s="48">
        <f>SUM(AA49:AA51)</f>
        <v>-36213315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138939326</v>
      </c>
      <c r="D54" s="54">
        <f>+D52-D53</f>
        <v>0</v>
      </c>
      <c r="E54" s="55">
        <f t="shared" si="4"/>
        <v>162982445</v>
      </c>
      <c r="F54" s="56">
        <f t="shared" si="4"/>
        <v>-36213315</v>
      </c>
      <c r="G54" s="56">
        <f t="shared" si="4"/>
        <v>385937159</v>
      </c>
      <c r="H54" s="56">
        <f t="shared" si="4"/>
        <v>46233172</v>
      </c>
      <c r="I54" s="56">
        <f t="shared" si="4"/>
        <v>-47166760</v>
      </c>
      <c r="J54" s="56">
        <f t="shared" si="4"/>
        <v>385003571</v>
      </c>
      <c r="K54" s="56">
        <f t="shared" si="4"/>
        <v>-20765992</v>
      </c>
      <c r="L54" s="56">
        <f t="shared" si="4"/>
        <v>-47398228</v>
      </c>
      <c r="M54" s="56">
        <f t="shared" si="4"/>
        <v>223159031</v>
      </c>
      <c r="N54" s="56">
        <f t="shared" si="4"/>
        <v>154994811</v>
      </c>
      <c r="O54" s="56">
        <f t="shared" si="4"/>
        <v>-1478420</v>
      </c>
      <c r="P54" s="56">
        <f t="shared" si="4"/>
        <v>-10525605</v>
      </c>
      <c r="Q54" s="56">
        <f t="shared" si="4"/>
        <v>216592487</v>
      </c>
      <c r="R54" s="56">
        <f t="shared" si="4"/>
        <v>204588462</v>
      </c>
      <c r="S54" s="56">
        <f t="shared" si="4"/>
        <v>-32437790</v>
      </c>
      <c r="T54" s="56">
        <f t="shared" si="4"/>
        <v>-38728676</v>
      </c>
      <c r="U54" s="56">
        <f t="shared" si="4"/>
        <v>-43390249</v>
      </c>
      <c r="V54" s="56">
        <f t="shared" si="4"/>
        <v>-114556715</v>
      </c>
      <c r="W54" s="56">
        <f t="shared" si="4"/>
        <v>630030129</v>
      </c>
      <c r="X54" s="56">
        <f t="shared" si="4"/>
        <v>-36213219</v>
      </c>
      <c r="Y54" s="56">
        <f t="shared" si="4"/>
        <v>666243348</v>
      </c>
      <c r="Z54" s="57">
        <f>+IF(X54&lt;&gt;0,+(Y54/X54)*100,0)</f>
        <v>-1839.7794131474477</v>
      </c>
      <c r="AA54" s="54">
        <f>+AA52-AA53</f>
        <v>-36213315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138939326</v>
      </c>
      <c r="D57" s="48">
        <f>SUM(D54:D56)</f>
        <v>0</v>
      </c>
      <c r="E57" s="49">
        <f t="shared" si="5"/>
        <v>162982445</v>
      </c>
      <c r="F57" s="50">
        <f t="shared" si="5"/>
        <v>-36213315</v>
      </c>
      <c r="G57" s="50">
        <f t="shared" si="5"/>
        <v>385937159</v>
      </c>
      <c r="H57" s="50">
        <f t="shared" si="5"/>
        <v>46233172</v>
      </c>
      <c r="I57" s="50">
        <f t="shared" si="5"/>
        <v>-47166760</v>
      </c>
      <c r="J57" s="50">
        <f t="shared" si="5"/>
        <v>385003571</v>
      </c>
      <c r="K57" s="50">
        <f t="shared" si="5"/>
        <v>-20765992</v>
      </c>
      <c r="L57" s="50">
        <f t="shared" si="5"/>
        <v>-47398228</v>
      </c>
      <c r="M57" s="50">
        <f t="shared" si="5"/>
        <v>223159031</v>
      </c>
      <c r="N57" s="50">
        <f t="shared" si="5"/>
        <v>154994811</v>
      </c>
      <c r="O57" s="50">
        <f t="shared" si="5"/>
        <v>-1478420</v>
      </c>
      <c r="P57" s="50">
        <f t="shared" si="5"/>
        <v>-10525605</v>
      </c>
      <c r="Q57" s="50">
        <f t="shared" si="5"/>
        <v>216592487</v>
      </c>
      <c r="R57" s="50">
        <f t="shared" si="5"/>
        <v>204588462</v>
      </c>
      <c r="S57" s="50">
        <f t="shared" si="5"/>
        <v>-32437790</v>
      </c>
      <c r="T57" s="50">
        <f t="shared" si="5"/>
        <v>-38728676</v>
      </c>
      <c r="U57" s="50">
        <f t="shared" si="5"/>
        <v>-43390249</v>
      </c>
      <c r="V57" s="50">
        <f t="shared" si="5"/>
        <v>-114556715</v>
      </c>
      <c r="W57" s="50">
        <f t="shared" si="5"/>
        <v>630030129</v>
      </c>
      <c r="X57" s="50">
        <f t="shared" si="5"/>
        <v>-36213219</v>
      </c>
      <c r="Y57" s="50">
        <f t="shared" si="5"/>
        <v>666243348</v>
      </c>
      <c r="Z57" s="51">
        <f>+IF(X57&lt;&gt;0,+(Y57/X57)*100,0)</f>
        <v>-1839.7794131474477</v>
      </c>
      <c r="AA57" s="48">
        <f>SUM(AA54:AA56)</f>
        <v>-36213315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138939326</v>
      </c>
      <c r="D60" s="65">
        <f>SUM(D57:D59)</f>
        <v>0</v>
      </c>
      <c r="E60" s="66">
        <f t="shared" si="6"/>
        <v>162982445</v>
      </c>
      <c r="F60" s="67">
        <f t="shared" si="6"/>
        <v>-36213315</v>
      </c>
      <c r="G60" s="67">
        <f t="shared" si="6"/>
        <v>385937159</v>
      </c>
      <c r="H60" s="67">
        <f t="shared" si="6"/>
        <v>46233172</v>
      </c>
      <c r="I60" s="67">
        <f t="shared" si="6"/>
        <v>-47166760</v>
      </c>
      <c r="J60" s="67">
        <f t="shared" si="6"/>
        <v>385003571</v>
      </c>
      <c r="K60" s="67">
        <f t="shared" si="6"/>
        <v>-20765992</v>
      </c>
      <c r="L60" s="67">
        <f t="shared" si="6"/>
        <v>-47398228</v>
      </c>
      <c r="M60" s="67">
        <f t="shared" si="6"/>
        <v>223159031</v>
      </c>
      <c r="N60" s="67">
        <f t="shared" si="6"/>
        <v>154994811</v>
      </c>
      <c r="O60" s="67">
        <f t="shared" si="6"/>
        <v>-1478420</v>
      </c>
      <c r="P60" s="67">
        <f t="shared" si="6"/>
        <v>-10525605</v>
      </c>
      <c r="Q60" s="67">
        <f t="shared" si="6"/>
        <v>216592487</v>
      </c>
      <c r="R60" s="67">
        <f t="shared" si="6"/>
        <v>204588462</v>
      </c>
      <c r="S60" s="67">
        <f t="shared" si="6"/>
        <v>-32437790</v>
      </c>
      <c r="T60" s="67">
        <f t="shared" si="6"/>
        <v>-38728676</v>
      </c>
      <c r="U60" s="67">
        <f t="shared" si="6"/>
        <v>-43390249</v>
      </c>
      <c r="V60" s="67">
        <f t="shared" si="6"/>
        <v>-114556715</v>
      </c>
      <c r="W60" s="67">
        <f t="shared" si="6"/>
        <v>630030129</v>
      </c>
      <c r="X60" s="67">
        <f t="shared" si="6"/>
        <v>-36213219</v>
      </c>
      <c r="Y60" s="67">
        <f t="shared" si="6"/>
        <v>666243348</v>
      </c>
      <c r="Z60" s="68">
        <f>+IF(X60&lt;&gt;0,+(Y60/X60)*100,0)</f>
        <v>-1839.7794131474477</v>
      </c>
      <c r="AA60" s="65">
        <f>SUM(AA57:AA59)</f>
        <v>-36213315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30502453</v>
      </c>
      <c r="D8" s="20"/>
      <c r="E8" s="21">
        <v>31885263</v>
      </c>
      <c r="F8" s="22">
        <v>33319715</v>
      </c>
      <c r="G8" s="22">
        <v>2779123</v>
      </c>
      <c r="H8" s="22">
        <v>2776711</v>
      </c>
      <c r="I8" s="22">
        <v>2783483</v>
      </c>
      <c r="J8" s="22">
        <v>8339317</v>
      </c>
      <c r="K8" s="22">
        <v>2795686</v>
      </c>
      <c r="L8" s="22">
        <v>2783154</v>
      </c>
      <c r="M8" s="22">
        <v>2795937</v>
      </c>
      <c r="N8" s="22">
        <v>8374777</v>
      </c>
      <c r="O8" s="22">
        <v>2768581</v>
      </c>
      <c r="P8" s="22">
        <v>2770569</v>
      </c>
      <c r="Q8" s="22">
        <v>2761321</v>
      </c>
      <c r="R8" s="22">
        <v>8300471</v>
      </c>
      <c r="S8" s="22">
        <v>2735939</v>
      </c>
      <c r="T8" s="22">
        <v>2754565</v>
      </c>
      <c r="U8" s="22">
        <v>2783522</v>
      </c>
      <c r="V8" s="22">
        <v>8274026</v>
      </c>
      <c r="W8" s="22">
        <v>33288591</v>
      </c>
      <c r="X8" s="22">
        <v>33319715</v>
      </c>
      <c r="Y8" s="22">
        <v>-31124</v>
      </c>
      <c r="Z8" s="23">
        <v>-9.3410162721980064E-2</v>
      </c>
      <c r="AA8" s="20">
        <v>33319715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3791108</v>
      </c>
      <c r="D13" s="20"/>
      <c r="E13" s="21">
        <v>3935713</v>
      </c>
      <c r="F13" s="22">
        <v>4855434</v>
      </c>
      <c r="G13" s="22">
        <v>363913</v>
      </c>
      <c r="H13" s="22">
        <v>384789</v>
      </c>
      <c r="I13" s="22">
        <v>362787</v>
      </c>
      <c r="J13" s="22">
        <v>1111489</v>
      </c>
      <c r="K13" s="22">
        <v>390755</v>
      </c>
      <c r="L13" s="22">
        <v>399773</v>
      </c>
      <c r="M13" s="22">
        <v>410460</v>
      </c>
      <c r="N13" s="22">
        <v>1200988</v>
      </c>
      <c r="O13" s="22">
        <v>404136</v>
      </c>
      <c r="P13" s="22">
        <v>425846</v>
      </c>
      <c r="Q13" s="22">
        <v>374249</v>
      </c>
      <c r="R13" s="22">
        <v>1204231</v>
      </c>
      <c r="S13" s="22">
        <v>353472</v>
      </c>
      <c r="T13" s="22">
        <v>408251</v>
      </c>
      <c r="U13" s="22">
        <v>396252</v>
      </c>
      <c r="V13" s="22">
        <v>1157975</v>
      </c>
      <c r="W13" s="22">
        <v>4674683</v>
      </c>
      <c r="X13" s="22">
        <v>4855434</v>
      </c>
      <c r="Y13" s="22">
        <v>-180751</v>
      </c>
      <c r="Z13" s="23">
        <v>-3.7226538348580167</v>
      </c>
      <c r="AA13" s="20">
        <v>4855434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143504</v>
      </c>
      <c r="D20" s="20"/>
      <c r="E20" s="21">
        <v>4196000</v>
      </c>
      <c r="F20" s="22">
        <v>4196000</v>
      </c>
      <c r="G20" s="22">
        <v>20148</v>
      </c>
      <c r="H20" s="22"/>
      <c r="I20" s="22"/>
      <c r="J20" s="22">
        <v>20148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20148</v>
      </c>
      <c r="X20" s="22">
        <v>4196000</v>
      </c>
      <c r="Y20" s="22">
        <v>-4175852</v>
      </c>
      <c r="Z20" s="18">
        <v>-99.519828408007626</v>
      </c>
      <c r="AA20" s="20">
        <v>4196000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>
        <v>352375</v>
      </c>
      <c r="G27" s="22">
        <v>26979</v>
      </c>
      <c r="H27" s="22">
        <v>27648</v>
      </c>
      <c r="I27" s="22">
        <v>28048</v>
      </c>
      <c r="J27" s="22">
        <v>82675</v>
      </c>
      <c r="K27" s="22">
        <v>28365</v>
      </c>
      <c r="L27" s="22">
        <v>29147</v>
      </c>
      <c r="M27" s="22">
        <v>29738</v>
      </c>
      <c r="N27" s="22">
        <v>87250</v>
      </c>
      <c r="O27" s="22">
        <v>30408</v>
      </c>
      <c r="P27" s="22">
        <v>30878</v>
      </c>
      <c r="Q27" s="22">
        <v>31658</v>
      </c>
      <c r="R27" s="22">
        <v>92944</v>
      </c>
      <c r="S27" s="22">
        <v>32457</v>
      </c>
      <c r="T27" s="22">
        <v>32955</v>
      </c>
      <c r="U27" s="22">
        <v>33559</v>
      </c>
      <c r="V27" s="22">
        <v>98971</v>
      </c>
      <c r="W27" s="22">
        <v>361840</v>
      </c>
      <c r="X27" s="22">
        <v>352375</v>
      </c>
      <c r="Y27" s="22">
        <v>9465</v>
      </c>
      <c r="Z27" s="23">
        <v>2.6860588861298331</v>
      </c>
      <c r="AA27" s="20">
        <v>352375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1134975</v>
      </c>
      <c r="D29" s="20"/>
      <c r="E29" s="21">
        <v>1212687</v>
      </c>
      <c r="F29" s="22">
        <v>1201647</v>
      </c>
      <c r="G29" s="22">
        <v>101759</v>
      </c>
      <c r="H29" s="22">
        <v>99734</v>
      </c>
      <c r="I29" s="22">
        <v>100135</v>
      </c>
      <c r="J29" s="22">
        <v>301628</v>
      </c>
      <c r="K29" s="22">
        <v>99934</v>
      </c>
      <c r="L29" s="22">
        <v>99934</v>
      </c>
      <c r="M29" s="22">
        <v>99734</v>
      </c>
      <c r="N29" s="22">
        <v>299602</v>
      </c>
      <c r="O29" s="22">
        <v>99734</v>
      </c>
      <c r="P29" s="22">
        <v>98518</v>
      </c>
      <c r="Q29" s="22">
        <v>99332</v>
      </c>
      <c r="R29" s="22">
        <v>297584</v>
      </c>
      <c r="S29" s="22">
        <v>125349</v>
      </c>
      <c r="T29" s="22">
        <v>99177</v>
      </c>
      <c r="U29" s="22">
        <v>100966</v>
      </c>
      <c r="V29" s="22">
        <v>325492</v>
      </c>
      <c r="W29" s="22">
        <v>1224306</v>
      </c>
      <c r="X29" s="22">
        <v>1201647</v>
      </c>
      <c r="Y29" s="22">
        <v>22659</v>
      </c>
      <c r="Z29" s="23">
        <v>1.8856619290024441</v>
      </c>
      <c r="AA29" s="20">
        <v>1201647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35572040</v>
      </c>
      <c r="D33" s="29">
        <f t="shared" ref="D33:Y33" si="0">SUM(D6:D32)</f>
        <v>0</v>
      </c>
      <c r="E33" s="30">
        <f t="shared" si="0"/>
        <v>41229663</v>
      </c>
      <c r="F33" s="31">
        <f t="shared" si="0"/>
        <v>43925171</v>
      </c>
      <c r="G33" s="31">
        <f t="shared" si="0"/>
        <v>3291922</v>
      </c>
      <c r="H33" s="31">
        <f t="shared" si="0"/>
        <v>3288882</v>
      </c>
      <c r="I33" s="31">
        <f t="shared" si="0"/>
        <v>3274453</v>
      </c>
      <c r="J33" s="31">
        <f t="shared" si="0"/>
        <v>9855257</v>
      </c>
      <c r="K33" s="31">
        <f t="shared" si="0"/>
        <v>3314740</v>
      </c>
      <c r="L33" s="31">
        <f t="shared" si="0"/>
        <v>3312008</v>
      </c>
      <c r="M33" s="31">
        <f t="shared" si="0"/>
        <v>3335869</v>
      </c>
      <c r="N33" s="31">
        <f t="shared" si="0"/>
        <v>9962617</v>
      </c>
      <c r="O33" s="31">
        <f t="shared" si="0"/>
        <v>3302859</v>
      </c>
      <c r="P33" s="31">
        <f t="shared" si="0"/>
        <v>3325811</v>
      </c>
      <c r="Q33" s="31">
        <f t="shared" si="0"/>
        <v>3266560</v>
      </c>
      <c r="R33" s="31">
        <f t="shared" si="0"/>
        <v>9895230</v>
      </c>
      <c r="S33" s="31">
        <f t="shared" si="0"/>
        <v>3247217</v>
      </c>
      <c r="T33" s="31">
        <f t="shared" si="0"/>
        <v>3294948</v>
      </c>
      <c r="U33" s="31">
        <f t="shared" si="0"/>
        <v>3314299</v>
      </c>
      <c r="V33" s="31">
        <f t="shared" si="0"/>
        <v>9856464</v>
      </c>
      <c r="W33" s="31">
        <f t="shared" si="0"/>
        <v>39569568</v>
      </c>
      <c r="X33" s="31">
        <f t="shared" si="0"/>
        <v>43925171</v>
      </c>
      <c r="Y33" s="31">
        <f t="shared" si="0"/>
        <v>-4355603</v>
      </c>
      <c r="Z33" s="32">
        <f>+IF(X33&lt;&gt;0,+(Y33/X33)*100,0)</f>
        <v>-9.9159613971679246</v>
      </c>
      <c r="AA33" s="29">
        <f>SUM(AA6:AA32)</f>
        <v>43925171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4622623</v>
      </c>
      <c r="D35" s="20"/>
      <c r="E35" s="21">
        <v>5612747</v>
      </c>
      <c r="F35" s="22">
        <v>5092059</v>
      </c>
      <c r="G35" s="22">
        <v>235696</v>
      </c>
      <c r="H35" s="22">
        <v>286705</v>
      </c>
      <c r="I35" s="22">
        <v>344052</v>
      </c>
      <c r="J35" s="22">
        <v>866453</v>
      </c>
      <c r="K35" s="22">
        <v>358147</v>
      </c>
      <c r="L35" s="22">
        <v>554164</v>
      </c>
      <c r="M35" s="22">
        <v>455122</v>
      </c>
      <c r="N35" s="22">
        <v>1367433</v>
      </c>
      <c r="O35" s="22">
        <v>392512</v>
      </c>
      <c r="P35" s="22">
        <v>407230</v>
      </c>
      <c r="Q35" s="22">
        <v>405590</v>
      </c>
      <c r="R35" s="22">
        <v>1205332</v>
      </c>
      <c r="S35" s="22">
        <v>440202</v>
      </c>
      <c r="T35" s="22">
        <v>435954</v>
      </c>
      <c r="U35" s="22">
        <v>404368</v>
      </c>
      <c r="V35" s="22">
        <v>1280524</v>
      </c>
      <c r="W35" s="22">
        <v>4719742</v>
      </c>
      <c r="X35" s="22">
        <v>5092059</v>
      </c>
      <c r="Y35" s="22">
        <v>-372317</v>
      </c>
      <c r="Z35" s="23">
        <v>-7.3117181085293792</v>
      </c>
      <c r="AA35" s="20">
        <v>5092059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373899</v>
      </c>
      <c r="D38" s="20"/>
      <c r="E38" s="21">
        <v>950990</v>
      </c>
      <c r="F38" s="22">
        <v>1087692</v>
      </c>
      <c r="G38" s="22">
        <v>1633</v>
      </c>
      <c r="H38" s="22">
        <v>98546</v>
      </c>
      <c r="I38" s="22">
        <v>69161</v>
      </c>
      <c r="J38" s="22">
        <v>169340</v>
      </c>
      <c r="K38" s="22">
        <v>41241</v>
      </c>
      <c r="L38" s="22">
        <v>57994</v>
      </c>
      <c r="M38" s="22">
        <v>30116</v>
      </c>
      <c r="N38" s="22">
        <v>129351</v>
      </c>
      <c r="O38" s="22">
        <v>99048</v>
      </c>
      <c r="P38" s="22">
        <v>37565</v>
      </c>
      <c r="Q38" s="22">
        <v>25186</v>
      </c>
      <c r="R38" s="22">
        <v>161799</v>
      </c>
      <c r="S38" s="22">
        <v>3081</v>
      </c>
      <c r="T38" s="22">
        <v>54065</v>
      </c>
      <c r="U38" s="22">
        <v>70799</v>
      </c>
      <c r="V38" s="22">
        <v>127945</v>
      </c>
      <c r="W38" s="22">
        <v>588435</v>
      </c>
      <c r="X38" s="22">
        <v>1087692</v>
      </c>
      <c r="Y38" s="22">
        <v>-499257</v>
      </c>
      <c r="Z38" s="23">
        <v>-45.90058582760561</v>
      </c>
      <c r="AA38" s="20">
        <v>1087692</v>
      </c>
    </row>
    <row r="39" spans="1:27" x14ac:dyDescent="0.25">
      <c r="A39" s="19" t="s">
        <v>65</v>
      </c>
      <c r="B39" s="15" t="s">
        <v>32</v>
      </c>
      <c r="C39" s="20">
        <v>11395286</v>
      </c>
      <c r="D39" s="20"/>
      <c r="E39" s="21">
        <v>10080000</v>
      </c>
      <c r="F39" s="22">
        <v>10720000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10720000</v>
      </c>
      <c r="Y39" s="22">
        <v>-10720000</v>
      </c>
      <c r="Z39" s="23">
        <v>-100</v>
      </c>
      <c r="AA39" s="20">
        <v>10720000</v>
      </c>
    </row>
    <row r="40" spans="1:27" x14ac:dyDescent="0.25">
      <c r="A40" s="19" t="s">
        <v>66</v>
      </c>
      <c r="B40" s="15" t="s">
        <v>32</v>
      </c>
      <c r="C40" s="20">
        <v>6969047</v>
      </c>
      <c r="D40" s="20"/>
      <c r="E40" s="21">
        <v>7587200</v>
      </c>
      <c r="F40" s="22">
        <v>7587200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7587200</v>
      </c>
      <c r="Y40" s="22">
        <v>-7587200</v>
      </c>
      <c r="Z40" s="23">
        <v>-100</v>
      </c>
      <c r="AA40" s="20">
        <v>7587200</v>
      </c>
    </row>
    <row r="41" spans="1:27" x14ac:dyDescent="0.25">
      <c r="A41" s="19" t="s">
        <v>40</v>
      </c>
      <c r="B41" s="15" t="s">
        <v>32</v>
      </c>
      <c r="C41" s="20">
        <v>644685</v>
      </c>
      <c r="D41" s="20"/>
      <c r="E41" s="21">
        <v>552821</v>
      </c>
      <c r="F41" s="22">
        <v>528171</v>
      </c>
      <c r="G41" s="22"/>
      <c r="H41" s="22"/>
      <c r="I41" s="22"/>
      <c r="J41" s="22"/>
      <c r="K41" s="22"/>
      <c r="L41" s="22"/>
      <c r="M41" s="22">
        <v>276692</v>
      </c>
      <c r="N41" s="22">
        <v>276692</v>
      </c>
      <c r="O41" s="22"/>
      <c r="P41" s="22"/>
      <c r="Q41" s="22"/>
      <c r="R41" s="22"/>
      <c r="S41" s="22"/>
      <c r="T41" s="22"/>
      <c r="U41" s="22">
        <v>238331</v>
      </c>
      <c r="V41" s="22">
        <v>238331</v>
      </c>
      <c r="W41" s="22">
        <v>515023</v>
      </c>
      <c r="X41" s="22">
        <v>528171</v>
      </c>
      <c r="Y41" s="22">
        <v>-13148</v>
      </c>
      <c r="Z41" s="23">
        <v>-2.4893453067283131</v>
      </c>
      <c r="AA41" s="20">
        <v>528171</v>
      </c>
    </row>
    <row r="42" spans="1:27" x14ac:dyDescent="0.25">
      <c r="A42" s="19" t="s">
        <v>67</v>
      </c>
      <c r="B42" s="15" t="s">
        <v>32</v>
      </c>
      <c r="C42" s="20">
        <v>499413</v>
      </c>
      <c r="D42" s="20"/>
      <c r="E42" s="21">
        <v>1309787</v>
      </c>
      <c r="F42" s="22">
        <v>870787</v>
      </c>
      <c r="G42" s="22">
        <v>45671</v>
      </c>
      <c r="H42" s="22"/>
      <c r="I42" s="22">
        <v>2388</v>
      </c>
      <c r="J42" s="22">
        <v>48059</v>
      </c>
      <c r="K42" s="22">
        <v>27560</v>
      </c>
      <c r="L42" s="22"/>
      <c r="M42" s="22">
        <v>450495</v>
      </c>
      <c r="N42" s="22">
        <v>478055</v>
      </c>
      <c r="O42" s="22">
        <v>774</v>
      </c>
      <c r="P42" s="22">
        <v>44195</v>
      </c>
      <c r="Q42" s="22">
        <v>983</v>
      </c>
      <c r="R42" s="22">
        <v>45952</v>
      </c>
      <c r="S42" s="22">
        <v>1606</v>
      </c>
      <c r="T42" s="22"/>
      <c r="U42" s="22">
        <v>1259</v>
      </c>
      <c r="V42" s="22">
        <v>2865</v>
      </c>
      <c r="W42" s="22">
        <v>574931</v>
      </c>
      <c r="X42" s="22">
        <v>870787</v>
      </c>
      <c r="Y42" s="22">
        <v>-295856</v>
      </c>
      <c r="Z42" s="23">
        <v>-33.97570243928768</v>
      </c>
      <c r="AA42" s="20">
        <v>870787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2810251</v>
      </c>
      <c r="D45" s="20"/>
      <c r="E45" s="21">
        <v>3214819</v>
      </c>
      <c r="F45" s="22">
        <v>2910554</v>
      </c>
      <c r="G45" s="22">
        <v>163814</v>
      </c>
      <c r="H45" s="22">
        <v>219892</v>
      </c>
      <c r="I45" s="22">
        <v>581534</v>
      </c>
      <c r="J45" s="22">
        <v>965240</v>
      </c>
      <c r="K45" s="22">
        <v>-185487</v>
      </c>
      <c r="L45" s="22">
        <v>611248</v>
      </c>
      <c r="M45" s="22">
        <v>213649</v>
      </c>
      <c r="N45" s="22">
        <v>639410</v>
      </c>
      <c r="O45" s="22">
        <v>528593</v>
      </c>
      <c r="P45" s="22">
        <v>-444315</v>
      </c>
      <c r="Q45" s="22">
        <v>225434</v>
      </c>
      <c r="R45" s="22">
        <v>309712</v>
      </c>
      <c r="S45" s="22">
        <v>-64047</v>
      </c>
      <c r="T45" s="22">
        <v>563818</v>
      </c>
      <c r="U45" s="22">
        <v>214253</v>
      </c>
      <c r="V45" s="22">
        <v>714024</v>
      </c>
      <c r="W45" s="22">
        <v>2628386</v>
      </c>
      <c r="X45" s="22">
        <v>2910554</v>
      </c>
      <c r="Y45" s="22">
        <v>-282168</v>
      </c>
      <c r="Z45" s="23">
        <v>-9.6946491973692979</v>
      </c>
      <c r="AA45" s="20">
        <v>2910554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27315204</v>
      </c>
      <c r="D48" s="29">
        <f t="shared" ref="D48:Y48" si="1">SUM(D35:D47)</f>
        <v>0</v>
      </c>
      <c r="E48" s="30">
        <f t="shared" si="1"/>
        <v>29308364</v>
      </c>
      <c r="F48" s="31">
        <f t="shared" si="1"/>
        <v>28796463</v>
      </c>
      <c r="G48" s="31">
        <f t="shared" si="1"/>
        <v>446814</v>
      </c>
      <c r="H48" s="31">
        <f t="shared" si="1"/>
        <v>605143</v>
      </c>
      <c r="I48" s="31">
        <f t="shared" si="1"/>
        <v>997135</v>
      </c>
      <c r="J48" s="31">
        <f t="shared" si="1"/>
        <v>2049092</v>
      </c>
      <c r="K48" s="31">
        <f t="shared" si="1"/>
        <v>241461</v>
      </c>
      <c r="L48" s="31">
        <f t="shared" si="1"/>
        <v>1223406</v>
      </c>
      <c r="M48" s="31">
        <f t="shared" si="1"/>
        <v>1426074</v>
      </c>
      <c r="N48" s="31">
        <f t="shared" si="1"/>
        <v>2890941</v>
      </c>
      <c r="O48" s="31">
        <f t="shared" si="1"/>
        <v>1020927</v>
      </c>
      <c r="P48" s="31">
        <f t="shared" si="1"/>
        <v>44675</v>
      </c>
      <c r="Q48" s="31">
        <f t="shared" si="1"/>
        <v>657193</v>
      </c>
      <c r="R48" s="31">
        <f t="shared" si="1"/>
        <v>1722795</v>
      </c>
      <c r="S48" s="31">
        <f t="shared" si="1"/>
        <v>380842</v>
      </c>
      <c r="T48" s="31">
        <f t="shared" si="1"/>
        <v>1053837</v>
      </c>
      <c r="U48" s="31">
        <f t="shared" si="1"/>
        <v>929010</v>
      </c>
      <c r="V48" s="31">
        <f t="shared" si="1"/>
        <v>2363689</v>
      </c>
      <c r="W48" s="31">
        <f t="shared" si="1"/>
        <v>9026517</v>
      </c>
      <c r="X48" s="31">
        <f t="shared" si="1"/>
        <v>28796463</v>
      </c>
      <c r="Y48" s="31">
        <f t="shared" si="1"/>
        <v>-19769946</v>
      </c>
      <c r="Z48" s="32">
        <f>+IF(X48&lt;&gt;0,+(Y48/X48)*100,0)</f>
        <v>-68.654077412215514</v>
      </c>
      <c r="AA48" s="29">
        <f>SUM(AA35:AA47)</f>
        <v>28796463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8256836</v>
      </c>
      <c r="D49" s="39">
        <f t="shared" si="2"/>
        <v>0</v>
      </c>
      <c r="E49" s="40">
        <f t="shared" si="2"/>
        <v>11921299</v>
      </c>
      <c r="F49" s="41">
        <f t="shared" si="2"/>
        <v>15128708</v>
      </c>
      <c r="G49" s="41">
        <f t="shared" si="2"/>
        <v>2845108</v>
      </c>
      <c r="H49" s="41">
        <f t="shared" si="2"/>
        <v>2683739</v>
      </c>
      <c r="I49" s="41">
        <f t="shared" si="2"/>
        <v>2277318</v>
      </c>
      <c r="J49" s="41">
        <f t="shared" si="2"/>
        <v>7806165</v>
      </c>
      <c r="K49" s="41">
        <f t="shared" si="2"/>
        <v>3073279</v>
      </c>
      <c r="L49" s="41">
        <f t="shared" si="2"/>
        <v>2088602</v>
      </c>
      <c r="M49" s="41">
        <f t="shared" si="2"/>
        <v>1909795</v>
      </c>
      <c r="N49" s="41">
        <f t="shared" si="2"/>
        <v>7071676</v>
      </c>
      <c r="O49" s="41">
        <f t="shared" si="2"/>
        <v>2281932</v>
      </c>
      <c r="P49" s="41">
        <f t="shared" si="2"/>
        <v>3281136</v>
      </c>
      <c r="Q49" s="41">
        <f t="shared" si="2"/>
        <v>2609367</v>
      </c>
      <c r="R49" s="41">
        <f t="shared" si="2"/>
        <v>8172435</v>
      </c>
      <c r="S49" s="41">
        <f t="shared" si="2"/>
        <v>2866375</v>
      </c>
      <c r="T49" s="41">
        <f t="shared" si="2"/>
        <v>2241111</v>
      </c>
      <c r="U49" s="41">
        <f t="shared" si="2"/>
        <v>2385289</v>
      </c>
      <c r="V49" s="41">
        <f t="shared" si="2"/>
        <v>7492775</v>
      </c>
      <c r="W49" s="41">
        <f t="shared" si="2"/>
        <v>30543051</v>
      </c>
      <c r="X49" s="41">
        <f t="shared" si="2"/>
        <v>15128708</v>
      </c>
      <c r="Y49" s="41">
        <f t="shared" si="2"/>
        <v>15414343</v>
      </c>
      <c r="Z49" s="42">
        <f>+IF(X49&lt;&gt;0,+(Y49/X49)*100,0)</f>
        <v>101.8880330032148</v>
      </c>
      <c r="AA49" s="39">
        <f>+AA33-AA48</f>
        <v>15128708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8256836</v>
      </c>
      <c r="D52" s="48">
        <f t="shared" si="3"/>
        <v>0</v>
      </c>
      <c r="E52" s="49">
        <f t="shared" si="3"/>
        <v>11921299</v>
      </c>
      <c r="F52" s="50">
        <f t="shared" si="3"/>
        <v>15128708</v>
      </c>
      <c r="G52" s="50">
        <f t="shared" si="3"/>
        <v>2845108</v>
      </c>
      <c r="H52" s="50">
        <f t="shared" si="3"/>
        <v>2683739</v>
      </c>
      <c r="I52" s="50">
        <f t="shared" si="3"/>
        <v>2277318</v>
      </c>
      <c r="J52" s="50">
        <f t="shared" si="3"/>
        <v>7806165</v>
      </c>
      <c r="K52" s="50">
        <f t="shared" si="3"/>
        <v>3073279</v>
      </c>
      <c r="L52" s="50">
        <f t="shared" si="3"/>
        <v>2088602</v>
      </c>
      <c r="M52" s="50">
        <f t="shared" si="3"/>
        <v>1909795</v>
      </c>
      <c r="N52" s="50">
        <f t="shared" si="3"/>
        <v>7071676</v>
      </c>
      <c r="O52" s="50">
        <f t="shared" si="3"/>
        <v>2281932</v>
      </c>
      <c r="P52" s="50">
        <f t="shared" si="3"/>
        <v>3281136</v>
      </c>
      <c r="Q52" s="50">
        <f t="shared" si="3"/>
        <v>2609367</v>
      </c>
      <c r="R52" s="50">
        <f t="shared" si="3"/>
        <v>8172435</v>
      </c>
      <c r="S52" s="50">
        <f t="shared" si="3"/>
        <v>2866375</v>
      </c>
      <c r="T52" s="50">
        <f t="shared" si="3"/>
        <v>2241111</v>
      </c>
      <c r="U52" s="50">
        <f t="shared" si="3"/>
        <v>2385289</v>
      </c>
      <c r="V52" s="50">
        <f t="shared" si="3"/>
        <v>7492775</v>
      </c>
      <c r="W52" s="50">
        <f t="shared" si="3"/>
        <v>30543051</v>
      </c>
      <c r="X52" s="50">
        <f t="shared" si="3"/>
        <v>15128708</v>
      </c>
      <c r="Y52" s="50">
        <f t="shared" si="3"/>
        <v>15414343</v>
      </c>
      <c r="Z52" s="51">
        <f>+IF(X52&lt;&gt;0,+(Y52/X52)*100,0)</f>
        <v>101.8880330032148</v>
      </c>
      <c r="AA52" s="48">
        <f>SUM(AA49:AA51)</f>
        <v>15128708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8256836</v>
      </c>
      <c r="D54" s="54">
        <f>+D52-D53</f>
        <v>0</v>
      </c>
      <c r="E54" s="55">
        <f t="shared" si="4"/>
        <v>11921299</v>
      </c>
      <c r="F54" s="56">
        <f t="shared" si="4"/>
        <v>15128708</v>
      </c>
      <c r="G54" s="56">
        <f t="shared" si="4"/>
        <v>2845108</v>
      </c>
      <c r="H54" s="56">
        <f t="shared" si="4"/>
        <v>2683739</v>
      </c>
      <c r="I54" s="56">
        <f t="shared" si="4"/>
        <v>2277318</v>
      </c>
      <c r="J54" s="56">
        <f t="shared" si="4"/>
        <v>7806165</v>
      </c>
      <c r="K54" s="56">
        <f t="shared" si="4"/>
        <v>3073279</v>
      </c>
      <c r="L54" s="56">
        <f t="shared" si="4"/>
        <v>2088602</v>
      </c>
      <c r="M54" s="56">
        <f t="shared" si="4"/>
        <v>1909795</v>
      </c>
      <c r="N54" s="56">
        <f t="shared" si="4"/>
        <v>7071676</v>
      </c>
      <c r="O54" s="56">
        <f t="shared" si="4"/>
        <v>2281932</v>
      </c>
      <c r="P54" s="56">
        <f t="shared" si="4"/>
        <v>3281136</v>
      </c>
      <c r="Q54" s="56">
        <f t="shared" si="4"/>
        <v>2609367</v>
      </c>
      <c r="R54" s="56">
        <f t="shared" si="4"/>
        <v>8172435</v>
      </c>
      <c r="S54" s="56">
        <f t="shared" si="4"/>
        <v>2866375</v>
      </c>
      <c r="T54" s="56">
        <f t="shared" si="4"/>
        <v>2241111</v>
      </c>
      <c r="U54" s="56">
        <f t="shared" si="4"/>
        <v>2385289</v>
      </c>
      <c r="V54" s="56">
        <f t="shared" si="4"/>
        <v>7492775</v>
      </c>
      <c r="W54" s="56">
        <f t="shared" si="4"/>
        <v>30543051</v>
      </c>
      <c r="X54" s="56">
        <f t="shared" si="4"/>
        <v>15128708</v>
      </c>
      <c r="Y54" s="56">
        <f t="shared" si="4"/>
        <v>15414343</v>
      </c>
      <c r="Z54" s="57">
        <f>+IF(X54&lt;&gt;0,+(Y54/X54)*100,0)</f>
        <v>101.8880330032148</v>
      </c>
      <c r="AA54" s="54">
        <f>+AA52-AA53</f>
        <v>15128708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8256836</v>
      </c>
      <c r="D57" s="48">
        <f>SUM(D54:D56)</f>
        <v>0</v>
      </c>
      <c r="E57" s="49">
        <f t="shared" si="5"/>
        <v>11921299</v>
      </c>
      <c r="F57" s="50">
        <f t="shared" si="5"/>
        <v>15128708</v>
      </c>
      <c r="G57" s="50">
        <f t="shared" si="5"/>
        <v>2845108</v>
      </c>
      <c r="H57" s="50">
        <f t="shared" si="5"/>
        <v>2683739</v>
      </c>
      <c r="I57" s="50">
        <f t="shared" si="5"/>
        <v>2277318</v>
      </c>
      <c r="J57" s="50">
        <f t="shared" si="5"/>
        <v>7806165</v>
      </c>
      <c r="K57" s="50">
        <f t="shared" si="5"/>
        <v>3073279</v>
      </c>
      <c r="L57" s="50">
        <f t="shared" si="5"/>
        <v>2088602</v>
      </c>
      <c r="M57" s="50">
        <f t="shared" si="5"/>
        <v>1909795</v>
      </c>
      <c r="N57" s="50">
        <f t="shared" si="5"/>
        <v>7071676</v>
      </c>
      <c r="O57" s="50">
        <f t="shared" si="5"/>
        <v>2281932</v>
      </c>
      <c r="P57" s="50">
        <f t="shared" si="5"/>
        <v>3281136</v>
      </c>
      <c r="Q57" s="50">
        <f t="shared" si="5"/>
        <v>2609367</v>
      </c>
      <c r="R57" s="50">
        <f t="shared" si="5"/>
        <v>8172435</v>
      </c>
      <c r="S57" s="50">
        <f t="shared" si="5"/>
        <v>2866375</v>
      </c>
      <c r="T57" s="50">
        <f t="shared" si="5"/>
        <v>2241111</v>
      </c>
      <c r="U57" s="50">
        <f t="shared" si="5"/>
        <v>2385289</v>
      </c>
      <c r="V57" s="50">
        <f t="shared" si="5"/>
        <v>7492775</v>
      </c>
      <c r="W57" s="50">
        <f t="shared" si="5"/>
        <v>30543051</v>
      </c>
      <c r="X57" s="50">
        <f t="shared" si="5"/>
        <v>15128708</v>
      </c>
      <c r="Y57" s="50">
        <f t="shared" si="5"/>
        <v>15414343</v>
      </c>
      <c r="Z57" s="51">
        <f>+IF(X57&lt;&gt;0,+(Y57/X57)*100,0)</f>
        <v>101.8880330032148</v>
      </c>
      <c r="AA57" s="48">
        <f>SUM(AA54:AA56)</f>
        <v>15128708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8256836</v>
      </c>
      <c r="D60" s="65">
        <f>SUM(D57:D59)</f>
        <v>0</v>
      </c>
      <c r="E60" s="66">
        <f t="shared" si="6"/>
        <v>11921299</v>
      </c>
      <c r="F60" s="67">
        <f t="shared" si="6"/>
        <v>15128708</v>
      </c>
      <c r="G60" s="67">
        <f t="shared" si="6"/>
        <v>2845108</v>
      </c>
      <c r="H60" s="67">
        <f t="shared" si="6"/>
        <v>2683739</v>
      </c>
      <c r="I60" s="67">
        <f t="shared" si="6"/>
        <v>2277318</v>
      </c>
      <c r="J60" s="67">
        <f t="shared" si="6"/>
        <v>7806165</v>
      </c>
      <c r="K60" s="67">
        <f t="shared" si="6"/>
        <v>3073279</v>
      </c>
      <c r="L60" s="67">
        <f t="shared" si="6"/>
        <v>2088602</v>
      </c>
      <c r="M60" s="67">
        <f t="shared" si="6"/>
        <v>1909795</v>
      </c>
      <c r="N60" s="67">
        <f t="shared" si="6"/>
        <v>7071676</v>
      </c>
      <c r="O60" s="67">
        <f t="shared" si="6"/>
        <v>2281932</v>
      </c>
      <c r="P60" s="67">
        <f t="shared" si="6"/>
        <v>3281136</v>
      </c>
      <c r="Q60" s="67">
        <f t="shared" si="6"/>
        <v>2609367</v>
      </c>
      <c r="R60" s="67">
        <f t="shared" si="6"/>
        <v>8172435</v>
      </c>
      <c r="S60" s="67">
        <f t="shared" si="6"/>
        <v>2866375</v>
      </c>
      <c r="T60" s="67">
        <f t="shared" si="6"/>
        <v>2241111</v>
      </c>
      <c r="U60" s="67">
        <f t="shared" si="6"/>
        <v>2385289</v>
      </c>
      <c r="V60" s="67">
        <f t="shared" si="6"/>
        <v>7492775</v>
      </c>
      <c r="W60" s="67">
        <f t="shared" si="6"/>
        <v>30543051</v>
      </c>
      <c r="X60" s="67">
        <f t="shared" si="6"/>
        <v>15128708</v>
      </c>
      <c r="Y60" s="67">
        <f t="shared" si="6"/>
        <v>15414343</v>
      </c>
      <c r="Z60" s="68">
        <f>+IF(X60&lt;&gt;0,+(Y60/X60)*100,0)</f>
        <v>101.8880330032148</v>
      </c>
      <c r="AA60" s="65">
        <f>SUM(AA57:AA59)</f>
        <v>15128708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16350615</v>
      </c>
      <c r="D8" s="20"/>
      <c r="E8" s="21">
        <v>15305000</v>
      </c>
      <c r="F8" s="22">
        <v>14664000</v>
      </c>
      <c r="G8" s="22">
        <v>1233769</v>
      </c>
      <c r="H8" s="22">
        <v>1249842</v>
      </c>
      <c r="I8" s="22">
        <v>1218433</v>
      </c>
      <c r="J8" s="22">
        <v>3702044</v>
      </c>
      <c r="K8" s="22">
        <v>1300194</v>
      </c>
      <c r="L8" s="22">
        <v>1185788</v>
      </c>
      <c r="M8" s="22">
        <v>1193960</v>
      </c>
      <c r="N8" s="22">
        <v>3679942</v>
      </c>
      <c r="O8" s="22">
        <v>1216110</v>
      </c>
      <c r="P8" s="22">
        <v>1235207</v>
      </c>
      <c r="Q8" s="22">
        <v>1254162</v>
      </c>
      <c r="R8" s="22">
        <v>3705479</v>
      </c>
      <c r="S8" s="22">
        <v>1215199</v>
      </c>
      <c r="T8" s="22">
        <v>1208743</v>
      </c>
      <c r="U8" s="22">
        <v>1299555</v>
      </c>
      <c r="V8" s="22">
        <v>3723497</v>
      </c>
      <c r="W8" s="22">
        <v>14810962</v>
      </c>
      <c r="X8" s="22">
        <v>14664000</v>
      </c>
      <c r="Y8" s="22">
        <v>146962</v>
      </c>
      <c r="Z8" s="23">
        <v>1.0021958537915985</v>
      </c>
      <c r="AA8" s="20">
        <v>14664000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2075649</v>
      </c>
      <c r="G13" s="22">
        <v>122089</v>
      </c>
      <c r="H13" s="22">
        <v>119851</v>
      </c>
      <c r="I13" s="22">
        <v>119756</v>
      </c>
      <c r="J13" s="22">
        <v>361696</v>
      </c>
      <c r="K13" s="22">
        <v>125909</v>
      </c>
      <c r="L13" s="22">
        <v>128410</v>
      </c>
      <c r="M13" s="22">
        <v>131218</v>
      </c>
      <c r="N13" s="22">
        <v>385537</v>
      </c>
      <c r="O13" s="22">
        <v>131411</v>
      </c>
      <c r="P13" s="22">
        <v>141441</v>
      </c>
      <c r="Q13" s="22">
        <v>143320</v>
      </c>
      <c r="R13" s="22">
        <v>416172</v>
      </c>
      <c r="S13" s="22">
        <v>147039</v>
      </c>
      <c r="T13" s="22">
        <v>146623</v>
      </c>
      <c r="U13" s="22">
        <v>139496</v>
      </c>
      <c r="V13" s="22">
        <v>433158</v>
      </c>
      <c r="W13" s="22">
        <v>1596563</v>
      </c>
      <c r="X13" s="22">
        <v>2075649</v>
      </c>
      <c r="Y13" s="22">
        <v>-479086</v>
      </c>
      <c r="Z13" s="23">
        <v>-23.081262776124483</v>
      </c>
      <c r="AA13" s="20">
        <v>2075649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5828858</v>
      </c>
      <c r="D26" s="20"/>
      <c r="E26" s="21">
        <v>5237000</v>
      </c>
      <c r="F26" s="22">
        <v>9326059</v>
      </c>
      <c r="G26" s="22">
        <v>5237000</v>
      </c>
      <c r="H26" s="22"/>
      <c r="I26" s="22"/>
      <c r="J26" s="22">
        <v>5237000</v>
      </c>
      <c r="K26" s="22"/>
      <c r="L26" s="22">
        <v>437438</v>
      </c>
      <c r="M26" s="22">
        <v>287453</v>
      </c>
      <c r="N26" s="22">
        <v>724891</v>
      </c>
      <c r="O26" s="22"/>
      <c r="P26" s="22">
        <v>521075</v>
      </c>
      <c r="Q26" s="22">
        <v>1181874</v>
      </c>
      <c r="R26" s="22">
        <v>1702949</v>
      </c>
      <c r="S26" s="22">
        <v>50917</v>
      </c>
      <c r="T26" s="22">
        <v>149699</v>
      </c>
      <c r="U26" s="22">
        <v>305515</v>
      </c>
      <c r="V26" s="22">
        <v>506131</v>
      </c>
      <c r="W26" s="22">
        <v>8170971</v>
      </c>
      <c r="X26" s="22">
        <v>9326059</v>
      </c>
      <c r="Y26" s="22">
        <v>-1155088</v>
      </c>
      <c r="Z26" s="23">
        <v>-12.385596102276427</v>
      </c>
      <c r="AA26" s="20">
        <v>9326059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594244</v>
      </c>
      <c r="D29" s="20"/>
      <c r="E29" s="21">
        <v>632000</v>
      </c>
      <c r="F29" s="22">
        <v>615000</v>
      </c>
      <c r="G29" s="22">
        <v>56319</v>
      </c>
      <c r="H29" s="22">
        <v>45416</v>
      </c>
      <c r="I29" s="22">
        <v>51104</v>
      </c>
      <c r="J29" s="22">
        <v>152839</v>
      </c>
      <c r="K29" s="22">
        <v>51104</v>
      </c>
      <c r="L29" s="22">
        <v>50955</v>
      </c>
      <c r="M29" s="22">
        <v>51104</v>
      </c>
      <c r="N29" s="22">
        <v>153163</v>
      </c>
      <c r="O29" s="22">
        <v>51104</v>
      </c>
      <c r="P29" s="22">
        <v>51104</v>
      </c>
      <c r="Q29" s="22">
        <v>51849</v>
      </c>
      <c r="R29" s="22">
        <v>154057</v>
      </c>
      <c r="S29" s="22">
        <v>51849</v>
      </c>
      <c r="T29" s="22">
        <v>51402</v>
      </c>
      <c r="U29" s="22">
        <v>46032</v>
      </c>
      <c r="V29" s="22">
        <v>149283</v>
      </c>
      <c r="W29" s="22">
        <v>609342</v>
      </c>
      <c r="X29" s="22">
        <v>615000</v>
      </c>
      <c r="Y29" s="22">
        <v>-5658</v>
      </c>
      <c r="Z29" s="23">
        <v>-0.91999999999999993</v>
      </c>
      <c r="AA29" s="20">
        <v>615000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22773717</v>
      </c>
      <c r="D33" s="29">
        <f t="shared" ref="D33:Y33" si="0">SUM(D6:D32)</f>
        <v>0</v>
      </c>
      <c r="E33" s="30">
        <f t="shared" si="0"/>
        <v>21174000</v>
      </c>
      <c r="F33" s="31">
        <f t="shared" si="0"/>
        <v>26680708</v>
      </c>
      <c r="G33" s="31">
        <f t="shared" si="0"/>
        <v>6649177</v>
      </c>
      <c r="H33" s="31">
        <f t="shared" si="0"/>
        <v>1415109</v>
      </c>
      <c r="I33" s="31">
        <f t="shared" si="0"/>
        <v>1389293</v>
      </c>
      <c r="J33" s="31">
        <f t="shared" si="0"/>
        <v>9453579</v>
      </c>
      <c r="K33" s="31">
        <f t="shared" si="0"/>
        <v>1477207</v>
      </c>
      <c r="L33" s="31">
        <f t="shared" si="0"/>
        <v>1802591</v>
      </c>
      <c r="M33" s="31">
        <f t="shared" si="0"/>
        <v>1663735</v>
      </c>
      <c r="N33" s="31">
        <f t="shared" si="0"/>
        <v>4943533</v>
      </c>
      <c r="O33" s="31">
        <f t="shared" si="0"/>
        <v>1398625</v>
      </c>
      <c r="P33" s="31">
        <f t="shared" si="0"/>
        <v>1948827</v>
      </c>
      <c r="Q33" s="31">
        <f t="shared" si="0"/>
        <v>2631205</v>
      </c>
      <c r="R33" s="31">
        <f t="shared" si="0"/>
        <v>5978657</v>
      </c>
      <c r="S33" s="31">
        <f t="shared" si="0"/>
        <v>1465004</v>
      </c>
      <c r="T33" s="31">
        <f t="shared" si="0"/>
        <v>1556467</v>
      </c>
      <c r="U33" s="31">
        <f t="shared" si="0"/>
        <v>1790598</v>
      </c>
      <c r="V33" s="31">
        <f t="shared" si="0"/>
        <v>4812069</v>
      </c>
      <c r="W33" s="31">
        <f t="shared" si="0"/>
        <v>25187838</v>
      </c>
      <c r="X33" s="31">
        <f t="shared" si="0"/>
        <v>26680708</v>
      </c>
      <c r="Y33" s="31">
        <f t="shared" si="0"/>
        <v>-1492870</v>
      </c>
      <c r="Z33" s="32">
        <f>+IF(X33&lt;&gt;0,+(Y33/X33)*100,0)</f>
        <v>-5.5953162862094965</v>
      </c>
      <c r="AA33" s="29">
        <f>SUM(AA6:AA32)</f>
        <v>26680708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5847573</v>
      </c>
      <c r="D35" s="20"/>
      <c r="E35" s="21">
        <v>7108898</v>
      </c>
      <c r="F35" s="22">
        <v>7246055</v>
      </c>
      <c r="G35" s="22">
        <v>478702</v>
      </c>
      <c r="H35" s="22">
        <v>487387</v>
      </c>
      <c r="I35" s="22">
        <v>547358</v>
      </c>
      <c r="J35" s="22">
        <v>1513447</v>
      </c>
      <c r="K35" s="22">
        <v>526160</v>
      </c>
      <c r="L35" s="22">
        <v>830612</v>
      </c>
      <c r="M35" s="22">
        <v>547909</v>
      </c>
      <c r="N35" s="22">
        <v>1904681</v>
      </c>
      <c r="O35" s="22">
        <v>694257</v>
      </c>
      <c r="P35" s="22">
        <v>578517</v>
      </c>
      <c r="Q35" s="22">
        <v>550885</v>
      </c>
      <c r="R35" s="22">
        <v>1823659</v>
      </c>
      <c r="S35" s="22">
        <v>583488</v>
      </c>
      <c r="T35" s="22">
        <v>580942</v>
      </c>
      <c r="U35" s="22">
        <v>570318</v>
      </c>
      <c r="V35" s="22">
        <v>1734748</v>
      </c>
      <c r="W35" s="22">
        <v>6976535</v>
      </c>
      <c r="X35" s="22">
        <v>7246055</v>
      </c>
      <c r="Y35" s="22">
        <v>-269520</v>
      </c>
      <c r="Z35" s="23">
        <v>-3.7195411848240179</v>
      </c>
      <c r="AA35" s="20">
        <v>7246055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924495</v>
      </c>
      <c r="D38" s="20"/>
      <c r="E38" s="21">
        <v>983000</v>
      </c>
      <c r="F38" s="22">
        <v>925300</v>
      </c>
      <c r="G38" s="22">
        <v>43146</v>
      </c>
      <c r="H38" s="22">
        <v>65026</v>
      </c>
      <c r="I38" s="22">
        <v>59524</v>
      </c>
      <c r="J38" s="22">
        <v>167696</v>
      </c>
      <c r="K38" s="22">
        <v>46653</v>
      </c>
      <c r="L38" s="22">
        <v>73767</v>
      </c>
      <c r="M38" s="22">
        <v>69334</v>
      </c>
      <c r="N38" s="22">
        <v>189754</v>
      </c>
      <c r="O38" s="22">
        <v>109486</v>
      </c>
      <c r="P38" s="22">
        <v>89363</v>
      </c>
      <c r="Q38" s="22">
        <v>76656</v>
      </c>
      <c r="R38" s="22">
        <v>275505</v>
      </c>
      <c r="S38" s="22">
        <v>64314</v>
      </c>
      <c r="T38" s="22">
        <v>45250</v>
      </c>
      <c r="U38" s="22">
        <v>60354</v>
      </c>
      <c r="V38" s="22">
        <v>169918</v>
      </c>
      <c r="W38" s="22">
        <v>802873</v>
      </c>
      <c r="X38" s="22">
        <v>925300</v>
      </c>
      <c r="Y38" s="22">
        <v>-122427</v>
      </c>
      <c r="Z38" s="23">
        <v>-13.231060196692965</v>
      </c>
      <c r="AA38" s="20">
        <v>925300</v>
      </c>
    </row>
    <row r="39" spans="1:27" x14ac:dyDescent="0.25">
      <c r="A39" s="19" t="s">
        <v>65</v>
      </c>
      <c r="B39" s="15" t="s">
        <v>32</v>
      </c>
      <c r="C39" s="20">
        <v>2571493</v>
      </c>
      <c r="D39" s="20"/>
      <c r="E39" s="21">
        <v>2348000</v>
      </c>
      <c r="F39" s="22">
        <v>4690000</v>
      </c>
      <c r="G39" s="22">
        <v>195667</v>
      </c>
      <c r="H39" s="22">
        <v>195667</v>
      </c>
      <c r="I39" s="22">
        <v>195667</v>
      </c>
      <c r="J39" s="22">
        <v>587001</v>
      </c>
      <c r="K39" s="22">
        <v>195667</v>
      </c>
      <c r="L39" s="22">
        <v>195667</v>
      </c>
      <c r="M39" s="22">
        <v>195663</v>
      </c>
      <c r="N39" s="22">
        <v>586997</v>
      </c>
      <c r="O39" s="22">
        <v>195667</v>
      </c>
      <c r="P39" s="22">
        <v>664067</v>
      </c>
      <c r="Q39" s="22">
        <v>664067</v>
      </c>
      <c r="R39" s="22">
        <v>1523801</v>
      </c>
      <c r="S39" s="22">
        <v>664067</v>
      </c>
      <c r="T39" s="22">
        <v>664067</v>
      </c>
      <c r="U39" s="22">
        <v>664067</v>
      </c>
      <c r="V39" s="22">
        <v>1992201</v>
      </c>
      <c r="W39" s="22">
        <v>4690000</v>
      </c>
      <c r="X39" s="22">
        <v>4690000</v>
      </c>
      <c r="Y39" s="22"/>
      <c r="Z39" s="23"/>
      <c r="AA39" s="20">
        <v>4690000</v>
      </c>
    </row>
    <row r="40" spans="1:27" x14ac:dyDescent="0.25">
      <c r="A40" s="19" t="s">
        <v>66</v>
      </c>
      <c r="B40" s="15" t="s">
        <v>32</v>
      </c>
      <c r="C40" s="20">
        <v>7114343</v>
      </c>
      <c r="D40" s="20"/>
      <c r="E40" s="21">
        <v>7515000</v>
      </c>
      <c r="F40" s="22">
        <v>7622000</v>
      </c>
      <c r="G40" s="22">
        <v>626249</v>
      </c>
      <c r="H40" s="22">
        <v>626249</v>
      </c>
      <c r="I40" s="22">
        <v>626249</v>
      </c>
      <c r="J40" s="22">
        <v>1878747</v>
      </c>
      <c r="K40" s="22">
        <v>626249</v>
      </c>
      <c r="L40" s="22">
        <v>626249</v>
      </c>
      <c r="M40" s="22">
        <v>626261</v>
      </c>
      <c r="N40" s="22">
        <v>1878759</v>
      </c>
      <c r="O40" s="22">
        <v>626249</v>
      </c>
      <c r="P40" s="22">
        <v>532399</v>
      </c>
      <c r="Q40" s="22">
        <v>652399</v>
      </c>
      <c r="R40" s="22">
        <v>1811047</v>
      </c>
      <c r="S40" s="22">
        <v>652399</v>
      </c>
      <c r="T40" s="22">
        <v>748649</v>
      </c>
      <c r="U40" s="22">
        <v>652399</v>
      </c>
      <c r="V40" s="22">
        <v>2053447</v>
      </c>
      <c r="W40" s="22">
        <v>7622000</v>
      </c>
      <c r="X40" s="22">
        <v>7622000</v>
      </c>
      <c r="Y40" s="22"/>
      <c r="Z40" s="23"/>
      <c r="AA40" s="20">
        <v>7622000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1768833</v>
      </c>
      <c r="D42" s="20"/>
      <c r="E42" s="21">
        <v>1335000</v>
      </c>
      <c r="F42" s="22">
        <v>1694826</v>
      </c>
      <c r="G42" s="22">
        <v>29662</v>
      </c>
      <c r="H42" s="22">
        <v>20827</v>
      </c>
      <c r="I42" s="22">
        <v>71013</v>
      </c>
      <c r="J42" s="22">
        <v>121502</v>
      </c>
      <c r="K42" s="22">
        <v>41144</v>
      </c>
      <c r="L42" s="22">
        <v>120640</v>
      </c>
      <c r="M42" s="22">
        <v>34076</v>
      </c>
      <c r="N42" s="22">
        <v>195860</v>
      </c>
      <c r="O42" s="22">
        <v>246069</v>
      </c>
      <c r="P42" s="22">
        <v>99409</v>
      </c>
      <c r="Q42" s="22">
        <v>93560</v>
      </c>
      <c r="R42" s="22">
        <v>439038</v>
      </c>
      <c r="S42" s="22">
        <v>63394</v>
      </c>
      <c r="T42" s="22">
        <v>26911</v>
      </c>
      <c r="U42" s="22">
        <v>466882</v>
      </c>
      <c r="V42" s="22">
        <v>557187</v>
      </c>
      <c r="W42" s="22">
        <v>1313587</v>
      </c>
      <c r="X42" s="22">
        <v>1694826</v>
      </c>
      <c r="Y42" s="22">
        <v>-381239</v>
      </c>
      <c r="Z42" s="23">
        <v>-22.494285549077013</v>
      </c>
      <c r="AA42" s="20">
        <v>1694826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2703081</v>
      </c>
      <c r="D45" s="20"/>
      <c r="E45" s="21">
        <v>2943061</v>
      </c>
      <c r="F45" s="22">
        <v>3617122</v>
      </c>
      <c r="G45" s="22">
        <v>134728</v>
      </c>
      <c r="H45" s="22">
        <v>302427</v>
      </c>
      <c r="I45" s="22">
        <v>334451</v>
      </c>
      <c r="J45" s="22">
        <v>771606</v>
      </c>
      <c r="K45" s="22">
        <v>254178</v>
      </c>
      <c r="L45" s="22">
        <v>314539</v>
      </c>
      <c r="M45" s="22">
        <v>245188</v>
      </c>
      <c r="N45" s="22">
        <v>813905</v>
      </c>
      <c r="O45" s="22">
        <v>265925</v>
      </c>
      <c r="P45" s="22">
        <v>215934</v>
      </c>
      <c r="Q45" s="22">
        <v>224604</v>
      </c>
      <c r="R45" s="22">
        <v>706463</v>
      </c>
      <c r="S45" s="22">
        <v>474674</v>
      </c>
      <c r="T45" s="22">
        <v>68645</v>
      </c>
      <c r="U45" s="22">
        <v>260424</v>
      </c>
      <c r="V45" s="22">
        <v>803743</v>
      </c>
      <c r="W45" s="22">
        <v>3095717</v>
      </c>
      <c r="X45" s="22">
        <v>3617122</v>
      </c>
      <c r="Y45" s="22">
        <v>-521405</v>
      </c>
      <c r="Z45" s="23">
        <v>-14.414913292943949</v>
      </c>
      <c r="AA45" s="20">
        <v>3617122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20929818</v>
      </c>
      <c r="D48" s="29">
        <f t="shared" ref="D48:Y48" si="1">SUM(D35:D47)</f>
        <v>0</v>
      </c>
      <c r="E48" s="30">
        <f t="shared" si="1"/>
        <v>22232959</v>
      </c>
      <c r="F48" s="31">
        <f t="shared" si="1"/>
        <v>25795303</v>
      </c>
      <c r="G48" s="31">
        <f t="shared" si="1"/>
        <v>1508154</v>
      </c>
      <c r="H48" s="31">
        <f t="shared" si="1"/>
        <v>1697583</v>
      </c>
      <c r="I48" s="31">
        <f t="shared" si="1"/>
        <v>1834262</v>
      </c>
      <c r="J48" s="31">
        <f t="shared" si="1"/>
        <v>5039999</v>
      </c>
      <c r="K48" s="31">
        <f t="shared" si="1"/>
        <v>1690051</v>
      </c>
      <c r="L48" s="31">
        <f t="shared" si="1"/>
        <v>2161474</v>
      </c>
      <c r="M48" s="31">
        <f t="shared" si="1"/>
        <v>1718431</v>
      </c>
      <c r="N48" s="31">
        <f t="shared" si="1"/>
        <v>5569956</v>
      </c>
      <c r="O48" s="31">
        <f t="shared" si="1"/>
        <v>2137653</v>
      </c>
      <c r="P48" s="31">
        <f t="shared" si="1"/>
        <v>2179689</v>
      </c>
      <c r="Q48" s="31">
        <f t="shared" si="1"/>
        <v>2262171</v>
      </c>
      <c r="R48" s="31">
        <f t="shared" si="1"/>
        <v>6579513</v>
      </c>
      <c r="S48" s="31">
        <f t="shared" si="1"/>
        <v>2502336</v>
      </c>
      <c r="T48" s="31">
        <f t="shared" si="1"/>
        <v>2134464</v>
      </c>
      <c r="U48" s="31">
        <f t="shared" si="1"/>
        <v>2674444</v>
      </c>
      <c r="V48" s="31">
        <f t="shared" si="1"/>
        <v>7311244</v>
      </c>
      <c r="W48" s="31">
        <f t="shared" si="1"/>
        <v>24500712</v>
      </c>
      <c r="X48" s="31">
        <f t="shared" si="1"/>
        <v>25795303</v>
      </c>
      <c r="Y48" s="31">
        <f t="shared" si="1"/>
        <v>-1294591</v>
      </c>
      <c r="Z48" s="32">
        <f>+IF(X48&lt;&gt;0,+(Y48/X48)*100,0)</f>
        <v>-5.0187082508780767</v>
      </c>
      <c r="AA48" s="29">
        <f>SUM(AA35:AA47)</f>
        <v>25795303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1843899</v>
      </c>
      <c r="D49" s="39">
        <f t="shared" si="2"/>
        <v>0</v>
      </c>
      <c r="E49" s="40">
        <f t="shared" si="2"/>
        <v>-1058959</v>
      </c>
      <c r="F49" s="41">
        <f t="shared" si="2"/>
        <v>885405</v>
      </c>
      <c r="G49" s="41">
        <f t="shared" si="2"/>
        <v>5141023</v>
      </c>
      <c r="H49" s="41">
        <f t="shared" si="2"/>
        <v>-282474</v>
      </c>
      <c r="I49" s="41">
        <f t="shared" si="2"/>
        <v>-444969</v>
      </c>
      <c r="J49" s="41">
        <f t="shared" si="2"/>
        <v>4413580</v>
      </c>
      <c r="K49" s="41">
        <f t="shared" si="2"/>
        <v>-212844</v>
      </c>
      <c r="L49" s="41">
        <f t="shared" si="2"/>
        <v>-358883</v>
      </c>
      <c r="M49" s="41">
        <f t="shared" si="2"/>
        <v>-54696</v>
      </c>
      <c r="N49" s="41">
        <f t="shared" si="2"/>
        <v>-626423</v>
      </c>
      <c r="O49" s="41">
        <f t="shared" si="2"/>
        <v>-739028</v>
      </c>
      <c r="P49" s="41">
        <f t="shared" si="2"/>
        <v>-230862</v>
      </c>
      <c r="Q49" s="41">
        <f t="shared" si="2"/>
        <v>369034</v>
      </c>
      <c r="R49" s="41">
        <f t="shared" si="2"/>
        <v>-600856</v>
      </c>
      <c r="S49" s="41">
        <f t="shared" si="2"/>
        <v>-1037332</v>
      </c>
      <c r="T49" s="41">
        <f t="shared" si="2"/>
        <v>-577997</v>
      </c>
      <c r="U49" s="41">
        <f t="shared" si="2"/>
        <v>-883846</v>
      </c>
      <c r="V49" s="41">
        <f t="shared" si="2"/>
        <v>-2499175</v>
      </c>
      <c r="W49" s="41">
        <f t="shared" si="2"/>
        <v>687126</v>
      </c>
      <c r="X49" s="41">
        <f t="shared" si="2"/>
        <v>885405</v>
      </c>
      <c r="Y49" s="41">
        <f t="shared" si="2"/>
        <v>-198279</v>
      </c>
      <c r="Z49" s="42">
        <f>+IF(X49&lt;&gt;0,+(Y49/X49)*100,0)</f>
        <v>-22.394158605383975</v>
      </c>
      <c r="AA49" s="39">
        <f>+AA33-AA48</f>
        <v>885405</v>
      </c>
    </row>
    <row r="50" spans="1:27" x14ac:dyDescent="0.25">
      <c r="A50" s="43" t="s">
        <v>75</v>
      </c>
      <c r="B50" s="15" t="s">
        <v>32</v>
      </c>
      <c r="C50" s="20">
        <v>7499808</v>
      </c>
      <c r="D50" s="20"/>
      <c r="E50" s="21"/>
      <c r="F50" s="22">
        <v>18280394</v>
      </c>
      <c r="G50" s="22"/>
      <c r="H50" s="22"/>
      <c r="I50" s="22"/>
      <c r="J50" s="22"/>
      <c r="K50" s="22"/>
      <c r="L50" s="22">
        <v>2916251</v>
      </c>
      <c r="M50" s="22">
        <v>1916356</v>
      </c>
      <c r="N50" s="22">
        <v>4832607</v>
      </c>
      <c r="O50" s="22"/>
      <c r="P50" s="22">
        <v>3569917</v>
      </c>
      <c r="Q50" s="22">
        <v>1565829</v>
      </c>
      <c r="R50" s="22">
        <v>5135746</v>
      </c>
      <c r="S50" s="22">
        <v>339449</v>
      </c>
      <c r="T50" s="22">
        <v>997996</v>
      </c>
      <c r="U50" s="22">
        <v>2182714</v>
      </c>
      <c r="V50" s="22">
        <v>3520159</v>
      </c>
      <c r="W50" s="22">
        <v>13488512</v>
      </c>
      <c r="X50" s="22">
        <v>18280394</v>
      </c>
      <c r="Y50" s="22">
        <v>-4791882</v>
      </c>
      <c r="Z50" s="23">
        <v>-26.213231509123929</v>
      </c>
      <c r="AA50" s="20">
        <v>18280394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9343707</v>
      </c>
      <c r="D52" s="48">
        <f t="shared" si="3"/>
        <v>0</v>
      </c>
      <c r="E52" s="49">
        <f t="shared" si="3"/>
        <v>-1058959</v>
      </c>
      <c r="F52" s="50">
        <f t="shared" si="3"/>
        <v>19165799</v>
      </c>
      <c r="G52" s="50">
        <f t="shared" si="3"/>
        <v>5141023</v>
      </c>
      <c r="H52" s="50">
        <f t="shared" si="3"/>
        <v>-282474</v>
      </c>
      <c r="I52" s="50">
        <f t="shared" si="3"/>
        <v>-444969</v>
      </c>
      <c r="J52" s="50">
        <f t="shared" si="3"/>
        <v>4413580</v>
      </c>
      <c r="K52" s="50">
        <f t="shared" si="3"/>
        <v>-212844</v>
      </c>
      <c r="L52" s="50">
        <f t="shared" si="3"/>
        <v>2557368</v>
      </c>
      <c r="M52" s="50">
        <f t="shared" si="3"/>
        <v>1861660</v>
      </c>
      <c r="N52" s="50">
        <f t="shared" si="3"/>
        <v>4206184</v>
      </c>
      <c r="O52" s="50">
        <f t="shared" si="3"/>
        <v>-739028</v>
      </c>
      <c r="P52" s="50">
        <f t="shared" si="3"/>
        <v>3339055</v>
      </c>
      <c r="Q52" s="50">
        <f t="shared" si="3"/>
        <v>1934863</v>
      </c>
      <c r="R52" s="50">
        <f t="shared" si="3"/>
        <v>4534890</v>
      </c>
      <c r="S52" s="50">
        <f t="shared" si="3"/>
        <v>-697883</v>
      </c>
      <c r="T52" s="50">
        <f t="shared" si="3"/>
        <v>419999</v>
      </c>
      <c r="U52" s="50">
        <f t="shared" si="3"/>
        <v>1298868</v>
      </c>
      <c r="V52" s="50">
        <f t="shared" si="3"/>
        <v>1020984</v>
      </c>
      <c r="W52" s="50">
        <f t="shared" si="3"/>
        <v>14175638</v>
      </c>
      <c r="X52" s="50">
        <f t="shared" si="3"/>
        <v>19165799</v>
      </c>
      <c r="Y52" s="50">
        <f t="shared" si="3"/>
        <v>-4990161</v>
      </c>
      <c r="Z52" s="51">
        <f>+IF(X52&lt;&gt;0,+(Y52/X52)*100,0)</f>
        <v>-26.036801283369403</v>
      </c>
      <c r="AA52" s="48">
        <f>SUM(AA49:AA51)</f>
        <v>19165799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9343707</v>
      </c>
      <c r="D54" s="54">
        <f>+D52-D53</f>
        <v>0</v>
      </c>
      <c r="E54" s="55">
        <f t="shared" si="4"/>
        <v>-1058959</v>
      </c>
      <c r="F54" s="56">
        <f t="shared" si="4"/>
        <v>19165799</v>
      </c>
      <c r="G54" s="56">
        <f t="shared" si="4"/>
        <v>5141023</v>
      </c>
      <c r="H54" s="56">
        <f t="shared" si="4"/>
        <v>-282474</v>
      </c>
      <c r="I54" s="56">
        <f t="shared" si="4"/>
        <v>-444969</v>
      </c>
      <c r="J54" s="56">
        <f t="shared" si="4"/>
        <v>4413580</v>
      </c>
      <c r="K54" s="56">
        <f t="shared" si="4"/>
        <v>-212844</v>
      </c>
      <c r="L54" s="56">
        <f t="shared" si="4"/>
        <v>2557368</v>
      </c>
      <c r="M54" s="56">
        <f t="shared" si="4"/>
        <v>1861660</v>
      </c>
      <c r="N54" s="56">
        <f t="shared" si="4"/>
        <v>4206184</v>
      </c>
      <c r="O54" s="56">
        <f t="shared" si="4"/>
        <v>-739028</v>
      </c>
      <c r="P54" s="56">
        <f t="shared" si="4"/>
        <v>3339055</v>
      </c>
      <c r="Q54" s="56">
        <f t="shared" si="4"/>
        <v>1934863</v>
      </c>
      <c r="R54" s="56">
        <f t="shared" si="4"/>
        <v>4534890</v>
      </c>
      <c r="S54" s="56">
        <f t="shared" si="4"/>
        <v>-697883</v>
      </c>
      <c r="T54" s="56">
        <f t="shared" si="4"/>
        <v>419999</v>
      </c>
      <c r="U54" s="56">
        <f t="shared" si="4"/>
        <v>1298868</v>
      </c>
      <c r="V54" s="56">
        <f t="shared" si="4"/>
        <v>1020984</v>
      </c>
      <c r="W54" s="56">
        <f t="shared" si="4"/>
        <v>14175638</v>
      </c>
      <c r="X54" s="56">
        <f t="shared" si="4"/>
        <v>19165799</v>
      </c>
      <c r="Y54" s="56">
        <f t="shared" si="4"/>
        <v>-4990161</v>
      </c>
      <c r="Z54" s="57">
        <f>+IF(X54&lt;&gt;0,+(Y54/X54)*100,0)</f>
        <v>-26.036801283369403</v>
      </c>
      <c r="AA54" s="54">
        <f>+AA52-AA53</f>
        <v>19165799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9343707</v>
      </c>
      <c r="D57" s="48">
        <f>SUM(D54:D56)</f>
        <v>0</v>
      </c>
      <c r="E57" s="49">
        <f t="shared" si="5"/>
        <v>-1058959</v>
      </c>
      <c r="F57" s="50">
        <f t="shared" si="5"/>
        <v>19165799</v>
      </c>
      <c r="G57" s="50">
        <f t="shared" si="5"/>
        <v>5141023</v>
      </c>
      <c r="H57" s="50">
        <f t="shared" si="5"/>
        <v>-282474</v>
      </c>
      <c r="I57" s="50">
        <f t="shared" si="5"/>
        <v>-444969</v>
      </c>
      <c r="J57" s="50">
        <f t="shared" si="5"/>
        <v>4413580</v>
      </c>
      <c r="K57" s="50">
        <f t="shared" si="5"/>
        <v>-212844</v>
      </c>
      <c r="L57" s="50">
        <f t="shared" si="5"/>
        <v>2557368</v>
      </c>
      <c r="M57" s="50">
        <f t="shared" si="5"/>
        <v>1861660</v>
      </c>
      <c r="N57" s="50">
        <f t="shared" si="5"/>
        <v>4206184</v>
      </c>
      <c r="O57" s="50">
        <f t="shared" si="5"/>
        <v>-739028</v>
      </c>
      <c r="P57" s="50">
        <f t="shared" si="5"/>
        <v>3339055</v>
      </c>
      <c r="Q57" s="50">
        <f t="shared" si="5"/>
        <v>1934863</v>
      </c>
      <c r="R57" s="50">
        <f t="shared" si="5"/>
        <v>4534890</v>
      </c>
      <c r="S57" s="50">
        <f t="shared" si="5"/>
        <v>-697883</v>
      </c>
      <c r="T57" s="50">
        <f t="shared" si="5"/>
        <v>419999</v>
      </c>
      <c r="U57" s="50">
        <f t="shared" si="5"/>
        <v>1298868</v>
      </c>
      <c r="V57" s="50">
        <f t="shared" si="5"/>
        <v>1020984</v>
      </c>
      <c r="W57" s="50">
        <f t="shared" si="5"/>
        <v>14175638</v>
      </c>
      <c r="X57" s="50">
        <f t="shared" si="5"/>
        <v>19165799</v>
      </c>
      <c r="Y57" s="50">
        <f t="shared" si="5"/>
        <v>-4990161</v>
      </c>
      <c r="Z57" s="51">
        <f>+IF(X57&lt;&gt;0,+(Y57/X57)*100,0)</f>
        <v>-26.036801283369403</v>
      </c>
      <c r="AA57" s="48">
        <f>SUM(AA54:AA56)</f>
        <v>19165799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9343707</v>
      </c>
      <c r="D60" s="65">
        <f>SUM(D57:D59)</f>
        <v>0</v>
      </c>
      <c r="E60" s="66">
        <f t="shared" si="6"/>
        <v>-1058959</v>
      </c>
      <c r="F60" s="67">
        <f t="shared" si="6"/>
        <v>19165799</v>
      </c>
      <c r="G60" s="67">
        <f t="shared" si="6"/>
        <v>5141023</v>
      </c>
      <c r="H60" s="67">
        <f t="shared" si="6"/>
        <v>-282474</v>
      </c>
      <c r="I60" s="67">
        <f t="shared" si="6"/>
        <v>-444969</v>
      </c>
      <c r="J60" s="67">
        <f t="shared" si="6"/>
        <v>4413580</v>
      </c>
      <c r="K60" s="67">
        <f t="shared" si="6"/>
        <v>-212844</v>
      </c>
      <c r="L60" s="67">
        <f t="shared" si="6"/>
        <v>2557368</v>
      </c>
      <c r="M60" s="67">
        <f t="shared" si="6"/>
        <v>1861660</v>
      </c>
      <c r="N60" s="67">
        <f t="shared" si="6"/>
        <v>4206184</v>
      </c>
      <c r="O60" s="67">
        <f t="shared" si="6"/>
        <v>-739028</v>
      </c>
      <c r="P60" s="67">
        <f t="shared" si="6"/>
        <v>3339055</v>
      </c>
      <c r="Q60" s="67">
        <f t="shared" si="6"/>
        <v>1934863</v>
      </c>
      <c r="R60" s="67">
        <f t="shared" si="6"/>
        <v>4534890</v>
      </c>
      <c r="S60" s="67">
        <f t="shared" si="6"/>
        <v>-697883</v>
      </c>
      <c r="T60" s="67">
        <f t="shared" si="6"/>
        <v>419999</v>
      </c>
      <c r="U60" s="67">
        <f t="shared" si="6"/>
        <v>1298868</v>
      </c>
      <c r="V60" s="67">
        <f t="shared" si="6"/>
        <v>1020984</v>
      </c>
      <c r="W60" s="67">
        <f t="shared" si="6"/>
        <v>14175638</v>
      </c>
      <c r="X60" s="67">
        <f t="shared" si="6"/>
        <v>19165799</v>
      </c>
      <c r="Y60" s="67">
        <f t="shared" si="6"/>
        <v>-4990161</v>
      </c>
      <c r="Z60" s="68">
        <f>+IF(X60&lt;&gt;0,+(Y60/X60)*100,0)</f>
        <v>-26.036801283369403</v>
      </c>
      <c r="AA60" s="65">
        <f>SUM(AA57:AA59)</f>
        <v>19165799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17211049</v>
      </c>
      <c r="D8" s="20"/>
      <c r="E8" s="21">
        <v>18559000</v>
      </c>
      <c r="F8" s="22">
        <v>18620000</v>
      </c>
      <c r="G8" s="22">
        <v>1516988</v>
      </c>
      <c r="H8" s="22">
        <v>1575894</v>
      </c>
      <c r="I8" s="22">
        <v>1588000</v>
      </c>
      <c r="J8" s="22">
        <v>4680882</v>
      </c>
      <c r="K8" s="22">
        <v>1579832</v>
      </c>
      <c r="L8" s="22">
        <v>1527850</v>
      </c>
      <c r="M8" s="22">
        <v>1478854</v>
      </c>
      <c r="N8" s="22">
        <v>4586536</v>
      </c>
      <c r="O8" s="22">
        <v>1705481</v>
      </c>
      <c r="P8" s="22">
        <v>1620460</v>
      </c>
      <c r="Q8" s="22">
        <v>1466899</v>
      </c>
      <c r="R8" s="22">
        <v>4792840</v>
      </c>
      <c r="S8" s="22">
        <v>1531188</v>
      </c>
      <c r="T8" s="22">
        <v>1548906</v>
      </c>
      <c r="U8" s="22">
        <v>1577403</v>
      </c>
      <c r="V8" s="22">
        <v>4657497</v>
      </c>
      <c r="W8" s="22">
        <v>18717755</v>
      </c>
      <c r="X8" s="22">
        <v>18620000</v>
      </c>
      <c r="Y8" s="22">
        <v>97755</v>
      </c>
      <c r="Z8" s="23">
        <v>0.52500000000000002</v>
      </c>
      <c r="AA8" s="20">
        <v>18620000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8707</v>
      </c>
      <c r="D10" s="20"/>
      <c r="E10" s="21">
        <v>11000</v>
      </c>
      <c r="F10" s="22">
        <v>11000</v>
      </c>
      <c r="G10" s="22">
        <v>449</v>
      </c>
      <c r="H10" s="22">
        <v>449</v>
      </c>
      <c r="I10" s="22">
        <v>1606</v>
      </c>
      <c r="J10" s="22">
        <v>2504</v>
      </c>
      <c r="K10" s="22">
        <v>449</v>
      </c>
      <c r="L10" s="22">
        <v>449</v>
      </c>
      <c r="M10" s="22"/>
      <c r="N10" s="22">
        <v>898</v>
      </c>
      <c r="O10" s="22"/>
      <c r="P10" s="22"/>
      <c r="Q10" s="22">
        <v>449</v>
      </c>
      <c r="R10" s="22">
        <v>449</v>
      </c>
      <c r="S10" s="22"/>
      <c r="T10" s="22">
        <v>899</v>
      </c>
      <c r="U10" s="22">
        <v>449</v>
      </c>
      <c r="V10" s="22">
        <v>1348</v>
      </c>
      <c r="W10" s="22">
        <v>5199</v>
      </c>
      <c r="X10" s="22">
        <v>11000</v>
      </c>
      <c r="Y10" s="22">
        <v>-5801</v>
      </c>
      <c r="Z10" s="23">
        <v>-52.736363636363635</v>
      </c>
      <c r="AA10" s="20">
        <v>11000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1319367</v>
      </c>
      <c r="D13" s="20"/>
      <c r="E13" s="21">
        <v>1299000</v>
      </c>
      <c r="F13" s="22">
        <v>1554000</v>
      </c>
      <c r="G13" s="22">
        <v>125585</v>
      </c>
      <c r="H13" s="22">
        <v>128047</v>
      </c>
      <c r="I13" s="22">
        <v>129801</v>
      </c>
      <c r="J13" s="22">
        <v>383433</v>
      </c>
      <c r="K13" s="22">
        <v>127640</v>
      </c>
      <c r="L13" s="22">
        <v>126533</v>
      </c>
      <c r="M13" s="22">
        <v>129441</v>
      </c>
      <c r="N13" s="22">
        <v>383614</v>
      </c>
      <c r="O13" s="22">
        <v>129148</v>
      </c>
      <c r="P13" s="22">
        <v>39981</v>
      </c>
      <c r="Q13" s="22">
        <v>52825</v>
      </c>
      <c r="R13" s="22">
        <v>221954</v>
      </c>
      <c r="S13" s="22">
        <v>49140</v>
      </c>
      <c r="T13" s="22">
        <v>45003</v>
      </c>
      <c r="U13" s="22">
        <v>48743</v>
      </c>
      <c r="V13" s="22">
        <v>142886</v>
      </c>
      <c r="W13" s="22">
        <v>1131887</v>
      </c>
      <c r="X13" s="22">
        <v>1554000</v>
      </c>
      <c r="Y13" s="22">
        <v>-422113</v>
      </c>
      <c r="Z13" s="23">
        <v>-27.162998712998714</v>
      </c>
      <c r="AA13" s="20">
        <v>1554000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3904253</v>
      </c>
      <c r="D26" s="20"/>
      <c r="E26" s="21"/>
      <c r="F26" s="22">
        <v>4686000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4686000</v>
      </c>
      <c r="Y26" s="22">
        <v>-4686000</v>
      </c>
      <c r="Z26" s="23">
        <v>-100</v>
      </c>
      <c r="AA26" s="20">
        <v>4686000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2286583</v>
      </c>
      <c r="D29" s="20"/>
      <c r="E29" s="21">
        <v>2462000</v>
      </c>
      <c r="F29" s="22">
        <v>2301000</v>
      </c>
      <c r="G29" s="22">
        <v>198934</v>
      </c>
      <c r="H29" s="22">
        <v>198849</v>
      </c>
      <c r="I29" s="22">
        <v>197516</v>
      </c>
      <c r="J29" s="22">
        <v>595299</v>
      </c>
      <c r="K29" s="22">
        <v>195851</v>
      </c>
      <c r="L29" s="22">
        <v>192520</v>
      </c>
      <c r="M29" s="22">
        <v>189190</v>
      </c>
      <c r="N29" s="22">
        <v>577561</v>
      </c>
      <c r="O29" s="22">
        <v>188024</v>
      </c>
      <c r="P29" s="22">
        <v>187358</v>
      </c>
      <c r="Q29" s="22">
        <v>184527</v>
      </c>
      <c r="R29" s="22">
        <v>559909</v>
      </c>
      <c r="S29" s="22">
        <v>183694</v>
      </c>
      <c r="T29" s="22">
        <v>182862</v>
      </c>
      <c r="U29" s="22">
        <v>182694</v>
      </c>
      <c r="V29" s="22">
        <v>549250</v>
      </c>
      <c r="W29" s="22">
        <v>2282019</v>
      </c>
      <c r="X29" s="22">
        <v>2301000</v>
      </c>
      <c r="Y29" s="22">
        <v>-18981</v>
      </c>
      <c r="Z29" s="23">
        <v>-0.82490221642764017</v>
      </c>
      <c r="AA29" s="20">
        <v>2301000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24729959</v>
      </c>
      <c r="D33" s="29">
        <f t="shared" ref="D33:Y33" si="0">SUM(D6:D32)</f>
        <v>0</v>
      </c>
      <c r="E33" s="30">
        <f t="shared" si="0"/>
        <v>22331000</v>
      </c>
      <c r="F33" s="31">
        <f t="shared" si="0"/>
        <v>27172000</v>
      </c>
      <c r="G33" s="31">
        <f t="shared" si="0"/>
        <v>1841956</v>
      </c>
      <c r="H33" s="31">
        <f t="shared" si="0"/>
        <v>1903239</v>
      </c>
      <c r="I33" s="31">
        <f t="shared" si="0"/>
        <v>1916923</v>
      </c>
      <c r="J33" s="31">
        <f t="shared" si="0"/>
        <v>5662118</v>
      </c>
      <c r="K33" s="31">
        <f t="shared" si="0"/>
        <v>1903772</v>
      </c>
      <c r="L33" s="31">
        <f t="shared" si="0"/>
        <v>1847352</v>
      </c>
      <c r="M33" s="31">
        <f t="shared" si="0"/>
        <v>1797485</v>
      </c>
      <c r="N33" s="31">
        <f t="shared" si="0"/>
        <v>5548609</v>
      </c>
      <c r="O33" s="31">
        <f t="shared" si="0"/>
        <v>2022653</v>
      </c>
      <c r="P33" s="31">
        <f t="shared" si="0"/>
        <v>1847799</v>
      </c>
      <c r="Q33" s="31">
        <f t="shared" si="0"/>
        <v>1704700</v>
      </c>
      <c r="R33" s="31">
        <f t="shared" si="0"/>
        <v>5575152</v>
      </c>
      <c r="S33" s="31">
        <f t="shared" si="0"/>
        <v>1764022</v>
      </c>
      <c r="T33" s="31">
        <f t="shared" si="0"/>
        <v>1777670</v>
      </c>
      <c r="U33" s="31">
        <f t="shared" si="0"/>
        <v>1809289</v>
      </c>
      <c r="V33" s="31">
        <f t="shared" si="0"/>
        <v>5350981</v>
      </c>
      <c r="W33" s="31">
        <f t="shared" si="0"/>
        <v>22136860</v>
      </c>
      <c r="X33" s="31">
        <f t="shared" si="0"/>
        <v>27172000</v>
      </c>
      <c r="Y33" s="31">
        <f t="shared" si="0"/>
        <v>-5035140</v>
      </c>
      <c r="Z33" s="32">
        <f>+IF(X33&lt;&gt;0,+(Y33/X33)*100,0)</f>
        <v>-18.530619755630799</v>
      </c>
      <c r="AA33" s="29">
        <f>SUM(AA6:AA32)</f>
        <v>27172000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4598716</v>
      </c>
      <c r="D35" s="20"/>
      <c r="E35" s="21">
        <v>5758815</v>
      </c>
      <c r="F35" s="22">
        <v>5684700</v>
      </c>
      <c r="G35" s="22">
        <v>424502</v>
      </c>
      <c r="H35" s="22">
        <v>427284</v>
      </c>
      <c r="I35" s="22">
        <v>403744</v>
      </c>
      <c r="J35" s="22">
        <v>1255530</v>
      </c>
      <c r="K35" s="22">
        <v>445331</v>
      </c>
      <c r="L35" s="22">
        <v>666365</v>
      </c>
      <c r="M35" s="22">
        <v>382971</v>
      </c>
      <c r="N35" s="22">
        <v>1494667</v>
      </c>
      <c r="O35" s="22">
        <v>450097</v>
      </c>
      <c r="P35" s="22">
        <v>425183</v>
      </c>
      <c r="Q35" s="22">
        <v>410794</v>
      </c>
      <c r="R35" s="22">
        <v>1286074</v>
      </c>
      <c r="S35" s="22">
        <v>379031</v>
      </c>
      <c r="T35" s="22">
        <v>446512</v>
      </c>
      <c r="U35" s="22">
        <v>424369</v>
      </c>
      <c r="V35" s="22">
        <v>1249912</v>
      </c>
      <c r="W35" s="22">
        <v>5286183</v>
      </c>
      <c r="X35" s="22">
        <v>5684700</v>
      </c>
      <c r="Y35" s="22">
        <v>-398517</v>
      </c>
      <c r="Z35" s="23">
        <v>-7.0103435537495384</v>
      </c>
      <c r="AA35" s="20">
        <v>5684700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353307</v>
      </c>
      <c r="D38" s="20"/>
      <c r="E38" s="21">
        <v>746000</v>
      </c>
      <c r="F38" s="22">
        <v>496000</v>
      </c>
      <c r="G38" s="22">
        <v>236</v>
      </c>
      <c r="H38" s="22">
        <v>797</v>
      </c>
      <c r="I38" s="22">
        <v>2909</v>
      </c>
      <c r="J38" s="22">
        <v>3942</v>
      </c>
      <c r="K38" s="22">
        <v>7006</v>
      </c>
      <c r="L38" s="22">
        <v>15415</v>
      </c>
      <c r="M38" s="22">
        <v>41390</v>
      </c>
      <c r="N38" s="22">
        <v>63811</v>
      </c>
      <c r="O38" s="22">
        <v>17894</v>
      </c>
      <c r="P38" s="22">
        <v>13253</v>
      </c>
      <c r="Q38" s="22">
        <v>25794</v>
      </c>
      <c r="R38" s="22">
        <v>56941</v>
      </c>
      <c r="S38" s="22">
        <v>33469</v>
      </c>
      <c r="T38" s="22">
        <v>75713</v>
      </c>
      <c r="U38" s="22">
        <v>88320</v>
      </c>
      <c r="V38" s="22">
        <v>197502</v>
      </c>
      <c r="W38" s="22">
        <v>322196</v>
      </c>
      <c r="X38" s="22">
        <v>496000</v>
      </c>
      <c r="Y38" s="22">
        <v>-173804</v>
      </c>
      <c r="Z38" s="23">
        <v>-35.04112903225807</v>
      </c>
      <c r="AA38" s="20">
        <v>496000</v>
      </c>
    </row>
    <row r="39" spans="1:27" x14ac:dyDescent="0.25">
      <c r="A39" s="19" t="s">
        <v>65</v>
      </c>
      <c r="B39" s="15" t="s">
        <v>32</v>
      </c>
      <c r="C39" s="20">
        <v>2876324</v>
      </c>
      <c r="D39" s="20"/>
      <c r="E39" s="21">
        <v>1975000</v>
      </c>
      <c r="F39" s="22">
        <v>2870000</v>
      </c>
      <c r="G39" s="22"/>
      <c r="H39" s="22">
        <v>329166</v>
      </c>
      <c r="I39" s="22">
        <v>164583</v>
      </c>
      <c r="J39" s="22">
        <v>493749</v>
      </c>
      <c r="K39" s="22">
        <v>164583</v>
      </c>
      <c r="L39" s="22">
        <v>164583</v>
      </c>
      <c r="M39" s="22">
        <v>164583</v>
      </c>
      <c r="N39" s="22">
        <v>493749</v>
      </c>
      <c r="O39" s="22">
        <v>164583</v>
      </c>
      <c r="P39" s="22">
        <v>343583</v>
      </c>
      <c r="Q39" s="22">
        <v>343583</v>
      </c>
      <c r="R39" s="22">
        <v>851749</v>
      </c>
      <c r="S39" s="22">
        <v>343583</v>
      </c>
      <c r="T39" s="22">
        <v>343583</v>
      </c>
      <c r="U39" s="22">
        <v>343587</v>
      </c>
      <c r="V39" s="22">
        <v>1030753</v>
      </c>
      <c r="W39" s="22">
        <v>2870000</v>
      </c>
      <c r="X39" s="22">
        <v>2870000</v>
      </c>
      <c r="Y39" s="22"/>
      <c r="Z39" s="23"/>
      <c r="AA39" s="20">
        <v>2870000</v>
      </c>
    </row>
    <row r="40" spans="1:27" x14ac:dyDescent="0.25">
      <c r="A40" s="19" t="s">
        <v>66</v>
      </c>
      <c r="B40" s="15" t="s">
        <v>32</v>
      </c>
      <c r="C40" s="20">
        <v>3992286</v>
      </c>
      <c r="D40" s="20"/>
      <c r="E40" s="21">
        <v>4900000</v>
      </c>
      <c r="F40" s="22">
        <v>4566000</v>
      </c>
      <c r="G40" s="22"/>
      <c r="H40" s="22">
        <v>816666</v>
      </c>
      <c r="I40" s="22">
        <v>408333</v>
      </c>
      <c r="J40" s="22">
        <v>1224999</v>
      </c>
      <c r="K40" s="22">
        <v>408333</v>
      </c>
      <c r="L40" s="22">
        <v>408333</v>
      </c>
      <c r="M40" s="22">
        <v>408333</v>
      </c>
      <c r="N40" s="22">
        <v>1224999</v>
      </c>
      <c r="O40" s="22">
        <v>408333</v>
      </c>
      <c r="P40" s="22">
        <v>341533</v>
      </c>
      <c r="Q40" s="22">
        <v>341533</v>
      </c>
      <c r="R40" s="22">
        <v>1091399</v>
      </c>
      <c r="S40" s="22">
        <v>341533</v>
      </c>
      <c r="T40" s="22">
        <v>341533</v>
      </c>
      <c r="U40" s="22">
        <v>341533</v>
      </c>
      <c r="V40" s="22">
        <v>1024599</v>
      </c>
      <c r="W40" s="22">
        <v>4565996</v>
      </c>
      <c r="X40" s="22">
        <v>4566000</v>
      </c>
      <c r="Y40" s="22">
        <v>-4</v>
      </c>
      <c r="Z40" s="23"/>
      <c r="AA40" s="20">
        <v>4566000</v>
      </c>
    </row>
    <row r="41" spans="1:27" x14ac:dyDescent="0.25">
      <c r="A41" s="19" t="s">
        <v>40</v>
      </c>
      <c r="B41" s="15" t="s">
        <v>32</v>
      </c>
      <c r="C41" s="20">
        <v>744325</v>
      </c>
      <c r="D41" s="20"/>
      <c r="E41" s="21">
        <v>781000</v>
      </c>
      <c r="F41" s="22">
        <v>803900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673221</v>
      </c>
      <c r="V41" s="22">
        <v>673221</v>
      </c>
      <c r="W41" s="22">
        <v>673221</v>
      </c>
      <c r="X41" s="22">
        <v>803900</v>
      </c>
      <c r="Y41" s="22">
        <v>-130679</v>
      </c>
      <c r="Z41" s="23">
        <v>-16.255628809553428</v>
      </c>
      <c r="AA41" s="20">
        <v>803900</v>
      </c>
    </row>
    <row r="42" spans="1:27" x14ac:dyDescent="0.25">
      <c r="A42" s="19" t="s">
        <v>67</v>
      </c>
      <c r="B42" s="15" t="s">
        <v>32</v>
      </c>
      <c r="C42" s="20">
        <v>1452398</v>
      </c>
      <c r="D42" s="20"/>
      <c r="E42" s="21">
        <v>2541000</v>
      </c>
      <c r="F42" s="22">
        <v>3043000</v>
      </c>
      <c r="G42" s="22">
        <v>1495</v>
      </c>
      <c r="H42" s="22">
        <v>44299</v>
      </c>
      <c r="I42" s="22">
        <v>192995</v>
      </c>
      <c r="J42" s="22">
        <v>238789</v>
      </c>
      <c r="K42" s="22">
        <v>144516</v>
      </c>
      <c r="L42" s="22">
        <v>85823</v>
      </c>
      <c r="M42" s="22">
        <v>121568</v>
      </c>
      <c r="N42" s="22">
        <v>351907</v>
      </c>
      <c r="O42" s="22">
        <v>35331</v>
      </c>
      <c r="P42" s="22">
        <v>56809</v>
      </c>
      <c r="Q42" s="22">
        <v>104684</v>
      </c>
      <c r="R42" s="22">
        <v>196824</v>
      </c>
      <c r="S42" s="22">
        <v>345284</v>
      </c>
      <c r="T42" s="22">
        <v>45268</v>
      </c>
      <c r="U42" s="22">
        <v>467432</v>
      </c>
      <c r="V42" s="22">
        <v>857984</v>
      </c>
      <c r="W42" s="22">
        <v>1645504</v>
      </c>
      <c r="X42" s="22">
        <v>3043000</v>
      </c>
      <c r="Y42" s="22">
        <v>-1397496</v>
      </c>
      <c r="Z42" s="23">
        <v>-45.92494249096287</v>
      </c>
      <c r="AA42" s="20">
        <v>3043000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657169</v>
      </c>
      <c r="D45" s="20"/>
      <c r="E45" s="21">
        <v>1975000</v>
      </c>
      <c r="F45" s="22">
        <v>2271000</v>
      </c>
      <c r="G45" s="22">
        <v>63074</v>
      </c>
      <c r="H45" s="22">
        <v>92055</v>
      </c>
      <c r="I45" s="22">
        <v>87730</v>
      </c>
      <c r="J45" s="22">
        <v>242859</v>
      </c>
      <c r="K45" s="22">
        <v>58704</v>
      </c>
      <c r="L45" s="22">
        <v>56469</v>
      </c>
      <c r="M45" s="22">
        <v>25276</v>
      </c>
      <c r="N45" s="22">
        <v>140449</v>
      </c>
      <c r="O45" s="22">
        <v>111567</v>
      </c>
      <c r="P45" s="22">
        <v>66201</v>
      </c>
      <c r="Q45" s="22">
        <v>88734</v>
      </c>
      <c r="R45" s="22">
        <v>266502</v>
      </c>
      <c r="S45" s="22">
        <v>6880</v>
      </c>
      <c r="T45" s="22">
        <v>124102</v>
      </c>
      <c r="U45" s="22">
        <v>66149</v>
      </c>
      <c r="V45" s="22">
        <v>197131</v>
      </c>
      <c r="W45" s="22">
        <v>846941</v>
      </c>
      <c r="X45" s="22">
        <v>2271000</v>
      </c>
      <c r="Y45" s="22">
        <v>-1424059</v>
      </c>
      <c r="Z45" s="23">
        <v>-62.706252752091586</v>
      </c>
      <c r="AA45" s="20">
        <v>2271000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14674525</v>
      </c>
      <c r="D48" s="29">
        <f t="shared" ref="D48:Y48" si="1">SUM(D35:D47)</f>
        <v>0</v>
      </c>
      <c r="E48" s="30">
        <f t="shared" si="1"/>
        <v>18676815</v>
      </c>
      <c r="F48" s="31">
        <f t="shared" si="1"/>
        <v>19734600</v>
      </c>
      <c r="G48" s="31">
        <f t="shared" si="1"/>
        <v>489307</v>
      </c>
      <c r="H48" s="31">
        <f t="shared" si="1"/>
        <v>1710267</v>
      </c>
      <c r="I48" s="31">
        <f t="shared" si="1"/>
        <v>1260294</v>
      </c>
      <c r="J48" s="31">
        <f t="shared" si="1"/>
        <v>3459868</v>
      </c>
      <c r="K48" s="31">
        <f t="shared" si="1"/>
        <v>1228473</v>
      </c>
      <c r="L48" s="31">
        <f t="shared" si="1"/>
        <v>1396988</v>
      </c>
      <c r="M48" s="31">
        <f t="shared" si="1"/>
        <v>1144121</v>
      </c>
      <c r="N48" s="31">
        <f t="shared" si="1"/>
        <v>3769582</v>
      </c>
      <c r="O48" s="31">
        <f t="shared" si="1"/>
        <v>1187805</v>
      </c>
      <c r="P48" s="31">
        <f t="shared" si="1"/>
        <v>1246562</v>
      </c>
      <c r="Q48" s="31">
        <f t="shared" si="1"/>
        <v>1315122</v>
      </c>
      <c r="R48" s="31">
        <f t="shared" si="1"/>
        <v>3749489</v>
      </c>
      <c r="S48" s="31">
        <f t="shared" si="1"/>
        <v>1449780</v>
      </c>
      <c r="T48" s="31">
        <f t="shared" si="1"/>
        <v>1376711</v>
      </c>
      <c r="U48" s="31">
        <f t="shared" si="1"/>
        <v>2404611</v>
      </c>
      <c r="V48" s="31">
        <f t="shared" si="1"/>
        <v>5231102</v>
      </c>
      <c r="W48" s="31">
        <f t="shared" si="1"/>
        <v>16210041</v>
      </c>
      <c r="X48" s="31">
        <f t="shared" si="1"/>
        <v>19734600</v>
      </c>
      <c r="Y48" s="31">
        <f t="shared" si="1"/>
        <v>-3524559</v>
      </c>
      <c r="Z48" s="32">
        <f>+IF(X48&lt;&gt;0,+(Y48/X48)*100,0)</f>
        <v>-17.859794472652094</v>
      </c>
      <c r="AA48" s="29">
        <f>SUM(AA35:AA47)</f>
        <v>19734600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10055434</v>
      </c>
      <c r="D49" s="39">
        <f t="shared" si="2"/>
        <v>0</v>
      </c>
      <c r="E49" s="40">
        <f t="shared" si="2"/>
        <v>3654185</v>
      </c>
      <c r="F49" s="41">
        <f t="shared" si="2"/>
        <v>7437400</v>
      </c>
      <c r="G49" s="41">
        <f t="shared" si="2"/>
        <v>1352649</v>
      </c>
      <c r="H49" s="41">
        <f t="shared" si="2"/>
        <v>192972</v>
      </c>
      <c r="I49" s="41">
        <f t="shared" si="2"/>
        <v>656629</v>
      </c>
      <c r="J49" s="41">
        <f t="shared" si="2"/>
        <v>2202250</v>
      </c>
      <c r="K49" s="41">
        <f t="shared" si="2"/>
        <v>675299</v>
      </c>
      <c r="L49" s="41">
        <f t="shared" si="2"/>
        <v>450364</v>
      </c>
      <c r="M49" s="41">
        <f t="shared" si="2"/>
        <v>653364</v>
      </c>
      <c r="N49" s="41">
        <f t="shared" si="2"/>
        <v>1779027</v>
      </c>
      <c r="O49" s="41">
        <f t="shared" si="2"/>
        <v>834848</v>
      </c>
      <c r="P49" s="41">
        <f t="shared" si="2"/>
        <v>601237</v>
      </c>
      <c r="Q49" s="41">
        <f t="shared" si="2"/>
        <v>389578</v>
      </c>
      <c r="R49" s="41">
        <f t="shared" si="2"/>
        <v>1825663</v>
      </c>
      <c r="S49" s="41">
        <f t="shared" si="2"/>
        <v>314242</v>
      </c>
      <c r="T49" s="41">
        <f t="shared" si="2"/>
        <v>400959</v>
      </c>
      <c r="U49" s="41">
        <f t="shared" si="2"/>
        <v>-595322</v>
      </c>
      <c r="V49" s="41">
        <f t="shared" si="2"/>
        <v>119879</v>
      </c>
      <c r="W49" s="41">
        <f t="shared" si="2"/>
        <v>5926819</v>
      </c>
      <c r="X49" s="41">
        <f t="shared" si="2"/>
        <v>7437400</v>
      </c>
      <c r="Y49" s="41">
        <f t="shared" si="2"/>
        <v>-1510581</v>
      </c>
      <c r="Z49" s="42">
        <f>+IF(X49&lt;&gt;0,+(Y49/X49)*100,0)</f>
        <v>-20.310605856885473</v>
      </c>
      <c r="AA49" s="39">
        <f>+AA33-AA48</f>
        <v>7437400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10055434</v>
      </c>
      <c r="D52" s="48">
        <f t="shared" si="3"/>
        <v>0</v>
      </c>
      <c r="E52" s="49">
        <f t="shared" si="3"/>
        <v>3654185</v>
      </c>
      <c r="F52" s="50">
        <f t="shared" si="3"/>
        <v>7437400</v>
      </c>
      <c r="G52" s="50">
        <f t="shared" si="3"/>
        <v>1352649</v>
      </c>
      <c r="H52" s="50">
        <f t="shared" si="3"/>
        <v>192972</v>
      </c>
      <c r="I52" s="50">
        <f t="shared" si="3"/>
        <v>656629</v>
      </c>
      <c r="J52" s="50">
        <f t="shared" si="3"/>
        <v>2202250</v>
      </c>
      <c r="K52" s="50">
        <f t="shared" si="3"/>
        <v>675299</v>
      </c>
      <c r="L52" s="50">
        <f t="shared" si="3"/>
        <v>450364</v>
      </c>
      <c r="M52" s="50">
        <f t="shared" si="3"/>
        <v>653364</v>
      </c>
      <c r="N52" s="50">
        <f t="shared" si="3"/>
        <v>1779027</v>
      </c>
      <c r="O52" s="50">
        <f t="shared" si="3"/>
        <v>834848</v>
      </c>
      <c r="P52" s="50">
        <f t="shared" si="3"/>
        <v>601237</v>
      </c>
      <c r="Q52" s="50">
        <f t="shared" si="3"/>
        <v>389578</v>
      </c>
      <c r="R52" s="50">
        <f t="shared" si="3"/>
        <v>1825663</v>
      </c>
      <c r="S52" s="50">
        <f t="shared" si="3"/>
        <v>314242</v>
      </c>
      <c r="T52" s="50">
        <f t="shared" si="3"/>
        <v>400959</v>
      </c>
      <c r="U52" s="50">
        <f t="shared" si="3"/>
        <v>-595322</v>
      </c>
      <c r="V52" s="50">
        <f t="shared" si="3"/>
        <v>119879</v>
      </c>
      <c r="W52" s="50">
        <f t="shared" si="3"/>
        <v>5926819</v>
      </c>
      <c r="X52" s="50">
        <f t="shared" si="3"/>
        <v>7437400</v>
      </c>
      <c r="Y52" s="50">
        <f t="shared" si="3"/>
        <v>-1510581</v>
      </c>
      <c r="Z52" s="51">
        <f>+IF(X52&lt;&gt;0,+(Y52/X52)*100,0)</f>
        <v>-20.310605856885473</v>
      </c>
      <c r="AA52" s="48">
        <f>SUM(AA49:AA51)</f>
        <v>7437400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10055434</v>
      </c>
      <c r="D54" s="54">
        <f>+D52-D53</f>
        <v>0</v>
      </c>
      <c r="E54" s="55">
        <f t="shared" si="4"/>
        <v>3654185</v>
      </c>
      <c r="F54" s="56">
        <f t="shared" si="4"/>
        <v>7437400</v>
      </c>
      <c r="G54" s="56">
        <f t="shared" si="4"/>
        <v>1352649</v>
      </c>
      <c r="H54" s="56">
        <f t="shared" si="4"/>
        <v>192972</v>
      </c>
      <c r="I54" s="56">
        <f t="shared" si="4"/>
        <v>656629</v>
      </c>
      <c r="J54" s="56">
        <f t="shared" si="4"/>
        <v>2202250</v>
      </c>
      <c r="K54" s="56">
        <f t="shared" si="4"/>
        <v>675299</v>
      </c>
      <c r="L54" s="56">
        <f t="shared" si="4"/>
        <v>450364</v>
      </c>
      <c r="M54" s="56">
        <f t="shared" si="4"/>
        <v>653364</v>
      </c>
      <c r="N54" s="56">
        <f t="shared" si="4"/>
        <v>1779027</v>
      </c>
      <c r="O54" s="56">
        <f t="shared" si="4"/>
        <v>834848</v>
      </c>
      <c r="P54" s="56">
        <f t="shared" si="4"/>
        <v>601237</v>
      </c>
      <c r="Q54" s="56">
        <f t="shared" si="4"/>
        <v>389578</v>
      </c>
      <c r="R54" s="56">
        <f t="shared" si="4"/>
        <v>1825663</v>
      </c>
      <c r="S54" s="56">
        <f t="shared" si="4"/>
        <v>314242</v>
      </c>
      <c r="T54" s="56">
        <f t="shared" si="4"/>
        <v>400959</v>
      </c>
      <c r="U54" s="56">
        <f t="shared" si="4"/>
        <v>-595322</v>
      </c>
      <c r="V54" s="56">
        <f t="shared" si="4"/>
        <v>119879</v>
      </c>
      <c r="W54" s="56">
        <f t="shared" si="4"/>
        <v>5926819</v>
      </c>
      <c r="X54" s="56">
        <f t="shared" si="4"/>
        <v>7437400</v>
      </c>
      <c r="Y54" s="56">
        <f t="shared" si="4"/>
        <v>-1510581</v>
      </c>
      <c r="Z54" s="57">
        <f>+IF(X54&lt;&gt;0,+(Y54/X54)*100,0)</f>
        <v>-20.310605856885473</v>
      </c>
      <c r="AA54" s="54">
        <f>+AA52-AA53</f>
        <v>7437400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10055434</v>
      </c>
      <c r="D57" s="48">
        <f>SUM(D54:D56)</f>
        <v>0</v>
      </c>
      <c r="E57" s="49">
        <f t="shared" si="5"/>
        <v>3654185</v>
      </c>
      <c r="F57" s="50">
        <f t="shared" si="5"/>
        <v>7437400</v>
      </c>
      <c r="G57" s="50">
        <f t="shared" si="5"/>
        <v>1352649</v>
      </c>
      <c r="H57" s="50">
        <f t="shared" si="5"/>
        <v>192972</v>
      </c>
      <c r="I57" s="50">
        <f t="shared" si="5"/>
        <v>656629</v>
      </c>
      <c r="J57" s="50">
        <f t="shared" si="5"/>
        <v>2202250</v>
      </c>
      <c r="K57" s="50">
        <f t="shared" si="5"/>
        <v>675299</v>
      </c>
      <c r="L57" s="50">
        <f t="shared" si="5"/>
        <v>450364</v>
      </c>
      <c r="M57" s="50">
        <f t="shared" si="5"/>
        <v>653364</v>
      </c>
      <c r="N57" s="50">
        <f t="shared" si="5"/>
        <v>1779027</v>
      </c>
      <c r="O57" s="50">
        <f t="shared" si="5"/>
        <v>834848</v>
      </c>
      <c r="P57" s="50">
        <f t="shared" si="5"/>
        <v>601237</v>
      </c>
      <c r="Q57" s="50">
        <f t="shared" si="5"/>
        <v>389578</v>
      </c>
      <c r="R57" s="50">
        <f t="shared" si="5"/>
        <v>1825663</v>
      </c>
      <c r="S57" s="50">
        <f t="shared" si="5"/>
        <v>314242</v>
      </c>
      <c r="T57" s="50">
        <f t="shared" si="5"/>
        <v>400959</v>
      </c>
      <c r="U57" s="50">
        <f t="shared" si="5"/>
        <v>-595322</v>
      </c>
      <c r="V57" s="50">
        <f t="shared" si="5"/>
        <v>119879</v>
      </c>
      <c r="W57" s="50">
        <f t="shared" si="5"/>
        <v>5926819</v>
      </c>
      <c r="X57" s="50">
        <f t="shared" si="5"/>
        <v>7437400</v>
      </c>
      <c r="Y57" s="50">
        <f t="shared" si="5"/>
        <v>-1510581</v>
      </c>
      <c r="Z57" s="51">
        <f>+IF(X57&lt;&gt;0,+(Y57/X57)*100,0)</f>
        <v>-20.310605856885473</v>
      </c>
      <c r="AA57" s="48">
        <f>SUM(AA54:AA56)</f>
        <v>7437400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10055434</v>
      </c>
      <c r="D60" s="65">
        <f>SUM(D57:D59)</f>
        <v>0</v>
      </c>
      <c r="E60" s="66">
        <f t="shared" si="6"/>
        <v>3654185</v>
      </c>
      <c r="F60" s="67">
        <f t="shared" si="6"/>
        <v>7437400</v>
      </c>
      <c r="G60" s="67">
        <f t="shared" si="6"/>
        <v>1352649</v>
      </c>
      <c r="H60" s="67">
        <f t="shared" si="6"/>
        <v>192972</v>
      </c>
      <c r="I60" s="67">
        <f t="shared" si="6"/>
        <v>656629</v>
      </c>
      <c r="J60" s="67">
        <f t="shared" si="6"/>
        <v>2202250</v>
      </c>
      <c r="K60" s="67">
        <f t="shared" si="6"/>
        <v>675299</v>
      </c>
      <c r="L60" s="67">
        <f t="shared" si="6"/>
        <v>450364</v>
      </c>
      <c r="M60" s="67">
        <f t="shared" si="6"/>
        <v>653364</v>
      </c>
      <c r="N60" s="67">
        <f t="shared" si="6"/>
        <v>1779027</v>
      </c>
      <c r="O60" s="67">
        <f t="shared" si="6"/>
        <v>834848</v>
      </c>
      <c r="P60" s="67">
        <f t="shared" si="6"/>
        <v>601237</v>
      </c>
      <c r="Q60" s="67">
        <f t="shared" si="6"/>
        <v>389578</v>
      </c>
      <c r="R60" s="67">
        <f t="shared" si="6"/>
        <v>1825663</v>
      </c>
      <c r="S60" s="67">
        <f t="shared" si="6"/>
        <v>314242</v>
      </c>
      <c r="T60" s="67">
        <f t="shared" si="6"/>
        <v>400959</v>
      </c>
      <c r="U60" s="67">
        <f t="shared" si="6"/>
        <v>-595322</v>
      </c>
      <c r="V60" s="67">
        <f t="shared" si="6"/>
        <v>119879</v>
      </c>
      <c r="W60" s="67">
        <f t="shared" si="6"/>
        <v>5926819</v>
      </c>
      <c r="X60" s="67">
        <f t="shared" si="6"/>
        <v>7437400</v>
      </c>
      <c r="Y60" s="67">
        <f t="shared" si="6"/>
        <v>-1510581</v>
      </c>
      <c r="Z60" s="68">
        <f>+IF(X60&lt;&gt;0,+(Y60/X60)*100,0)</f>
        <v>-20.310605856885473</v>
      </c>
      <c r="AA60" s="65">
        <f>SUM(AA57:AA59)</f>
        <v>7437400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91984780</v>
      </c>
      <c r="D8" s="20"/>
      <c r="E8" s="21">
        <v>99731918</v>
      </c>
      <c r="F8" s="22">
        <v>101251918</v>
      </c>
      <c r="G8" s="22">
        <v>8741535</v>
      </c>
      <c r="H8" s="22">
        <v>7998057</v>
      </c>
      <c r="I8" s="22">
        <v>8403950</v>
      </c>
      <c r="J8" s="22">
        <v>25143542</v>
      </c>
      <c r="K8" s="22">
        <v>8205599</v>
      </c>
      <c r="L8" s="22">
        <v>8172461</v>
      </c>
      <c r="M8" s="22">
        <v>8282520</v>
      </c>
      <c r="N8" s="22">
        <v>24660580</v>
      </c>
      <c r="O8" s="22">
        <v>8298379</v>
      </c>
      <c r="P8" s="22">
        <v>8343547</v>
      </c>
      <c r="Q8" s="22">
        <v>8194868</v>
      </c>
      <c r="R8" s="22">
        <v>24836794</v>
      </c>
      <c r="S8" s="22">
        <v>8280049</v>
      </c>
      <c r="T8" s="22">
        <v>7489281</v>
      </c>
      <c r="U8" s="22">
        <v>8221693</v>
      </c>
      <c r="V8" s="22">
        <v>23991023</v>
      </c>
      <c r="W8" s="22">
        <v>98631939</v>
      </c>
      <c r="X8" s="22">
        <v>101251918</v>
      </c>
      <c r="Y8" s="22">
        <v>-2619979</v>
      </c>
      <c r="Z8" s="23">
        <v>-2.5875845630894614</v>
      </c>
      <c r="AA8" s="20">
        <v>101251918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3188644</v>
      </c>
      <c r="D13" s="20"/>
      <c r="E13" s="21">
        <v>2948047</v>
      </c>
      <c r="F13" s="22">
        <v>2948047</v>
      </c>
      <c r="G13" s="22">
        <v>123059</v>
      </c>
      <c r="H13" s="22">
        <v>120655</v>
      </c>
      <c r="I13" s="22">
        <v>120716</v>
      </c>
      <c r="J13" s="22">
        <v>364430</v>
      </c>
      <c r="K13" s="22">
        <v>120724</v>
      </c>
      <c r="L13" s="22">
        <v>128552</v>
      </c>
      <c r="M13" s="22">
        <v>137791</v>
      </c>
      <c r="N13" s="22">
        <v>387067</v>
      </c>
      <c r="O13" s="22">
        <v>144180</v>
      </c>
      <c r="P13" s="22">
        <v>140304</v>
      </c>
      <c r="Q13" s="22">
        <v>145706</v>
      </c>
      <c r="R13" s="22">
        <v>430190</v>
      </c>
      <c r="S13" s="22">
        <v>142275</v>
      </c>
      <c r="T13" s="22">
        <v>143399</v>
      </c>
      <c r="U13" s="22">
        <v>147217</v>
      </c>
      <c r="V13" s="22">
        <v>432891</v>
      </c>
      <c r="W13" s="22">
        <v>1614578</v>
      </c>
      <c r="X13" s="22">
        <v>2948047</v>
      </c>
      <c r="Y13" s="22">
        <v>-1333469</v>
      </c>
      <c r="Z13" s="23">
        <v>-45.232284288547639</v>
      </c>
      <c r="AA13" s="20">
        <v>2948047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5011</v>
      </c>
      <c r="D17" s="20"/>
      <c r="E17" s="21">
        <v>-66</v>
      </c>
      <c r="F17" s="22">
        <v>-66</v>
      </c>
      <c r="G17" s="22">
        <v>489</v>
      </c>
      <c r="H17" s="22">
        <v>489</v>
      </c>
      <c r="I17" s="22">
        <v>489</v>
      </c>
      <c r="J17" s="22">
        <v>1467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1467</v>
      </c>
      <c r="X17" s="22">
        <v>-66</v>
      </c>
      <c r="Y17" s="22">
        <v>1533</v>
      </c>
      <c r="Z17" s="23">
        <v>-2322.7272727272725</v>
      </c>
      <c r="AA17" s="20">
        <v>-66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4624588</v>
      </c>
      <c r="D20" s="20"/>
      <c r="E20" s="21">
        <v>1000000</v>
      </c>
      <c r="F20" s="22">
        <v>1000001</v>
      </c>
      <c r="G20" s="22">
        <v>85471</v>
      </c>
      <c r="H20" s="22">
        <v>129982</v>
      </c>
      <c r="I20" s="22">
        <v>139413</v>
      </c>
      <c r="J20" s="22">
        <v>354866</v>
      </c>
      <c r="K20" s="22">
        <v>151190</v>
      </c>
      <c r="L20" s="22">
        <v>90252</v>
      </c>
      <c r="M20" s="22">
        <v>136366</v>
      </c>
      <c r="N20" s="22">
        <v>377808</v>
      </c>
      <c r="O20" s="22">
        <v>115293</v>
      </c>
      <c r="P20" s="22">
        <v>623013</v>
      </c>
      <c r="Q20" s="22">
        <v>181235</v>
      </c>
      <c r="R20" s="22">
        <v>919541</v>
      </c>
      <c r="S20" s="22">
        <v>212466</v>
      </c>
      <c r="T20" s="22">
        <v>441451</v>
      </c>
      <c r="U20" s="22">
        <v>983587</v>
      </c>
      <c r="V20" s="22">
        <v>1637504</v>
      </c>
      <c r="W20" s="22">
        <v>3289719</v>
      </c>
      <c r="X20" s="22">
        <v>1000001</v>
      </c>
      <c r="Y20" s="22">
        <v>2289718</v>
      </c>
      <c r="Z20" s="18">
        <v>228.97157102842897</v>
      </c>
      <c r="AA20" s="20">
        <v>1000001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8500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15043402</v>
      </c>
      <c r="D26" s="20"/>
      <c r="E26" s="21">
        <v>20624033</v>
      </c>
      <c r="F26" s="22">
        <v>20624033</v>
      </c>
      <c r="G26" s="22">
        <v>8593384</v>
      </c>
      <c r="H26" s="22"/>
      <c r="I26" s="22"/>
      <c r="J26" s="22">
        <v>8593384</v>
      </c>
      <c r="K26" s="22"/>
      <c r="L26" s="22"/>
      <c r="M26" s="22">
        <v>6874678</v>
      </c>
      <c r="N26" s="22">
        <v>6874678</v>
      </c>
      <c r="O26" s="22"/>
      <c r="P26" s="22"/>
      <c r="Q26" s="22">
        <v>5155971</v>
      </c>
      <c r="R26" s="22">
        <v>5155971</v>
      </c>
      <c r="S26" s="22"/>
      <c r="T26" s="22"/>
      <c r="U26" s="22"/>
      <c r="V26" s="22"/>
      <c r="W26" s="22">
        <v>20624033</v>
      </c>
      <c r="X26" s="22">
        <v>20624033</v>
      </c>
      <c r="Y26" s="22"/>
      <c r="Z26" s="23"/>
      <c r="AA26" s="20">
        <v>20624033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245580</v>
      </c>
      <c r="F27" s="22">
        <v>1845580</v>
      </c>
      <c r="G27" s="22">
        <v>159800</v>
      </c>
      <c r="H27" s="22">
        <v>158562</v>
      </c>
      <c r="I27" s="22">
        <v>154714</v>
      </c>
      <c r="J27" s="22">
        <v>473076</v>
      </c>
      <c r="K27" s="22">
        <v>155258</v>
      </c>
      <c r="L27" s="22">
        <v>155015</v>
      </c>
      <c r="M27" s="22">
        <v>151470</v>
      </c>
      <c r="N27" s="22">
        <v>461743</v>
      </c>
      <c r="O27" s="22">
        <v>151914</v>
      </c>
      <c r="P27" s="22">
        <v>147246</v>
      </c>
      <c r="Q27" s="22">
        <v>147426</v>
      </c>
      <c r="R27" s="22">
        <v>446586</v>
      </c>
      <c r="S27" s="22">
        <v>144412</v>
      </c>
      <c r="T27" s="22">
        <v>144154</v>
      </c>
      <c r="U27" s="22">
        <v>140843</v>
      </c>
      <c r="V27" s="22">
        <v>429409</v>
      </c>
      <c r="W27" s="22">
        <v>1810814</v>
      </c>
      <c r="X27" s="22">
        <v>1845580</v>
      </c>
      <c r="Y27" s="22">
        <v>-34766</v>
      </c>
      <c r="Z27" s="23">
        <v>-1.8837438637176389</v>
      </c>
      <c r="AA27" s="20">
        <v>1845580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15795250</v>
      </c>
      <c r="D29" s="20"/>
      <c r="E29" s="21">
        <v>16895305</v>
      </c>
      <c r="F29" s="22">
        <v>16395305</v>
      </c>
      <c r="G29" s="22">
        <v>1700670</v>
      </c>
      <c r="H29" s="22">
        <v>1321584</v>
      </c>
      <c r="I29" s="22">
        <v>1301130</v>
      </c>
      <c r="J29" s="22">
        <v>4323384</v>
      </c>
      <c r="K29" s="22">
        <v>1056986</v>
      </c>
      <c r="L29" s="22">
        <v>1326999</v>
      </c>
      <c r="M29" s="22">
        <v>1319760</v>
      </c>
      <c r="N29" s="22">
        <v>3703745</v>
      </c>
      <c r="O29" s="22">
        <v>1329046</v>
      </c>
      <c r="P29" s="22">
        <v>1314586</v>
      </c>
      <c r="Q29" s="22">
        <v>1308340</v>
      </c>
      <c r="R29" s="22">
        <v>3951972</v>
      </c>
      <c r="S29" s="22">
        <v>1266632</v>
      </c>
      <c r="T29" s="22">
        <v>1302176</v>
      </c>
      <c r="U29" s="22">
        <v>1350780</v>
      </c>
      <c r="V29" s="22">
        <v>3919588</v>
      </c>
      <c r="W29" s="22">
        <v>15898689</v>
      </c>
      <c r="X29" s="22">
        <v>16395305</v>
      </c>
      <c r="Y29" s="22">
        <v>-496616</v>
      </c>
      <c r="Z29" s="23">
        <v>-3.0290134889225908</v>
      </c>
      <c r="AA29" s="20">
        <v>16395305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325424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130975599</v>
      </c>
      <c r="D33" s="29">
        <f t="shared" ref="D33:Y33" si="0">SUM(D6:D32)</f>
        <v>0</v>
      </c>
      <c r="E33" s="30">
        <f t="shared" si="0"/>
        <v>141444817</v>
      </c>
      <c r="F33" s="31">
        <f t="shared" si="0"/>
        <v>144064818</v>
      </c>
      <c r="G33" s="31">
        <f t="shared" si="0"/>
        <v>19404408</v>
      </c>
      <c r="H33" s="31">
        <f t="shared" si="0"/>
        <v>9729329</v>
      </c>
      <c r="I33" s="31">
        <f t="shared" si="0"/>
        <v>10120412</v>
      </c>
      <c r="J33" s="31">
        <f t="shared" si="0"/>
        <v>39254149</v>
      </c>
      <c r="K33" s="31">
        <f t="shared" si="0"/>
        <v>9689757</v>
      </c>
      <c r="L33" s="31">
        <f t="shared" si="0"/>
        <v>9873279</v>
      </c>
      <c r="M33" s="31">
        <f t="shared" si="0"/>
        <v>16902585</v>
      </c>
      <c r="N33" s="31">
        <f t="shared" si="0"/>
        <v>36465621</v>
      </c>
      <c r="O33" s="31">
        <f t="shared" si="0"/>
        <v>10038812</v>
      </c>
      <c r="P33" s="31">
        <f t="shared" si="0"/>
        <v>10568696</v>
      </c>
      <c r="Q33" s="31">
        <f t="shared" si="0"/>
        <v>15133546</v>
      </c>
      <c r="R33" s="31">
        <f t="shared" si="0"/>
        <v>35741054</v>
      </c>
      <c r="S33" s="31">
        <f t="shared" si="0"/>
        <v>10045834</v>
      </c>
      <c r="T33" s="31">
        <f t="shared" si="0"/>
        <v>9520461</v>
      </c>
      <c r="U33" s="31">
        <f t="shared" si="0"/>
        <v>10844120</v>
      </c>
      <c r="V33" s="31">
        <f t="shared" si="0"/>
        <v>30410415</v>
      </c>
      <c r="W33" s="31">
        <f t="shared" si="0"/>
        <v>141871239</v>
      </c>
      <c r="X33" s="31">
        <f t="shared" si="0"/>
        <v>144064818</v>
      </c>
      <c r="Y33" s="31">
        <f t="shared" si="0"/>
        <v>-2193579</v>
      </c>
      <c r="Z33" s="32">
        <f>+IF(X33&lt;&gt;0,+(Y33/X33)*100,0)</f>
        <v>-1.5226333746522347</v>
      </c>
      <c r="AA33" s="29">
        <f>SUM(AA6:AA32)</f>
        <v>144064818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35803971</v>
      </c>
      <c r="D35" s="20"/>
      <c r="E35" s="21">
        <v>34833992</v>
      </c>
      <c r="F35" s="22">
        <v>34897164</v>
      </c>
      <c r="G35" s="22">
        <v>3152372</v>
      </c>
      <c r="H35" s="22">
        <v>3062601</v>
      </c>
      <c r="I35" s="22">
        <v>3411313</v>
      </c>
      <c r="J35" s="22">
        <v>9626286</v>
      </c>
      <c r="K35" s="22">
        <v>3156338</v>
      </c>
      <c r="L35" s="22">
        <v>3121449</v>
      </c>
      <c r="M35" s="22">
        <v>3103896</v>
      </c>
      <c r="N35" s="22">
        <v>9381683</v>
      </c>
      <c r="O35" s="22">
        <v>3645359</v>
      </c>
      <c r="P35" s="22">
        <v>3237900</v>
      </c>
      <c r="Q35" s="22">
        <v>3128796</v>
      </c>
      <c r="R35" s="22">
        <v>10012055</v>
      </c>
      <c r="S35" s="22">
        <v>3269008</v>
      </c>
      <c r="T35" s="22">
        <v>3307595</v>
      </c>
      <c r="U35" s="22">
        <v>3253219</v>
      </c>
      <c r="V35" s="22">
        <v>9829822</v>
      </c>
      <c r="W35" s="22">
        <v>38849846</v>
      </c>
      <c r="X35" s="22">
        <v>34897164</v>
      </c>
      <c r="Y35" s="22">
        <v>3952682</v>
      </c>
      <c r="Z35" s="23">
        <v>11.326656802254762</v>
      </c>
      <c r="AA35" s="20">
        <v>34897164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9800899</v>
      </c>
      <c r="D38" s="20"/>
      <c r="E38" s="21">
        <v>14234212</v>
      </c>
      <c r="F38" s="22">
        <v>10653778</v>
      </c>
      <c r="G38" s="22">
        <v>404250</v>
      </c>
      <c r="H38" s="22">
        <v>705996</v>
      </c>
      <c r="I38" s="22">
        <v>464481</v>
      </c>
      <c r="J38" s="22">
        <v>1574727</v>
      </c>
      <c r="K38" s="22">
        <v>804227</v>
      </c>
      <c r="L38" s="22">
        <v>299216</v>
      </c>
      <c r="M38" s="22">
        <v>478879</v>
      </c>
      <c r="N38" s="22">
        <v>1582322</v>
      </c>
      <c r="O38" s="22">
        <v>760006</v>
      </c>
      <c r="P38" s="22">
        <v>547069</v>
      </c>
      <c r="Q38" s="22">
        <v>708351</v>
      </c>
      <c r="R38" s="22">
        <v>2015426</v>
      </c>
      <c r="S38" s="22">
        <v>381168</v>
      </c>
      <c r="T38" s="22">
        <v>697093</v>
      </c>
      <c r="U38" s="22">
        <v>1161682</v>
      </c>
      <c r="V38" s="22">
        <v>2239943</v>
      </c>
      <c r="W38" s="22">
        <v>7412418</v>
      </c>
      <c r="X38" s="22">
        <v>10653778</v>
      </c>
      <c r="Y38" s="22">
        <v>-3241360</v>
      </c>
      <c r="Z38" s="23">
        <v>-30.424512318540899</v>
      </c>
      <c r="AA38" s="20">
        <v>10653778</v>
      </c>
    </row>
    <row r="39" spans="1:27" x14ac:dyDescent="0.25">
      <c r="A39" s="19" t="s">
        <v>65</v>
      </c>
      <c r="B39" s="15" t="s">
        <v>32</v>
      </c>
      <c r="C39" s="20">
        <v>4446225</v>
      </c>
      <c r="D39" s="20"/>
      <c r="E39" s="21">
        <v>1849170</v>
      </c>
      <c r="F39" s="22">
        <v>1849170</v>
      </c>
      <c r="G39" s="22"/>
      <c r="H39" s="22">
        <v>267996</v>
      </c>
      <c r="I39" s="22">
        <v>133998</v>
      </c>
      <c r="J39" s="22">
        <v>401994</v>
      </c>
      <c r="K39" s="22">
        <v>133998</v>
      </c>
      <c r="L39" s="22">
        <v>133998</v>
      </c>
      <c r="M39" s="22">
        <v>133998</v>
      </c>
      <c r="N39" s="22">
        <v>401994</v>
      </c>
      <c r="O39" s="22">
        <v>133998</v>
      </c>
      <c r="P39" s="22">
        <v>133998</v>
      </c>
      <c r="Q39" s="22">
        <v>133998</v>
      </c>
      <c r="R39" s="22">
        <v>401994</v>
      </c>
      <c r="S39" s="22">
        <v>133998</v>
      </c>
      <c r="T39" s="22">
        <v>133998</v>
      </c>
      <c r="U39" s="22"/>
      <c r="V39" s="22">
        <v>267996</v>
      </c>
      <c r="W39" s="22">
        <v>1473978</v>
      </c>
      <c r="X39" s="22">
        <v>1849170</v>
      </c>
      <c r="Y39" s="22">
        <v>-375192</v>
      </c>
      <c r="Z39" s="23">
        <v>-20.289751618293614</v>
      </c>
      <c r="AA39" s="20">
        <v>1849170</v>
      </c>
    </row>
    <row r="40" spans="1:27" x14ac:dyDescent="0.25">
      <c r="A40" s="19" t="s">
        <v>66</v>
      </c>
      <c r="B40" s="15" t="s">
        <v>32</v>
      </c>
      <c r="C40" s="20">
        <v>28864563</v>
      </c>
      <c r="D40" s="20"/>
      <c r="E40" s="21">
        <v>31100700</v>
      </c>
      <c r="F40" s="22">
        <v>31100700</v>
      </c>
      <c r="G40" s="22"/>
      <c r="H40" s="22"/>
      <c r="I40" s="22">
        <v>7401504</v>
      </c>
      <c r="J40" s="22">
        <v>7401504</v>
      </c>
      <c r="K40" s="22">
        <v>2493967</v>
      </c>
      <c r="L40" s="22">
        <v>2413533</v>
      </c>
      <c r="M40" s="22">
        <v>2493976</v>
      </c>
      <c r="N40" s="22">
        <v>7401476</v>
      </c>
      <c r="O40" s="22">
        <v>2499142</v>
      </c>
      <c r="P40" s="22">
        <v>2254340</v>
      </c>
      <c r="Q40" s="22">
        <v>2496576</v>
      </c>
      <c r="R40" s="22">
        <v>7250058</v>
      </c>
      <c r="S40" s="22">
        <v>2429213</v>
      </c>
      <c r="T40" s="22">
        <v>2481239</v>
      </c>
      <c r="U40" s="22">
        <v>2413013</v>
      </c>
      <c r="V40" s="22">
        <v>7323465</v>
      </c>
      <c r="W40" s="22">
        <v>29376503</v>
      </c>
      <c r="X40" s="22">
        <v>31100700</v>
      </c>
      <c r="Y40" s="22">
        <v>-1724197</v>
      </c>
      <c r="Z40" s="23">
        <v>-5.543917017944934</v>
      </c>
      <c r="AA40" s="20">
        <v>31100700</v>
      </c>
    </row>
    <row r="41" spans="1:27" x14ac:dyDescent="0.25">
      <c r="A41" s="19" t="s">
        <v>40</v>
      </c>
      <c r="B41" s="15" t="s">
        <v>32</v>
      </c>
      <c r="C41" s="20">
        <v>3539473</v>
      </c>
      <c r="D41" s="20"/>
      <c r="E41" s="21">
        <v>3219708</v>
      </c>
      <c r="F41" s="22">
        <v>3219695</v>
      </c>
      <c r="G41" s="22">
        <v>268308</v>
      </c>
      <c r="H41" s="22">
        <v>268308</v>
      </c>
      <c r="I41" s="22">
        <v>268308</v>
      </c>
      <c r="J41" s="22">
        <v>804924</v>
      </c>
      <c r="K41" s="22">
        <v>268308</v>
      </c>
      <c r="L41" s="22">
        <v>268308</v>
      </c>
      <c r="M41" s="22">
        <v>268308</v>
      </c>
      <c r="N41" s="22">
        <v>804924</v>
      </c>
      <c r="O41" s="22">
        <v>268308</v>
      </c>
      <c r="P41" s="22">
        <v>268308</v>
      </c>
      <c r="Q41" s="22">
        <v>268308</v>
      </c>
      <c r="R41" s="22">
        <v>804924</v>
      </c>
      <c r="S41" s="22">
        <v>268308</v>
      </c>
      <c r="T41" s="22">
        <v>268308</v>
      </c>
      <c r="U41" s="22">
        <v>268308</v>
      </c>
      <c r="V41" s="22">
        <v>804924</v>
      </c>
      <c r="W41" s="22">
        <v>3219696</v>
      </c>
      <c r="X41" s="22">
        <v>3219695</v>
      </c>
      <c r="Y41" s="22">
        <v>1</v>
      </c>
      <c r="Z41" s="23"/>
      <c r="AA41" s="20">
        <v>3219695</v>
      </c>
    </row>
    <row r="42" spans="1:27" x14ac:dyDescent="0.25">
      <c r="A42" s="19" t="s">
        <v>67</v>
      </c>
      <c r="B42" s="15" t="s">
        <v>32</v>
      </c>
      <c r="C42" s="20">
        <v>12074263</v>
      </c>
      <c r="D42" s="20"/>
      <c r="E42" s="21">
        <v>24011602</v>
      </c>
      <c r="F42" s="22">
        <v>23252174</v>
      </c>
      <c r="G42" s="22"/>
      <c r="H42" s="22">
        <v>948180</v>
      </c>
      <c r="I42" s="22">
        <v>1229429</v>
      </c>
      <c r="J42" s="22">
        <v>2177609</v>
      </c>
      <c r="K42" s="22">
        <v>1462402</v>
      </c>
      <c r="L42" s="22">
        <v>1000369</v>
      </c>
      <c r="M42" s="22">
        <v>1962545</v>
      </c>
      <c r="N42" s="22">
        <v>4425316</v>
      </c>
      <c r="O42" s="22">
        <v>1223872</v>
      </c>
      <c r="P42" s="22">
        <v>2222957</v>
      </c>
      <c r="Q42" s="22">
        <v>1411375</v>
      </c>
      <c r="R42" s="22">
        <v>4858204</v>
      </c>
      <c r="S42" s="22">
        <v>2219240</v>
      </c>
      <c r="T42" s="22">
        <v>2082844</v>
      </c>
      <c r="U42" s="22">
        <v>2206379</v>
      </c>
      <c r="V42" s="22">
        <v>6508463</v>
      </c>
      <c r="W42" s="22">
        <v>17969592</v>
      </c>
      <c r="X42" s="22">
        <v>23252174</v>
      </c>
      <c r="Y42" s="22">
        <v>-5282582</v>
      </c>
      <c r="Z42" s="23">
        <v>-22.718658478987813</v>
      </c>
      <c r="AA42" s="20">
        <v>23252174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1140964</v>
      </c>
      <c r="D44" s="20"/>
      <c r="E44" s="21">
        <v>2154588</v>
      </c>
      <c r="F44" s="22">
        <v>1426503</v>
      </c>
      <c r="G44" s="22"/>
      <c r="H44" s="22"/>
      <c r="I44" s="22">
        <v>40716</v>
      </c>
      <c r="J44" s="22">
        <v>40716</v>
      </c>
      <c r="K44" s="22">
        <v>-1144</v>
      </c>
      <c r="L44" s="22"/>
      <c r="M44" s="22">
        <v>39461</v>
      </c>
      <c r="N44" s="22">
        <v>38317</v>
      </c>
      <c r="O44" s="22">
        <v>414533</v>
      </c>
      <c r="P44" s="22">
        <v>7071</v>
      </c>
      <c r="Q44" s="22">
        <v>5307</v>
      </c>
      <c r="R44" s="22">
        <v>426911</v>
      </c>
      <c r="S44" s="22">
        <v>1307572</v>
      </c>
      <c r="T44" s="22">
        <v>9843</v>
      </c>
      <c r="U44" s="22">
        <v>47213</v>
      </c>
      <c r="V44" s="22">
        <v>1364628</v>
      </c>
      <c r="W44" s="22">
        <v>1870572</v>
      </c>
      <c r="X44" s="22">
        <v>1426503</v>
      </c>
      <c r="Y44" s="22">
        <v>444069</v>
      </c>
      <c r="Z44" s="23">
        <v>31.129902986534201</v>
      </c>
      <c r="AA44" s="20">
        <v>1426503</v>
      </c>
    </row>
    <row r="45" spans="1:27" x14ac:dyDescent="0.25">
      <c r="A45" s="19" t="s">
        <v>70</v>
      </c>
      <c r="B45" s="15" t="s">
        <v>32</v>
      </c>
      <c r="C45" s="20">
        <v>7775036</v>
      </c>
      <c r="D45" s="20"/>
      <c r="E45" s="21">
        <v>7854178</v>
      </c>
      <c r="F45" s="22">
        <v>7432837</v>
      </c>
      <c r="G45" s="22">
        <v>495244</v>
      </c>
      <c r="H45" s="22">
        <v>751340</v>
      </c>
      <c r="I45" s="22">
        <v>833871</v>
      </c>
      <c r="J45" s="22">
        <v>2080455</v>
      </c>
      <c r="K45" s="22">
        <v>510075</v>
      </c>
      <c r="L45" s="22">
        <v>665238</v>
      </c>
      <c r="M45" s="22">
        <v>654065</v>
      </c>
      <c r="N45" s="22">
        <v>1829378</v>
      </c>
      <c r="O45" s="22">
        <v>654465</v>
      </c>
      <c r="P45" s="22">
        <v>645167</v>
      </c>
      <c r="Q45" s="22">
        <v>573024</v>
      </c>
      <c r="R45" s="22">
        <v>1872656</v>
      </c>
      <c r="S45" s="22">
        <v>350410</v>
      </c>
      <c r="T45" s="22">
        <v>715382</v>
      </c>
      <c r="U45" s="22">
        <v>871617</v>
      </c>
      <c r="V45" s="22">
        <v>1937409</v>
      </c>
      <c r="W45" s="22">
        <v>7719898</v>
      </c>
      <c r="X45" s="22">
        <v>7432837</v>
      </c>
      <c r="Y45" s="22">
        <v>287061</v>
      </c>
      <c r="Z45" s="23">
        <v>3.8620650499936966</v>
      </c>
      <c r="AA45" s="20">
        <v>7432837</v>
      </c>
    </row>
    <row r="46" spans="1:27" x14ac:dyDescent="0.25">
      <c r="A46" s="19" t="s">
        <v>71</v>
      </c>
      <c r="B46" s="15" t="s">
        <v>32</v>
      </c>
      <c r="C46" s="20">
        <v>147</v>
      </c>
      <c r="D46" s="20"/>
      <c r="E46" s="21"/>
      <c r="F46" s="22">
        <v>1006</v>
      </c>
      <c r="G46" s="22"/>
      <c r="H46" s="22"/>
      <c r="I46" s="22"/>
      <c r="J46" s="22"/>
      <c r="K46" s="22">
        <v>1000</v>
      </c>
      <c r="L46" s="22"/>
      <c r="M46" s="22"/>
      <c r="N46" s="22">
        <v>1000</v>
      </c>
      <c r="O46" s="22"/>
      <c r="P46" s="22"/>
      <c r="Q46" s="22"/>
      <c r="R46" s="22"/>
      <c r="S46" s="22"/>
      <c r="T46" s="22">
        <v>90370</v>
      </c>
      <c r="U46" s="22"/>
      <c r="V46" s="22">
        <v>90370</v>
      </c>
      <c r="W46" s="22">
        <v>91370</v>
      </c>
      <c r="X46" s="22">
        <v>1006</v>
      </c>
      <c r="Y46" s="22">
        <v>90364</v>
      </c>
      <c r="Z46" s="23">
        <v>8982.5049701789267</v>
      </c>
      <c r="AA46" s="20">
        <v>1006</v>
      </c>
    </row>
    <row r="47" spans="1:27" x14ac:dyDescent="0.25">
      <c r="A47" s="19" t="s">
        <v>72</v>
      </c>
      <c r="B47" s="15" t="s">
        <v>32</v>
      </c>
      <c r="C47" s="20">
        <v>419339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103864880</v>
      </c>
      <c r="D48" s="29">
        <f t="shared" ref="D48:Y48" si="1">SUM(D35:D47)</f>
        <v>0</v>
      </c>
      <c r="E48" s="30">
        <f t="shared" si="1"/>
        <v>119258150</v>
      </c>
      <c r="F48" s="31">
        <f t="shared" si="1"/>
        <v>113833027</v>
      </c>
      <c r="G48" s="31">
        <f t="shared" si="1"/>
        <v>4320174</v>
      </c>
      <c r="H48" s="31">
        <f t="shared" si="1"/>
        <v>6004421</v>
      </c>
      <c r="I48" s="31">
        <f t="shared" si="1"/>
        <v>13783620</v>
      </c>
      <c r="J48" s="31">
        <f t="shared" si="1"/>
        <v>24108215</v>
      </c>
      <c r="K48" s="31">
        <f t="shared" si="1"/>
        <v>8829171</v>
      </c>
      <c r="L48" s="31">
        <f t="shared" si="1"/>
        <v>7902111</v>
      </c>
      <c r="M48" s="31">
        <f t="shared" si="1"/>
        <v>9135128</v>
      </c>
      <c r="N48" s="31">
        <f t="shared" si="1"/>
        <v>25866410</v>
      </c>
      <c r="O48" s="31">
        <f t="shared" si="1"/>
        <v>9599683</v>
      </c>
      <c r="P48" s="31">
        <f t="shared" si="1"/>
        <v>9316810</v>
      </c>
      <c r="Q48" s="31">
        <f t="shared" si="1"/>
        <v>8725735</v>
      </c>
      <c r="R48" s="31">
        <f t="shared" si="1"/>
        <v>27642228</v>
      </c>
      <c r="S48" s="31">
        <f t="shared" si="1"/>
        <v>10358917</v>
      </c>
      <c r="T48" s="31">
        <f t="shared" si="1"/>
        <v>9786672</v>
      </c>
      <c r="U48" s="31">
        <f t="shared" si="1"/>
        <v>10221431</v>
      </c>
      <c r="V48" s="31">
        <f t="shared" si="1"/>
        <v>30367020</v>
      </c>
      <c r="W48" s="31">
        <f t="shared" si="1"/>
        <v>107983873</v>
      </c>
      <c r="X48" s="31">
        <f t="shared" si="1"/>
        <v>113833027</v>
      </c>
      <c r="Y48" s="31">
        <f t="shared" si="1"/>
        <v>-5849154</v>
      </c>
      <c r="Z48" s="32">
        <f>+IF(X48&lt;&gt;0,+(Y48/X48)*100,0)</f>
        <v>-5.1383628760043427</v>
      </c>
      <c r="AA48" s="29">
        <f>SUM(AA35:AA47)</f>
        <v>113833027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27110719</v>
      </c>
      <c r="D49" s="39">
        <f t="shared" si="2"/>
        <v>0</v>
      </c>
      <c r="E49" s="40">
        <f t="shared" si="2"/>
        <v>22186667</v>
      </c>
      <c r="F49" s="41">
        <f t="shared" si="2"/>
        <v>30231791</v>
      </c>
      <c r="G49" s="41">
        <f t="shared" si="2"/>
        <v>15084234</v>
      </c>
      <c r="H49" s="41">
        <f t="shared" si="2"/>
        <v>3724908</v>
      </c>
      <c r="I49" s="41">
        <f t="shared" si="2"/>
        <v>-3663208</v>
      </c>
      <c r="J49" s="41">
        <f t="shared" si="2"/>
        <v>15145934</v>
      </c>
      <c r="K49" s="41">
        <f t="shared" si="2"/>
        <v>860586</v>
      </c>
      <c r="L49" s="41">
        <f t="shared" si="2"/>
        <v>1971168</v>
      </c>
      <c r="M49" s="41">
        <f t="shared" si="2"/>
        <v>7767457</v>
      </c>
      <c r="N49" s="41">
        <f t="shared" si="2"/>
        <v>10599211</v>
      </c>
      <c r="O49" s="41">
        <f t="shared" si="2"/>
        <v>439129</v>
      </c>
      <c r="P49" s="41">
        <f t="shared" si="2"/>
        <v>1251886</v>
      </c>
      <c r="Q49" s="41">
        <f t="shared" si="2"/>
        <v>6407811</v>
      </c>
      <c r="R49" s="41">
        <f t="shared" si="2"/>
        <v>8098826</v>
      </c>
      <c r="S49" s="41">
        <f t="shared" si="2"/>
        <v>-313083</v>
      </c>
      <c r="T49" s="41">
        <f t="shared" si="2"/>
        <v>-266211</v>
      </c>
      <c r="U49" s="41">
        <f t="shared" si="2"/>
        <v>622689</v>
      </c>
      <c r="V49" s="41">
        <f t="shared" si="2"/>
        <v>43395</v>
      </c>
      <c r="W49" s="41">
        <f t="shared" si="2"/>
        <v>33887366</v>
      </c>
      <c r="X49" s="41">
        <f t="shared" si="2"/>
        <v>30231791</v>
      </c>
      <c r="Y49" s="41">
        <f t="shared" si="2"/>
        <v>3655575</v>
      </c>
      <c r="Z49" s="42">
        <f>+IF(X49&lt;&gt;0,+(Y49/X49)*100,0)</f>
        <v>12.091824133078983</v>
      </c>
      <c r="AA49" s="39">
        <f>+AA33-AA48</f>
        <v>30231791</v>
      </c>
    </row>
    <row r="50" spans="1:27" x14ac:dyDescent="0.25">
      <c r="A50" s="43" t="s">
        <v>75</v>
      </c>
      <c r="B50" s="15" t="s">
        <v>32</v>
      </c>
      <c r="C50" s="20">
        <v>25166105</v>
      </c>
      <c r="D50" s="20"/>
      <c r="E50" s="21">
        <v>23333076</v>
      </c>
      <c r="F50" s="22">
        <v>4118277</v>
      </c>
      <c r="G50" s="22"/>
      <c r="H50" s="22"/>
      <c r="I50" s="22">
        <v>1562318</v>
      </c>
      <c r="J50" s="22">
        <v>1562318</v>
      </c>
      <c r="K50" s="22">
        <v>7298</v>
      </c>
      <c r="L50" s="22">
        <v>390055</v>
      </c>
      <c r="M50" s="22">
        <v>536647</v>
      </c>
      <c r="N50" s="22">
        <v>934000</v>
      </c>
      <c r="O50" s="22">
        <v>21214</v>
      </c>
      <c r="P50" s="22"/>
      <c r="Q50" s="22">
        <v>104075</v>
      </c>
      <c r="R50" s="22">
        <v>125289</v>
      </c>
      <c r="S50" s="22"/>
      <c r="T50" s="22">
        <v>539761</v>
      </c>
      <c r="U50" s="22">
        <v>96709</v>
      </c>
      <c r="V50" s="22">
        <v>636470</v>
      </c>
      <c r="W50" s="22">
        <v>3258077</v>
      </c>
      <c r="X50" s="22">
        <v>4118277</v>
      </c>
      <c r="Y50" s="22">
        <v>-860200</v>
      </c>
      <c r="Z50" s="23">
        <v>-20.887375958440874</v>
      </c>
      <c r="AA50" s="20">
        <v>4118277</v>
      </c>
    </row>
    <row r="51" spans="1:27" x14ac:dyDescent="0.25">
      <c r="A51" s="43" t="s">
        <v>76</v>
      </c>
      <c r="B51" s="15" t="s">
        <v>32</v>
      </c>
      <c r="C51" s="44">
        <v>4076588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56353412</v>
      </c>
      <c r="D52" s="48">
        <f t="shared" si="3"/>
        <v>0</v>
      </c>
      <c r="E52" s="49">
        <f t="shared" si="3"/>
        <v>45519743</v>
      </c>
      <c r="F52" s="50">
        <f t="shared" si="3"/>
        <v>34350068</v>
      </c>
      <c r="G52" s="50">
        <f t="shared" si="3"/>
        <v>15084234</v>
      </c>
      <c r="H52" s="50">
        <f t="shared" si="3"/>
        <v>3724908</v>
      </c>
      <c r="I52" s="50">
        <f t="shared" si="3"/>
        <v>-2100890</v>
      </c>
      <c r="J52" s="50">
        <f t="shared" si="3"/>
        <v>16708252</v>
      </c>
      <c r="K52" s="50">
        <f t="shared" si="3"/>
        <v>867884</v>
      </c>
      <c r="L52" s="50">
        <f t="shared" si="3"/>
        <v>2361223</v>
      </c>
      <c r="M52" s="50">
        <f t="shared" si="3"/>
        <v>8304104</v>
      </c>
      <c r="N52" s="50">
        <f t="shared" si="3"/>
        <v>11533211</v>
      </c>
      <c r="O52" s="50">
        <f t="shared" si="3"/>
        <v>460343</v>
      </c>
      <c r="P52" s="50">
        <f t="shared" si="3"/>
        <v>1251886</v>
      </c>
      <c r="Q52" s="50">
        <f t="shared" si="3"/>
        <v>6511886</v>
      </c>
      <c r="R52" s="50">
        <f t="shared" si="3"/>
        <v>8224115</v>
      </c>
      <c r="S52" s="50">
        <f t="shared" si="3"/>
        <v>-313083</v>
      </c>
      <c r="T52" s="50">
        <f t="shared" si="3"/>
        <v>273550</v>
      </c>
      <c r="U52" s="50">
        <f t="shared" si="3"/>
        <v>719398</v>
      </c>
      <c r="V52" s="50">
        <f t="shared" si="3"/>
        <v>679865</v>
      </c>
      <c r="W52" s="50">
        <f t="shared" si="3"/>
        <v>37145443</v>
      </c>
      <c r="X52" s="50">
        <f t="shared" si="3"/>
        <v>34350068</v>
      </c>
      <c r="Y52" s="50">
        <f t="shared" si="3"/>
        <v>2795375</v>
      </c>
      <c r="Z52" s="51">
        <f>+IF(X52&lt;&gt;0,+(Y52/X52)*100,0)</f>
        <v>8.1379023762049023</v>
      </c>
      <c r="AA52" s="48">
        <f>SUM(AA49:AA51)</f>
        <v>34350068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56353412</v>
      </c>
      <c r="D54" s="54">
        <f>+D52-D53</f>
        <v>0</v>
      </c>
      <c r="E54" s="55">
        <f t="shared" si="4"/>
        <v>45519743</v>
      </c>
      <c r="F54" s="56">
        <f t="shared" si="4"/>
        <v>34350068</v>
      </c>
      <c r="G54" s="56">
        <f t="shared" si="4"/>
        <v>15084234</v>
      </c>
      <c r="H54" s="56">
        <f t="shared" si="4"/>
        <v>3724908</v>
      </c>
      <c r="I54" s="56">
        <f t="shared" si="4"/>
        <v>-2100890</v>
      </c>
      <c r="J54" s="56">
        <f t="shared" si="4"/>
        <v>16708252</v>
      </c>
      <c r="K54" s="56">
        <f t="shared" si="4"/>
        <v>867884</v>
      </c>
      <c r="L54" s="56">
        <f t="shared" si="4"/>
        <v>2361223</v>
      </c>
      <c r="M54" s="56">
        <f t="shared" si="4"/>
        <v>8304104</v>
      </c>
      <c r="N54" s="56">
        <f t="shared" si="4"/>
        <v>11533211</v>
      </c>
      <c r="O54" s="56">
        <f t="shared" si="4"/>
        <v>460343</v>
      </c>
      <c r="P54" s="56">
        <f t="shared" si="4"/>
        <v>1251886</v>
      </c>
      <c r="Q54" s="56">
        <f t="shared" si="4"/>
        <v>6511886</v>
      </c>
      <c r="R54" s="56">
        <f t="shared" si="4"/>
        <v>8224115</v>
      </c>
      <c r="S54" s="56">
        <f t="shared" si="4"/>
        <v>-313083</v>
      </c>
      <c r="T54" s="56">
        <f t="shared" si="4"/>
        <v>273550</v>
      </c>
      <c r="U54" s="56">
        <f t="shared" si="4"/>
        <v>719398</v>
      </c>
      <c r="V54" s="56">
        <f t="shared" si="4"/>
        <v>679865</v>
      </c>
      <c r="W54" s="56">
        <f t="shared" si="4"/>
        <v>37145443</v>
      </c>
      <c r="X54" s="56">
        <f t="shared" si="4"/>
        <v>34350068</v>
      </c>
      <c r="Y54" s="56">
        <f t="shared" si="4"/>
        <v>2795375</v>
      </c>
      <c r="Z54" s="57">
        <f>+IF(X54&lt;&gt;0,+(Y54/X54)*100,0)</f>
        <v>8.1379023762049023</v>
      </c>
      <c r="AA54" s="54">
        <f>+AA52-AA53</f>
        <v>34350068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56353412</v>
      </c>
      <c r="D57" s="48">
        <f>SUM(D54:D56)</f>
        <v>0</v>
      </c>
      <c r="E57" s="49">
        <f t="shared" si="5"/>
        <v>45519743</v>
      </c>
      <c r="F57" s="50">
        <f t="shared" si="5"/>
        <v>34350068</v>
      </c>
      <c r="G57" s="50">
        <f t="shared" si="5"/>
        <v>15084234</v>
      </c>
      <c r="H57" s="50">
        <f t="shared" si="5"/>
        <v>3724908</v>
      </c>
      <c r="I57" s="50">
        <f t="shared" si="5"/>
        <v>-2100890</v>
      </c>
      <c r="J57" s="50">
        <f t="shared" si="5"/>
        <v>16708252</v>
      </c>
      <c r="K57" s="50">
        <f t="shared" si="5"/>
        <v>867884</v>
      </c>
      <c r="L57" s="50">
        <f t="shared" si="5"/>
        <v>2361223</v>
      </c>
      <c r="M57" s="50">
        <f t="shared" si="5"/>
        <v>8304104</v>
      </c>
      <c r="N57" s="50">
        <f t="shared" si="5"/>
        <v>11533211</v>
      </c>
      <c r="O57" s="50">
        <f t="shared" si="5"/>
        <v>460343</v>
      </c>
      <c r="P57" s="50">
        <f t="shared" si="5"/>
        <v>1251886</v>
      </c>
      <c r="Q57" s="50">
        <f t="shared" si="5"/>
        <v>6511886</v>
      </c>
      <c r="R57" s="50">
        <f t="shared" si="5"/>
        <v>8224115</v>
      </c>
      <c r="S57" s="50">
        <f t="shared" si="5"/>
        <v>-313083</v>
      </c>
      <c r="T57" s="50">
        <f t="shared" si="5"/>
        <v>273550</v>
      </c>
      <c r="U57" s="50">
        <f t="shared" si="5"/>
        <v>719398</v>
      </c>
      <c r="V57" s="50">
        <f t="shared" si="5"/>
        <v>679865</v>
      </c>
      <c r="W57" s="50">
        <f t="shared" si="5"/>
        <v>37145443</v>
      </c>
      <c r="X57" s="50">
        <f t="shared" si="5"/>
        <v>34350068</v>
      </c>
      <c r="Y57" s="50">
        <f t="shared" si="5"/>
        <v>2795375</v>
      </c>
      <c r="Z57" s="51">
        <f>+IF(X57&lt;&gt;0,+(Y57/X57)*100,0)</f>
        <v>8.1379023762049023</v>
      </c>
      <c r="AA57" s="48">
        <f>SUM(AA54:AA56)</f>
        <v>34350068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56353412</v>
      </c>
      <c r="D60" s="65">
        <f>SUM(D57:D59)</f>
        <v>0</v>
      </c>
      <c r="E60" s="66">
        <f t="shared" si="6"/>
        <v>45519743</v>
      </c>
      <c r="F60" s="67">
        <f t="shared" si="6"/>
        <v>34350068</v>
      </c>
      <c r="G60" s="67">
        <f t="shared" si="6"/>
        <v>15084234</v>
      </c>
      <c r="H60" s="67">
        <f t="shared" si="6"/>
        <v>3724908</v>
      </c>
      <c r="I60" s="67">
        <f t="shared" si="6"/>
        <v>-2100890</v>
      </c>
      <c r="J60" s="67">
        <f t="shared" si="6"/>
        <v>16708252</v>
      </c>
      <c r="K60" s="67">
        <f t="shared" si="6"/>
        <v>867884</v>
      </c>
      <c r="L60" s="67">
        <f t="shared" si="6"/>
        <v>2361223</v>
      </c>
      <c r="M60" s="67">
        <f t="shared" si="6"/>
        <v>8304104</v>
      </c>
      <c r="N60" s="67">
        <f t="shared" si="6"/>
        <v>11533211</v>
      </c>
      <c r="O60" s="67">
        <f t="shared" si="6"/>
        <v>460343</v>
      </c>
      <c r="P60" s="67">
        <f t="shared" si="6"/>
        <v>1251886</v>
      </c>
      <c r="Q60" s="67">
        <f t="shared" si="6"/>
        <v>6511886</v>
      </c>
      <c r="R60" s="67">
        <f t="shared" si="6"/>
        <v>8224115</v>
      </c>
      <c r="S60" s="67">
        <f t="shared" si="6"/>
        <v>-313083</v>
      </c>
      <c r="T60" s="67">
        <f t="shared" si="6"/>
        <v>273550</v>
      </c>
      <c r="U60" s="67">
        <f t="shared" si="6"/>
        <v>719398</v>
      </c>
      <c r="V60" s="67">
        <f t="shared" si="6"/>
        <v>679865</v>
      </c>
      <c r="W60" s="67">
        <f t="shared" si="6"/>
        <v>37145443</v>
      </c>
      <c r="X60" s="67">
        <f t="shared" si="6"/>
        <v>34350068</v>
      </c>
      <c r="Y60" s="67">
        <f t="shared" si="6"/>
        <v>2795375</v>
      </c>
      <c r="Z60" s="68">
        <f>+IF(X60&lt;&gt;0,+(Y60/X60)*100,0)</f>
        <v>8.1379023762049023</v>
      </c>
      <c r="AA60" s="65">
        <f>SUM(AA57:AA59)</f>
        <v>34350068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59073234</v>
      </c>
      <c r="D8" s="20"/>
      <c r="E8" s="21">
        <v>55548077</v>
      </c>
      <c r="F8" s="22">
        <v>56151409</v>
      </c>
      <c r="G8" s="22">
        <v>4376366</v>
      </c>
      <c r="H8" s="22">
        <v>5245854</v>
      </c>
      <c r="I8" s="22">
        <v>5005291</v>
      </c>
      <c r="J8" s="22">
        <v>14627511</v>
      </c>
      <c r="K8" s="22">
        <v>5033006</v>
      </c>
      <c r="L8" s="22">
        <v>4981412</v>
      </c>
      <c r="M8" s="22">
        <v>5281278</v>
      </c>
      <c r="N8" s="22">
        <v>15295696</v>
      </c>
      <c r="O8" s="22">
        <v>4921244</v>
      </c>
      <c r="P8" s="22">
        <v>5201925</v>
      </c>
      <c r="Q8" s="22">
        <v>5817248</v>
      </c>
      <c r="R8" s="22">
        <v>15940417</v>
      </c>
      <c r="S8" s="22">
        <v>5227916</v>
      </c>
      <c r="T8" s="22">
        <v>5414817</v>
      </c>
      <c r="U8" s="22">
        <v>5282867</v>
      </c>
      <c r="V8" s="22">
        <v>15925600</v>
      </c>
      <c r="W8" s="22">
        <v>61789224</v>
      </c>
      <c r="X8" s="22">
        <v>56151409</v>
      </c>
      <c r="Y8" s="22">
        <v>5637815</v>
      </c>
      <c r="Z8" s="23">
        <v>10.040380286806339</v>
      </c>
      <c r="AA8" s="20">
        <v>56151409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408284</v>
      </c>
      <c r="D10" s="20"/>
      <c r="E10" s="21">
        <v>482626</v>
      </c>
      <c r="F10" s="22">
        <v>482626</v>
      </c>
      <c r="G10" s="22">
        <v>48797</v>
      </c>
      <c r="H10" s="22">
        <v>44425</v>
      </c>
      <c r="I10" s="22">
        <v>42992</v>
      </c>
      <c r="J10" s="22">
        <v>136214</v>
      </c>
      <c r="K10" s="22">
        <v>38693</v>
      </c>
      <c r="L10" s="22">
        <v>37260</v>
      </c>
      <c r="M10" s="22">
        <v>43708</v>
      </c>
      <c r="N10" s="22">
        <v>119661</v>
      </c>
      <c r="O10" s="22">
        <v>44319</v>
      </c>
      <c r="P10" s="22">
        <v>29987</v>
      </c>
      <c r="Q10" s="22">
        <v>44013</v>
      </c>
      <c r="R10" s="22">
        <v>118319</v>
      </c>
      <c r="S10" s="22">
        <v>36543</v>
      </c>
      <c r="T10" s="22">
        <v>39409</v>
      </c>
      <c r="U10" s="22">
        <v>44425</v>
      </c>
      <c r="V10" s="22">
        <v>120377</v>
      </c>
      <c r="W10" s="22">
        <v>494571</v>
      </c>
      <c r="X10" s="22">
        <v>482626</v>
      </c>
      <c r="Y10" s="22">
        <v>11945</v>
      </c>
      <c r="Z10" s="23">
        <v>2.4750013467985563</v>
      </c>
      <c r="AA10" s="20">
        <v>482626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6374717</v>
      </c>
      <c r="D20" s="20"/>
      <c r="E20" s="21">
        <v>979685</v>
      </c>
      <c r="F20" s="22">
        <v>2638345</v>
      </c>
      <c r="G20" s="22">
        <v>-572806</v>
      </c>
      <c r="H20" s="22">
        <v>1319770</v>
      </c>
      <c r="I20" s="22">
        <v>169900</v>
      </c>
      <c r="J20" s="22">
        <v>916864</v>
      </c>
      <c r="K20" s="22">
        <v>195327</v>
      </c>
      <c r="L20" s="22">
        <v>151449</v>
      </c>
      <c r="M20" s="22">
        <v>269941</v>
      </c>
      <c r="N20" s="22">
        <v>616717</v>
      </c>
      <c r="O20" s="22">
        <v>108312</v>
      </c>
      <c r="P20" s="22">
        <v>208967</v>
      </c>
      <c r="Q20" s="22">
        <v>113321</v>
      </c>
      <c r="R20" s="22">
        <v>430600</v>
      </c>
      <c r="S20" s="22">
        <v>61323</v>
      </c>
      <c r="T20" s="22">
        <v>150058</v>
      </c>
      <c r="U20" s="22">
        <v>317506</v>
      </c>
      <c r="V20" s="22">
        <v>528887</v>
      </c>
      <c r="W20" s="22">
        <v>2493068</v>
      </c>
      <c r="X20" s="22">
        <v>2638345</v>
      </c>
      <c r="Y20" s="22">
        <v>-145277</v>
      </c>
      <c r="Z20" s="18">
        <v>-5.5063685757548768</v>
      </c>
      <c r="AA20" s="20">
        <v>2638345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30998057</v>
      </c>
      <c r="D26" s="20"/>
      <c r="E26" s="21">
        <v>33101100</v>
      </c>
      <c r="F26" s="22">
        <v>33101100</v>
      </c>
      <c r="G26" s="22">
        <v>13654054</v>
      </c>
      <c r="H26" s="22">
        <v>31473</v>
      </c>
      <c r="I26" s="22">
        <v>34307</v>
      </c>
      <c r="J26" s="22">
        <v>13719834</v>
      </c>
      <c r="K26" s="22">
        <v>57389</v>
      </c>
      <c r="L26" s="22">
        <v>-71139</v>
      </c>
      <c r="M26" s="22">
        <v>10945687</v>
      </c>
      <c r="N26" s="22">
        <v>10931937</v>
      </c>
      <c r="O26" s="22">
        <v>24135</v>
      </c>
      <c r="P26" s="22">
        <v>25469</v>
      </c>
      <c r="Q26" s="22">
        <v>8215885</v>
      </c>
      <c r="R26" s="22">
        <v>8265489</v>
      </c>
      <c r="S26" s="22">
        <v>24188</v>
      </c>
      <c r="T26" s="22">
        <v>24442</v>
      </c>
      <c r="U26" s="22"/>
      <c r="V26" s="22">
        <v>48630</v>
      </c>
      <c r="W26" s="22">
        <v>32965890</v>
      </c>
      <c r="X26" s="22">
        <v>33101100</v>
      </c>
      <c r="Y26" s="22">
        <v>-135210</v>
      </c>
      <c r="Z26" s="23">
        <v>-0.40847585125569846</v>
      </c>
      <c r="AA26" s="20">
        <v>33101100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2460438</v>
      </c>
      <c r="D29" s="20"/>
      <c r="E29" s="21">
        <v>2697852</v>
      </c>
      <c r="F29" s="22">
        <v>2564520</v>
      </c>
      <c r="G29" s="22">
        <v>211337</v>
      </c>
      <c r="H29" s="22">
        <v>213106</v>
      </c>
      <c r="I29" s="22">
        <v>209569</v>
      </c>
      <c r="J29" s="22">
        <v>634012</v>
      </c>
      <c r="K29" s="22">
        <v>209273</v>
      </c>
      <c r="L29" s="22">
        <v>211042</v>
      </c>
      <c r="M29" s="22">
        <v>207211</v>
      </c>
      <c r="N29" s="22">
        <v>627526</v>
      </c>
      <c r="O29" s="22">
        <v>207210</v>
      </c>
      <c r="P29" s="22">
        <v>208980</v>
      </c>
      <c r="Q29" s="22">
        <v>236096</v>
      </c>
      <c r="R29" s="22">
        <v>652286</v>
      </c>
      <c r="S29" s="22">
        <v>214579</v>
      </c>
      <c r="T29" s="22">
        <v>195419</v>
      </c>
      <c r="U29" s="22">
        <v>180388</v>
      </c>
      <c r="V29" s="22">
        <v>590386</v>
      </c>
      <c r="W29" s="22">
        <v>2504210</v>
      </c>
      <c r="X29" s="22">
        <v>2564520</v>
      </c>
      <c r="Y29" s="22">
        <v>-60310</v>
      </c>
      <c r="Z29" s="23">
        <v>-2.3517071420772697</v>
      </c>
      <c r="AA29" s="20">
        <v>2564520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99314730</v>
      </c>
      <c r="D33" s="29">
        <f t="shared" ref="D33:Y33" si="0">SUM(D6:D32)</f>
        <v>0</v>
      </c>
      <c r="E33" s="30">
        <f t="shared" si="0"/>
        <v>92809340</v>
      </c>
      <c r="F33" s="31">
        <f t="shared" si="0"/>
        <v>94938000</v>
      </c>
      <c r="G33" s="31">
        <f t="shared" si="0"/>
        <v>17717748</v>
      </c>
      <c r="H33" s="31">
        <f t="shared" si="0"/>
        <v>6854628</v>
      </c>
      <c r="I33" s="31">
        <f t="shared" si="0"/>
        <v>5462059</v>
      </c>
      <c r="J33" s="31">
        <f t="shared" si="0"/>
        <v>30034435</v>
      </c>
      <c r="K33" s="31">
        <f t="shared" si="0"/>
        <v>5533688</v>
      </c>
      <c r="L33" s="31">
        <f t="shared" si="0"/>
        <v>5310024</v>
      </c>
      <c r="M33" s="31">
        <f t="shared" si="0"/>
        <v>16747825</v>
      </c>
      <c r="N33" s="31">
        <f t="shared" si="0"/>
        <v>27591537</v>
      </c>
      <c r="O33" s="31">
        <f t="shared" si="0"/>
        <v>5305220</v>
      </c>
      <c r="P33" s="31">
        <f t="shared" si="0"/>
        <v>5675328</v>
      </c>
      <c r="Q33" s="31">
        <f t="shared" si="0"/>
        <v>14426563</v>
      </c>
      <c r="R33" s="31">
        <f t="shared" si="0"/>
        <v>25407111</v>
      </c>
      <c r="S33" s="31">
        <f t="shared" si="0"/>
        <v>5564549</v>
      </c>
      <c r="T33" s="31">
        <f t="shared" si="0"/>
        <v>5824145</v>
      </c>
      <c r="U33" s="31">
        <f t="shared" si="0"/>
        <v>5825186</v>
      </c>
      <c r="V33" s="31">
        <f t="shared" si="0"/>
        <v>17213880</v>
      </c>
      <c r="W33" s="31">
        <f t="shared" si="0"/>
        <v>100246963</v>
      </c>
      <c r="X33" s="31">
        <f t="shared" si="0"/>
        <v>94938000</v>
      </c>
      <c r="Y33" s="31">
        <f t="shared" si="0"/>
        <v>5308963</v>
      </c>
      <c r="Z33" s="32">
        <f>+IF(X33&lt;&gt;0,+(Y33/X33)*100,0)</f>
        <v>5.5920316417030058</v>
      </c>
      <c r="AA33" s="29">
        <f>SUM(AA6:AA32)</f>
        <v>94938000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32449057</v>
      </c>
      <c r="D35" s="20"/>
      <c r="E35" s="21">
        <v>35081536</v>
      </c>
      <c r="F35" s="22">
        <v>36262536</v>
      </c>
      <c r="G35" s="22">
        <v>3813664</v>
      </c>
      <c r="H35" s="22">
        <v>899372</v>
      </c>
      <c r="I35" s="22">
        <v>3325100</v>
      </c>
      <c r="J35" s="22">
        <v>8038136</v>
      </c>
      <c r="K35" s="22">
        <v>2946945</v>
      </c>
      <c r="L35" s="22">
        <v>4359182</v>
      </c>
      <c r="M35" s="22">
        <v>2588549</v>
      </c>
      <c r="N35" s="22">
        <v>9894676</v>
      </c>
      <c r="O35" s="22">
        <v>2673764</v>
      </c>
      <c r="P35" s="22">
        <v>2774662</v>
      </c>
      <c r="Q35" s="22">
        <v>2577176</v>
      </c>
      <c r="R35" s="22">
        <v>8025602</v>
      </c>
      <c r="S35" s="22">
        <v>2632869</v>
      </c>
      <c r="T35" s="22">
        <v>2654337</v>
      </c>
      <c r="U35" s="22">
        <v>2607277</v>
      </c>
      <c r="V35" s="22">
        <v>7894483</v>
      </c>
      <c r="W35" s="22">
        <v>33852897</v>
      </c>
      <c r="X35" s="22">
        <v>36262536</v>
      </c>
      <c r="Y35" s="22">
        <v>-2409639</v>
      </c>
      <c r="Z35" s="23">
        <v>-6.6449820277324241</v>
      </c>
      <c r="AA35" s="20">
        <v>36262536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4733742</v>
      </c>
      <c r="D38" s="20"/>
      <c r="E38" s="21">
        <v>5753504</v>
      </c>
      <c r="F38" s="22">
        <v>5012485</v>
      </c>
      <c r="G38" s="22">
        <v>438344</v>
      </c>
      <c r="H38" s="22">
        <v>448031</v>
      </c>
      <c r="I38" s="22">
        <v>243212</v>
      </c>
      <c r="J38" s="22">
        <v>1129587</v>
      </c>
      <c r="K38" s="22">
        <v>556396</v>
      </c>
      <c r="L38" s="22">
        <v>503483</v>
      </c>
      <c r="M38" s="22">
        <v>332609</v>
      </c>
      <c r="N38" s="22">
        <v>1392488</v>
      </c>
      <c r="O38" s="22">
        <v>400616</v>
      </c>
      <c r="P38" s="22">
        <v>480158</v>
      </c>
      <c r="Q38" s="22">
        <v>256445</v>
      </c>
      <c r="R38" s="22">
        <v>1137219</v>
      </c>
      <c r="S38" s="22">
        <v>264663</v>
      </c>
      <c r="T38" s="22">
        <v>266157</v>
      </c>
      <c r="U38" s="22">
        <v>201386</v>
      </c>
      <c r="V38" s="22">
        <v>732206</v>
      </c>
      <c r="W38" s="22">
        <v>4391500</v>
      </c>
      <c r="X38" s="22">
        <v>5012485</v>
      </c>
      <c r="Y38" s="22">
        <v>-620985</v>
      </c>
      <c r="Z38" s="23">
        <v>-12.388765253162852</v>
      </c>
      <c r="AA38" s="20">
        <v>5012485</v>
      </c>
    </row>
    <row r="39" spans="1:27" x14ac:dyDescent="0.25">
      <c r="A39" s="19" t="s">
        <v>65</v>
      </c>
      <c r="B39" s="15" t="s">
        <v>32</v>
      </c>
      <c r="C39" s="20">
        <v>916222</v>
      </c>
      <c r="D39" s="20"/>
      <c r="E39" s="21">
        <v>167131</v>
      </c>
      <c r="F39" s="22">
        <v>2891091</v>
      </c>
      <c r="G39" s="22">
        <v>844166</v>
      </c>
      <c r="H39" s="22">
        <v>-844166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>
        <v>-813773</v>
      </c>
      <c r="V39" s="22">
        <v>-813773</v>
      </c>
      <c r="W39" s="22">
        <v>-813773</v>
      </c>
      <c r="X39" s="22">
        <v>2891091</v>
      </c>
      <c r="Y39" s="22">
        <v>-3704864</v>
      </c>
      <c r="Z39" s="23">
        <v>-128.14760932810486</v>
      </c>
      <c r="AA39" s="20">
        <v>2891091</v>
      </c>
    </row>
    <row r="40" spans="1:27" x14ac:dyDescent="0.25">
      <c r="A40" s="19" t="s">
        <v>66</v>
      </c>
      <c r="B40" s="15" t="s">
        <v>32</v>
      </c>
      <c r="C40" s="20">
        <v>19548302</v>
      </c>
      <c r="D40" s="20"/>
      <c r="E40" s="21">
        <v>24667027</v>
      </c>
      <c r="F40" s="22">
        <v>26670646</v>
      </c>
      <c r="G40" s="22">
        <v>-126642</v>
      </c>
      <c r="H40" s="22">
        <v>126642</v>
      </c>
      <c r="I40" s="22">
        <v>5240466</v>
      </c>
      <c r="J40" s="22">
        <v>5240466</v>
      </c>
      <c r="K40" s="22">
        <v>1765808</v>
      </c>
      <c r="L40" s="22">
        <v>2173498</v>
      </c>
      <c r="M40" s="22">
        <v>1859103</v>
      </c>
      <c r="N40" s="22">
        <v>5798409</v>
      </c>
      <c r="O40" s="22">
        <v>1859103</v>
      </c>
      <c r="P40" s="22">
        <v>1679191</v>
      </c>
      <c r="Q40" s="22">
        <v>1859103</v>
      </c>
      <c r="R40" s="22">
        <v>5397397</v>
      </c>
      <c r="S40" s="22">
        <v>1799134</v>
      </c>
      <c r="T40" s="22">
        <v>1859103</v>
      </c>
      <c r="U40" s="22">
        <v>1799087</v>
      </c>
      <c r="V40" s="22">
        <v>5457324</v>
      </c>
      <c r="W40" s="22">
        <v>21893596</v>
      </c>
      <c r="X40" s="22">
        <v>26670646</v>
      </c>
      <c r="Y40" s="22">
        <v>-4777050</v>
      </c>
      <c r="Z40" s="23">
        <v>-17.911264691526409</v>
      </c>
      <c r="AA40" s="20">
        <v>26670646</v>
      </c>
    </row>
    <row r="41" spans="1:27" x14ac:dyDescent="0.25">
      <c r="A41" s="19" t="s">
        <v>40</v>
      </c>
      <c r="B41" s="15" t="s">
        <v>32</v>
      </c>
      <c r="C41" s="20">
        <v>5512544</v>
      </c>
      <c r="D41" s="20"/>
      <c r="E41" s="21">
        <v>2711050</v>
      </c>
      <c r="F41" s="22">
        <v>2726329</v>
      </c>
      <c r="G41" s="22">
        <v>12537</v>
      </c>
      <c r="H41" s="22">
        <v>-12537</v>
      </c>
      <c r="I41" s="22"/>
      <c r="J41" s="22"/>
      <c r="K41" s="22"/>
      <c r="L41" s="22"/>
      <c r="M41" s="22">
        <v>1420961</v>
      </c>
      <c r="N41" s="22">
        <v>1420961</v>
      </c>
      <c r="O41" s="22"/>
      <c r="P41" s="22"/>
      <c r="Q41" s="22"/>
      <c r="R41" s="22"/>
      <c r="S41" s="22"/>
      <c r="T41" s="22"/>
      <c r="U41" s="22">
        <v>1292831</v>
      </c>
      <c r="V41" s="22">
        <v>1292831</v>
      </c>
      <c r="W41" s="22">
        <v>2713792</v>
      </c>
      <c r="X41" s="22">
        <v>2726329</v>
      </c>
      <c r="Y41" s="22">
        <v>-12537</v>
      </c>
      <c r="Z41" s="23">
        <v>-0.45984912312490533</v>
      </c>
      <c r="AA41" s="20">
        <v>2726329</v>
      </c>
    </row>
    <row r="42" spans="1:27" x14ac:dyDescent="0.25">
      <c r="A42" s="19" t="s">
        <v>67</v>
      </c>
      <c r="B42" s="15" t="s">
        <v>32</v>
      </c>
      <c r="C42" s="20">
        <v>7883221</v>
      </c>
      <c r="D42" s="20"/>
      <c r="E42" s="21">
        <v>7571095</v>
      </c>
      <c r="F42" s="22">
        <v>9088220</v>
      </c>
      <c r="G42" s="22">
        <v>451746</v>
      </c>
      <c r="H42" s="22">
        <v>217281</v>
      </c>
      <c r="I42" s="22">
        <v>858355</v>
      </c>
      <c r="J42" s="22">
        <v>1527382</v>
      </c>
      <c r="K42" s="22">
        <v>878290</v>
      </c>
      <c r="L42" s="22">
        <v>735282</v>
      </c>
      <c r="M42" s="22">
        <v>860729</v>
      </c>
      <c r="N42" s="22">
        <v>2474301</v>
      </c>
      <c r="O42" s="22">
        <v>913536</v>
      </c>
      <c r="P42" s="22">
        <v>900233</v>
      </c>
      <c r="Q42" s="22">
        <v>354804</v>
      </c>
      <c r="R42" s="22">
        <v>2168573</v>
      </c>
      <c r="S42" s="22">
        <v>699908</v>
      </c>
      <c r="T42" s="22">
        <v>652023</v>
      </c>
      <c r="U42" s="22">
        <v>742913</v>
      </c>
      <c r="V42" s="22">
        <v>2094844</v>
      </c>
      <c r="W42" s="22">
        <v>8265100</v>
      </c>
      <c r="X42" s="22">
        <v>9088220</v>
      </c>
      <c r="Y42" s="22">
        <v>-823120</v>
      </c>
      <c r="Z42" s="23">
        <v>-9.0569990603220436</v>
      </c>
      <c r="AA42" s="20">
        <v>9088220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1544502</v>
      </c>
      <c r="D44" s="20"/>
      <c r="E44" s="21">
        <v>1420069</v>
      </c>
      <c r="F44" s="22">
        <v>1330068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1315739</v>
      </c>
      <c r="Q44" s="22"/>
      <c r="R44" s="22">
        <v>1315739</v>
      </c>
      <c r="S44" s="22"/>
      <c r="T44" s="22"/>
      <c r="U44" s="22">
        <v>330540</v>
      </c>
      <c r="V44" s="22">
        <v>330540</v>
      </c>
      <c r="W44" s="22">
        <v>1646279</v>
      </c>
      <c r="X44" s="22">
        <v>1330068</v>
      </c>
      <c r="Y44" s="22">
        <v>316211</v>
      </c>
      <c r="Z44" s="23">
        <v>23.774047642676916</v>
      </c>
      <c r="AA44" s="20">
        <v>1330068</v>
      </c>
    </row>
    <row r="45" spans="1:27" x14ac:dyDescent="0.25">
      <c r="A45" s="19" t="s">
        <v>70</v>
      </c>
      <c r="B45" s="15" t="s">
        <v>32</v>
      </c>
      <c r="C45" s="20">
        <v>3798764</v>
      </c>
      <c r="D45" s="20"/>
      <c r="E45" s="21">
        <v>2572578</v>
      </c>
      <c r="F45" s="22">
        <v>2416438</v>
      </c>
      <c r="G45" s="22">
        <v>966386</v>
      </c>
      <c r="H45" s="22">
        <v>-423184</v>
      </c>
      <c r="I45" s="22">
        <v>148988</v>
      </c>
      <c r="J45" s="22">
        <v>692190</v>
      </c>
      <c r="K45" s="22">
        <v>309845</v>
      </c>
      <c r="L45" s="22">
        <v>163236</v>
      </c>
      <c r="M45" s="22">
        <v>275989</v>
      </c>
      <c r="N45" s="22">
        <v>749070</v>
      </c>
      <c r="O45" s="22">
        <v>142425</v>
      </c>
      <c r="P45" s="22">
        <v>175077</v>
      </c>
      <c r="Q45" s="22">
        <v>118315</v>
      </c>
      <c r="R45" s="22">
        <v>435817</v>
      </c>
      <c r="S45" s="22">
        <v>27670</v>
      </c>
      <c r="T45" s="22">
        <v>76754</v>
      </c>
      <c r="U45" s="22">
        <v>58721</v>
      </c>
      <c r="V45" s="22">
        <v>163145</v>
      </c>
      <c r="W45" s="22">
        <v>2040222</v>
      </c>
      <c r="X45" s="22">
        <v>2416438</v>
      </c>
      <c r="Y45" s="22">
        <v>-376216</v>
      </c>
      <c r="Z45" s="23">
        <v>-15.569031773213299</v>
      </c>
      <c r="AA45" s="20">
        <v>2416438</v>
      </c>
    </row>
    <row r="46" spans="1:27" x14ac:dyDescent="0.25">
      <c r="A46" s="19" t="s">
        <v>71</v>
      </c>
      <c r="B46" s="15" t="s">
        <v>32</v>
      </c>
      <c r="C46" s="20">
        <v>1859709</v>
      </c>
      <c r="D46" s="20"/>
      <c r="E46" s="21">
        <v>1893461</v>
      </c>
      <c r="F46" s="22">
        <v>2161663</v>
      </c>
      <c r="G46" s="22"/>
      <c r="H46" s="22"/>
      <c r="I46" s="22"/>
      <c r="J46" s="22"/>
      <c r="K46" s="22"/>
      <c r="L46" s="22">
        <v>428553</v>
      </c>
      <c r="M46" s="22"/>
      <c r="N46" s="22">
        <v>428553</v>
      </c>
      <c r="O46" s="22"/>
      <c r="P46" s="22"/>
      <c r="Q46" s="22"/>
      <c r="R46" s="22"/>
      <c r="S46" s="22"/>
      <c r="T46" s="22"/>
      <c r="U46" s="22">
        <v>1357</v>
      </c>
      <c r="V46" s="22">
        <v>1357</v>
      </c>
      <c r="W46" s="22">
        <v>429910</v>
      </c>
      <c r="X46" s="22">
        <v>2161663</v>
      </c>
      <c r="Y46" s="22">
        <v>-1731753</v>
      </c>
      <c r="Z46" s="23">
        <v>-80.112071123019632</v>
      </c>
      <c r="AA46" s="20">
        <v>2161663</v>
      </c>
    </row>
    <row r="47" spans="1:27" x14ac:dyDescent="0.25">
      <c r="A47" s="19" t="s">
        <v>72</v>
      </c>
      <c r="B47" s="15" t="s">
        <v>32</v>
      </c>
      <c r="C47" s="20">
        <v>-30148</v>
      </c>
      <c r="D47" s="20"/>
      <c r="E47" s="21">
        <v>82203</v>
      </c>
      <c r="F47" s="22">
        <v>82203</v>
      </c>
      <c r="G47" s="22">
        <v>-30148</v>
      </c>
      <c r="H47" s="22">
        <v>30148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82203</v>
      </c>
      <c r="Y47" s="22">
        <v>-82203</v>
      </c>
      <c r="Z47" s="23">
        <v>-100</v>
      </c>
      <c r="AA47" s="20">
        <v>82203</v>
      </c>
    </row>
    <row r="48" spans="1:27" x14ac:dyDescent="0.25">
      <c r="A48" s="37" t="s">
        <v>73</v>
      </c>
      <c r="B48" s="28" t="s">
        <v>32</v>
      </c>
      <c r="C48" s="29">
        <f>SUM(C35:C47)</f>
        <v>78215915</v>
      </c>
      <c r="D48" s="29">
        <f t="shared" ref="D48:Y48" si="1">SUM(D35:D47)</f>
        <v>0</v>
      </c>
      <c r="E48" s="30">
        <f t="shared" si="1"/>
        <v>81919654</v>
      </c>
      <c r="F48" s="31">
        <f t="shared" si="1"/>
        <v>88641679</v>
      </c>
      <c r="G48" s="31">
        <f t="shared" si="1"/>
        <v>6370053</v>
      </c>
      <c r="H48" s="31">
        <f t="shared" si="1"/>
        <v>441587</v>
      </c>
      <c r="I48" s="31">
        <f t="shared" si="1"/>
        <v>9816121</v>
      </c>
      <c r="J48" s="31">
        <f t="shared" si="1"/>
        <v>16627761</v>
      </c>
      <c r="K48" s="31">
        <f t="shared" si="1"/>
        <v>6457284</v>
      </c>
      <c r="L48" s="31">
        <f t="shared" si="1"/>
        <v>8363234</v>
      </c>
      <c r="M48" s="31">
        <f t="shared" si="1"/>
        <v>7337940</v>
      </c>
      <c r="N48" s="31">
        <f t="shared" si="1"/>
        <v>22158458</v>
      </c>
      <c r="O48" s="31">
        <f t="shared" si="1"/>
        <v>5989444</v>
      </c>
      <c r="P48" s="31">
        <f t="shared" si="1"/>
        <v>7325060</v>
      </c>
      <c r="Q48" s="31">
        <f t="shared" si="1"/>
        <v>5165843</v>
      </c>
      <c r="R48" s="31">
        <f t="shared" si="1"/>
        <v>18480347</v>
      </c>
      <c r="S48" s="31">
        <f t="shared" si="1"/>
        <v>5424244</v>
      </c>
      <c r="T48" s="31">
        <f t="shared" si="1"/>
        <v>5508374</v>
      </c>
      <c r="U48" s="31">
        <f t="shared" si="1"/>
        <v>6220339</v>
      </c>
      <c r="V48" s="31">
        <f t="shared" si="1"/>
        <v>17152957</v>
      </c>
      <c r="W48" s="31">
        <f t="shared" si="1"/>
        <v>74419523</v>
      </c>
      <c r="X48" s="31">
        <f t="shared" si="1"/>
        <v>88641679</v>
      </c>
      <c r="Y48" s="31">
        <f t="shared" si="1"/>
        <v>-14222156</v>
      </c>
      <c r="Z48" s="32">
        <f>+IF(X48&lt;&gt;0,+(Y48/X48)*100,0)</f>
        <v>-16.044547170637415</v>
      </c>
      <c r="AA48" s="29">
        <f>SUM(AA35:AA47)</f>
        <v>88641679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21098815</v>
      </c>
      <c r="D49" s="39">
        <f t="shared" si="2"/>
        <v>0</v>
      </c>
      <c r="E49" s="40">
        <f t="shared" si="2"/>
        <v>10889686</v>
      </c>
      <c r="F49" s="41">
        <f t="shared" si="2"/>
        <v>6296321</v>
      </c>
      <c r="G49" s="41">
        <f t="shared" si="2"/>
        <v>11347695</v>
      </c>
      <c r="H49" s="41">
        <f t="shared" si="2"/>
        <v>6413041</v>
      </c>
      <c r="I49" s="41">
        <f t="shared" si="2"/>
        <v>-4354062</v>
      </c>
      <c r="J49" s="41">
        <f t="shared" si="2"/>
        <v>13406674</v>
      </c>
      <c r="K49" s="41">
        <f t="shared" si="2"/>
        <v>-923596</v>
      </c>
      <c r="L49" s="41">
        <f t="shared" si="2"/>
        <v>-3053210</v>
      </c>
      <c r="M49" s="41">
        <f t="shared" si="2"/>
        <v>9409885</v>
      </c>
      <c r="N49" s="41">
        <f t="shared" si="2"/>
        <v>5433079</v>
      </c>
      <c r="O49" s="41">
        <f t="shared" si="2"/>
        <v>-684224</v>
      </c>
      <c r="P49" s="41">
        <f t="shared" si="2"/>
        <v>-1649732</v>
      </c>
      <c r="Q49" s="41">
        <f t="shared" si="2"/>
        <v>9260720</v>
      </c>
      <c r="R49" s="41">
        <f t="shared" si="2"/>
        <v>6926764</v>
      </c>
      <c r="S49" s="41">
        <f t="shared" si="2"/>
        <v>140305</v>
      </c>
      <c r="T49" s="41">
        <f t="shared" si="2"/>
        <v>315771</v>
      </c>
      <c r="U49" s="41">
        <f t="shared" si="2"/>
        <v>-395153</v>
      </c>
      <c r="V49" s="41">
        <f t="shared" si="2"/>
        <v>60923</v>
      </c>
      <c r="W49" s="41">
        <f t="shared" si="2"/>
        <v>25827440</v>
      </c>
      <c r="X49" s="41">
        <f t="shared" si="2"/>
        <v>6296321</v>
      </c>
      <c r="Y49" s="41">
        <f t="shared" si="2"/>
        <v>19531119</v>
      </c>
      <c r="Z49" s="42">
        <f>+IF(X49&lt;&gt;0,+(Y49/X49)*100,0)</f>
        <v>310.19890821957773</v>
      </c>
      <c r="AA49" s="39">
        <f>+AA33-AA48</f>
        <v>6296321</v>
      </c>
    </row>
    <row r="50" spans="1:27" x14ac:dyDescent="0.25">
      <c r="A50" s="43" t="s">
        <v>75</v>
      </c>
      <c r="B50" s="15" t="s">
        <v>32</v>
      </c>
      <c r="C50" s="20">
        <v>3001773</v>
      </c>
      <c r="D50" s="20"/>
      <c r="E50" s="21">
        <v>4053228</v>
      </c>
      <c r="F50" s="22">
        <v>8374675</v>
      </c>
      <c r="G50" s="22"/>
      <c r="H50" s="22"/>
      <c r="I50" s="22"/>
      <c r="J50" s="22"/>
      <c r="K50" s="22"/>
      <c r="L50" s="22">
        <v>684787</v>
      </c>
      <c r="M50" s="22">
        <v>977500</v>
      </c>
      <c r="N50" s="22">
        <v>1662287</v>
      </c>
      <c r="O50" s="22">
        <v>1133800</v>
      </c>
      <c r="P50" s="22">
        <v>443745</v>
      </c>
      <c r="Q50" s="22">
        <v>2998243</v>
      </c>
      <c r="R50" s="22">
        <v>4575788</v>
      </c>
      <c r="S50" s="22">
        <v>1223738</v>
      </c>
      <c r="T50" s="22">
        <v>-499826</v>
      </c>
      <c r="U50" s="22"/>
      <c r="V50" s="22">
        <v>723912</v>
      </c>
      <c r="W50" s="22">
        <v>6961987</v>
      </c>
      <c r="X50" s="22">
        <v>8374675</v>
      </c>
      <c r="Y50" s="22">
        <v>-1412688</v>
      </c>
      <c r="Z50" s="23">
        <v>-16.868571019173878</v>
      </c>
      <c r="AA50" s="20">
        <v>8374675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24100588</v>
      </c>
      <c r="D52" s="48">
        <f t="shared" si="3"/>
        <v>0</v>
      </c>
      <c r="E52" s="49">
        <f t="shared" si="3"/>
        <v>14942914</v>
      </c>
      <c r="F52" s="50">
        <f t="shared" si="3"/>
        <v>14670996</v>
      </c>
      <c r="G52" s="50">
        <f t="shared" si="3"/>
        <v>11347695</v>
      </c>
      <c r="H52" s="50">
        <f t="shared" si="3"/>
        <v>6413041</v>
      </c>
      <c r="I52" s="50">
        <f t="shared" si="3"/>
        <v>-4354062</v>
      </c>
      <c r="J52" s="50">
        <f t="shared" si="3"/>
        <v>13406674</v>
      </c>
      <c r="K52" s="50">
        <f t="shared" si="3"/>
        <v>-923596</v>
      </c>
      <c r="L52" s="50">
        <f t="shared" si="3"/>
        <v>-2368423</v>
      </c>
      <c r="M52" s="50">
        <f t="shared" si="3"/>
        <v>10387385</v>
      </c>
      <c r="N52" s="50">
        <f t="shared" si="3"/>
        <v>7095366</v>
      </c>
      <c r="O52" s="50">
        <f t="shared" si="3"/>
        <v>449576</v>
      </c>
      <c r="P52" s="50">
        <f t="shared" si="3"/>
        <v>-1205987</v>
      </c>
      <c r="Q52" s="50">
        <f t="shared" si="3"/>
        <v>12258963</v>
      </c>
      <c r="R52" s="50">
        <f t="shared" si="3"/>
        <v>11502552</v>
      </c>
      <c r="S52" s="50">
        <f t="shared" si="3"/>
        <v>1364043</v>
      </c>
      <c r="T52" s="50">
        <f t="shared" si="3"/>
        <v>-184055</v>
      </c>
      <c r="U52" s="50">
        <f t="shared" si="3"/>
        <v>-395153</v>
      </c>
      <c r="V52" s="50">
        <f t="shared" si="3"/>
        <v>784835</v>
      </c>
      <c r="W52" s="50">
        <f t="shared" si="3"/>
        <v>32789427</v>
      </c>
      <c r="X52" s="50">
        <f t="shared" si="3"/>
        <v>14670996</v>
      </c>
      <c r="Y52" s="50">
        <f t="shared" si="3"/>
        <v>18118431</v>
      </c>
      <c r="Z52" s="51">
        <f>+IF(X52&lt;&gt;0,+(Y52/X52)*100,0)</f>
        <v>123.49830236474742</v>
      </c>
      <c r="AA52" s="48">
        <f>SUM(AA49:AA51)</f>
        <v>14670996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24100588</v>
      </c>
      <c r="D54" s="54">
        <f>+D52-D53</f>
        <v>0</v>
      </c>
      <c r="E54" s="55">
        <f t="shared" si="4"/>
        <v>14942914</v>
      </c>
      <c r="F54" s="56">
        <f t="shared" si="4"/>
        <v>14670996</v>
      </c>
      <c r="G54" s="56">
        <f t="shared" si="4"/>
        <v>11347695</v>
      </c>
      <c r="H54" s="56">
        <f t="shared" si="4"/>
        <v>6413041</v>
      </c>
      <c r="I54" s="56">
        <f t="shared" si="4"/>
        <v>-4354062</v>
      </c>
      <c r="J54" s="56">
        <f t="shared" si="4"/>
        <v>13406674</v>
      </c>
      <c r="K54" s="56">
        <f t="shared" si="4"/>
        <v>-923596</v>
      </c>
      <c r="L54" s="56">
        <f t="shared" si="4"/>
        <v>-2368423</v>
      </c>
      <c r="M54" s="56">
        <f t="shared" si="4"/>
        <v>10387385</v>
      </c>
      <c r="N54" s="56">
        <f t="shared" si="4"/>
        <v>7095366</v>
      </c>
      <c r="O54" s="56">
        <f t="shared" si="4"/>
        <v>449576</v>
      </c>
      <c r="P54" s="56">
        <f t="shared" si="4"/>
        <v>-1205987</v>
      </c>
      <c r="Q54" s="56">
        <f t="shared" si="4"/>
        <v>12258963</v>
      </c>
      <c r="R54" s="56">
        <f t="shared" si="4"/>
        <v>11502552</v>
      </c>
      <c r="S54" s="56">
        <f t="shared" si="4"/>
        <v>1364043</v>
      </c>
      <c r="T54" s="56">
        <f t="shared" si="4"/>
        <v>-184055</v>
      </c>
      <c r="U54" s="56">
        <f t="shared" si="4"/>
        <v>-395153</v>
      </c>
      <c r="V54" s="56">
        <f t="shared" si="4"/>
        <v>784835</v>
      </c>
      <c r="W54" s="56">
        <f t="shared" si="4"/>
        <v>32789427</v>
      </c>
      <c r="X54" s="56">
        <f t="shared" si="4"/>
        <v>14670996</v>
      </c>
      <c r="Y54" s="56">
        <f t="shared" si="4"/>
        <v>18118431</v>
      </c>
      <c r="Z54" s="57">
        <f>+IF(X54&lt;&gt;0,+(Y54/X54)*100,0)</f>
        <v>123.49830236474742</v>
      </c>
      <c r="AA54" s="54">
        <f>+AA52-AA53</f>
        <v>14670996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24100588</v>
      </c>
      <c r="D57" s="48">
        <f>SUM(D54:D56)</f>
        <v>0</v>
      </c>
      <c r="E57" s="49">
        <f t="shared" si="5"/>
        <v>14942914</v>
      </c>
      <c r="F57" s="50">
        <f t="shared" si="5"/>
        <v>14670996</v>
      </c>
      <c r="G57" s="50">
        <f t="shared" si="5"/>
        <v>11347695</v>
      </c>
      <c r="H57" s="50">
        <f t="shared" si="5"/>
        <v>6413041</v>
      </c>
      <c r="I57" s="50">
        <f t="shared" si="5"/>
        <v>-4354062</v>
      </c>
      <c r="J57" s="50">
        <f t="shared" si="5"/>
        <v>13406674</v>
      </c>
      <c r="K57" s="50">
        <f t="shared" si="5"/>
        <v>-923596</v>
      </c>
      <c r="L57" s="50">
        <f t="shared" si="5"/>
        <v>-2368423</v>
      </c>
      <c r="M57" s="50">
        <f t="shared" si="5"/>
        <v>10387385</v>
      </c>
      <c r="N57" s="50">
        <f t="shared" si="5"/>
        <v>7095366</v>
      </c>
      <c r="O57" s="50">
        <f t="shared" si="5"/>
        <v>449576</v>
      </c>
      <c r="P57" s="50">
        <f t="shared" si="5"/>
        <v>-1205987</v>
      </c>
      <c r="Q57" s="50">
        <f t="shared" si="5"/>
        <v>12258963</v>
      </c>
      <c r="R57" s="50">
        <f t="shared" si="5"/>
        <v>11502552</v>
      </c>
      <c r="S57" s="50">
        <f t="shared" si="5"/>
        <v>1364043</v>
      </c>
      <c r="T57" s="50">
        <f t="shared" si="5"/>
        <v>-184055</v>
      </c>
      <c r="U57" s="50">
        <f t="shared" si="5"/>
        <v>-395153</v>
      </c>
      <c r="V57" s="50">
        <f t="shared" si="5"/>
        <v>784835</v>
      </c>
      <c r="W57" s="50">
        <f t="shared" si="5"/>
        <v>32789427</v>
      </c>
      <c r="X57" s="50">
        <f t="shared" si="5"/>
        <v>14670996</v>
      </c>
      <c r="Y57" s="50">
        <f t="shared" si="5"/>
        <v>18118431</v>
      </c>
      <c r="Z57" s="51">
        <f>+IF(X57&lt;&gt;0,+(Y57/X57)*100,0)</f>
        <v>123.49830236474742</v>
      </c>
      <c r="AA57" s="48">
        <f>SUM(AA54:AA56)</f>
        <v>14670996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24100588</v>
      </c>
      <c r="D60" s="65">
        <f>SUM(D57:D59)</f>
        <v>0</v>
      </c>
      <c r="E60" s="66">
        <f t="shared" si="6"/>
        <v>14942914</v>
      </c>
      <c r="F60" s="67">
        <f t="shared" si="6"/>
        <v>14670996</v>
      </c>
      <c r="G60" s="67">
        <f t="shared" si="6"/>
        <v>11347695</v>
      </c>
      <c r="H60" s="67">
        <f t="shared" si="6"/>
        <v>6413041</v>
      </c>
      <c r="I60" s="67">
        <f t="shared" si="6"/>
        <v>-4354062</v>
      </c>
      <c r="J60" s="67">
        <f t="shared" si="6"/>
        <v>13406674</v>
      </c>
      <c r="K60" s="67">
        <f t="shared" si="6"/>
        <v>-923596</v>
      </c>
      <c r="L60" s="67">
        <f t="shared" si="6"/>
        <v>-2368423</v>
      </c>
      <c r="M60" s="67">
        <f t="shared" si="6"/>
        <v>10387385</v>
      </c>
      <c r="N60" s="67">
        <f t="shared" si="6"/>
        <v>7095366</v>
      </c>
      <c r="O60" s="67">
        <f t="shared" si="6"/>
        <v>449576</v>
      </c>
      <c r="P60" s="67">
        <f t="shared" si="6"/>
        <v>-1205987</v>
      </c>
      <c r="Q60" s="67">
        <f t="shared" si="6"/>
        <v>12258963</v>
      </c>
      <c r="R60" s="67">
        <f t="shared" si="6"/>
        <v>11502552</v>
      </c>
      <c r="S60" s="67">
        <f t="shared" si="6"/>
        <v>1364043</v>
      </c>
      <c r="T60" s="67">
        <f t="shared" si="6"/>
        <v>-184055</v>
      </c>
      <c r="U60" s="67">
        <f t="shared" si="6"/>
        <v>-395153</v>
      </c>
      <c r="V60" s="67">
        <f t="shared" si="6"/>
        <v>784835</v>
      </c>
      <c r="W60" s="67">
        <f t="shared" si="6"/>
        <v>32789427</v>
      </c>
      <c r="X60" s="67">
        <f t="shared" si="6"/>
        <v>14670996</v>
      </c>
      <c r="Y60" s="67">
        <f t="shared" si="6"/>
        <v>18118431</v>
      </c>
      <c r="Z60" s="68">
        <f>+IF(X60&lt;&gt;0,+(Y60/X60)*100,0)</f>
        <v>123.49830236474742</v>
      </c>
      <c r="AA60" s="65">
        <f>SUM(AA57:AA59)</f>
        <v>14670996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75250241</v>
      </c>
      <c r="D8" s="20"/>
      <c r="E8" s="21">
        <v>50931952</v>
      </c>
      <c r="F8" s="22">
        <v>50931952</v>
      </c>
      <c r="G8" s="22">
        <v>37214134</v>
      </c>
      <c r="H8" s="22">
        <v>2531192</v>
      </c>
      <c r="I8" s="22">
        <v>2516076</v>
      </c>
      <c r="J8" s="22">
        <v>42261402</v>
      </c>
      <c r="K8" s="22">
        <v>2538431</v>
      </c>
      <c r="L8" s="22">
        <v>2623173</v>
      </c>
      <c r="M8" s="22">
        <v>2542188</v>
      </c>
      <c r="N8" s="22">
        <v>7703792</v>
      </c>
      <c r="O8" s="22">
        <v>2498261</v>
      </c>
      <c r="P8" s="22">
        <v>18016016</v>
      </c>
      <c r="Q8" s="22">
        <v>-20545613</v>
      </c>
      <c r="R8" s="22">
        <v>-31336</v>
      </c>
      <c r="S8" s="22">
        <v>2529494</v>
      </c>
      <c r="T8" s="22">
        <v>4550233</v>
      </c>
      <c r="U8" s="22">
        <v>2516394</v>
      </c>
      <c r="V8" s="22">
        <v>9596121</v>
      </c>
      <c r="W8" s="22">
        <v>59529979</v>
      </c>
      <c r="X8" s="22">
        <v>50931952</v>
      </c>
      <c r="Y8" s="22">
        <v>8598027</v>
      </c>
      <c r="Z8" s="23">
        <v>16.881400893490202</v>
      </c>
      <c r="AA8" s="20">
        <v>50931952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253</v>
      </c>
      <c r="D10" s="20"/>
      <c r="E10" s="21">
        <v>10860</v>
      </c>
      <c r="F10" s="22">
        <v>10860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10860</v>
      </c>
      <c r="Y10" s="22">
        <v>-10860</v>
      </c>
      <c r="Z10" s="23">
        <v>-100</v>
      </c>
      <c r="AA10" s="20">
        <v>10860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6926881</v>
      </c>
      <c r="D13" s="20"/>
      <c r="E13" s="21">
        <v>5659293</v>
      </c>
      <c r="F13" s="22">
        <v>5659293</v>
      </c>
      <c r="G13" s="22">
        <v>454623</v>
      </c>
      <c r="H13" s="22">
        <v>1253524</v>
      </c>
      <c r="I13" s="22">
        <v>1602399</v>
      </c>
      <c r="J13" s="22">
        <v>3310546</v>
      </c>
      <c r="K13" s="22">
        <v>809436</v>
      </c>
      <c r="L13" s="22">
        <v>818573</v>
      </c>
      <c r="M13" s="22">
        <v>812942</v>
      </c>
      <c r="N13" s="22">
        <v>2440951</v>
      </c>
      <c r="O13" s="22">
        <v>821906</v>
      </c>
      <c r="P13" s="22">
        <v>800525</v>
      </c>
      <c r="Q13" s="22">
        <v>-1181431</v>
      </c>
      <c r="R13" s="22">
        <v>441000</v>
      </c>
      <c r="S13" s="22">
        <v>981532</v>
      </c>
      <c r="T13" s="22">
        <v>507020</v>
      </c>
      <c r="U13" s="22">
        <v>465526</v>
      </c>
      <c r="V13" s="22">
        <v>1954078</v>
      </c>
      <c r="W13" s="22">
        <v>8146575</v>
      </c>
      <c r="X13" s="22">
        <v>5659293</v>
      </c>
      <c r="Y13" s="22">
        <v>2487282</v>
      </c>
      <c r="Z13" s="23">
        <v>43.95040157843038</v>
      </c>
      <c r="AA13" s="20">
        <v>5659293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61956</v>
      </c>
      <c r="D23" s="20"/>
      <c r="E23" s="21"/>
      <c r="F23" s="22">
        <v>15261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15261</v>
      </c>
      <c r="Y23" s="22">
        <v>-15261</v>
      </c>
      <c r="Z23" s="23">
        <v>-100</v>
      </c>
      <c r="AA23" s="20">
        <v>15261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>
        <v>101739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101739</v>
      </c>
      <c r="Y26" s="22">
        <v>-101739</v>
      </c>
      <c r="Z26" s="23">
        <v>-100</v>
      </c>
      <c r="AA26" s="20">
        <v>101739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847343</v>
      </c>
      <c r="D29" s="20"/>
      <c r="E29" s="21"/>
      <c r="F29" s="22"/>
      <c r="G29" s="22">
        <v>76765</v>
      </c>
      <c r="H29" s="22">
        <v>73932</v>
      </c>
      <c r="I29" s="22">
        <v>76637</v>
      </c>
      <c r="J29" s="22">
        <v>227334</v>
      </c>
      <c r="K29" s="22">
        <v>74189</v>
      </c>
      <c r="L29" s="22">
        <v>7069</v>
      </c>
      <c r="M29" s="22">
        <v>75645</v>
      </c>
      <c r="N29" s="22">
        <v>156903</v>
      </c>
      <c r="O29" s="22">
        <v>75457</v>
      </c>
      <c r="P29" s="22">
        <v>75362</v>
      </c>
      <c r="Q29" s="22">
        <v>75362</v>
      </c>
      <c r="R29" s="22">
        <v>226181</v>
      </c>
      <c r="S29" s="22">
        <v>74115</v>
      </c>
      <c r="T29" s="22">
        <v>75174</v>
      </c>
      <c r="U29" s="22">
        <v>75174</v>
      </c>
      <c r="V29" s="22">
        <v>224463</v>
      </c>
      <c r="W29" s="22">
        <v>834881</v>
      </c>
      <c r="X29" s="22"/>
      <c r="Y29" s="22">
        <v>834881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83086674</v>
      </c>
      <c r="D33" s="29">
        <f t="shared" ref="D33:Y33" si="0">SUM(D6:D32)</f>
        <v>0</v>
      </c>
      <c r="E33" s="30">
        <f t="shared" si="0"/>
        <v>56602105</v>
      </c>
      <c r="F33" s="31">
        <f t="shared" si="0"/>
        <v>56719105</v>
      </c>
      <c r="G33" s="31">
        <f t="shared" si="0"/>
        <v>37745522</v>
      </c>
      <c r="H33" s="31">
        <f t="shared" si="0"/>
        <v>3858648</v>
      </c>
      <c r="I33" s="31">
        <f t="shared" si="0"/>
        <v>4195112</v>
      </c>
      <c r="J33" s="31">
        <f t="shared" si="0"/>
        <v>45799282</v>
      </c>
      <c r="K33" s="31">
        <f t="shared" si="0"/>
        <v>3422056</v>
      </c>
      <c r="L33" s="31">
        <f t="shared" si="0"/>
        <v>3448815</v>
      </c>
      <c r="M33" s="31">
        <f t="shared" si="0"/>
        <v>3430775</v>
      </c>
      <c r="N33" s="31">
        <f t="shared" si="0"/>
        <v>10301646</v>
      </c>
      <c r="O33" s="31">
        <f t="shared" si="0"/>
        <v>3395624</v>
      </c>
      <c r="P33" s="31">
        <f t="shared" si="0"/>
        <v>18891903</v>
      </c>
      <c r="Q33" s="31">
        <f t="shared" si="0"/>
        <v>-21651682</v>
      </c>
      <c r="R33" s="31">
        <f t="shared" si="0"/>
        <v>635845</v>
      </c>
      <c r="S33" s="31">
        <f t="shared" si="0"/>
        <v>3585141</v>
      </c>
      <c r="T33" s="31">
        <f t="shared" si="0"/>
        <v>5132427</v>
      </c>
      <c r="U33" s="31">
        <f t="shared" si="0"/>
        <v>3057094</v>
      </c>
      <c r="V33" s="31">
        <f t="shared" si="0"/>
        <v>11774662</v>
      </c>
      <c r="W33" s="31">
        <f t="shared" si="0"/>
        <v>68511435</v>
      </c>
      <c r="X33" s="31">
        <f t="shared" si="0"/>
        <v>56719105</v>
      </c>
      <c r="Y33" s="31">
        <f t="shared" si="0"/>
        <v>11792330</v>
      </c>
      <c r="Z33" s="32">
        <f>+IF(X33&lt;&gt;0,+(Y33/X33)*100,0)</f>
        <v>20.790754720124728</v>
      </c>
      <c r="AA33" s="29">
        <f>SUM(AA6:AA32)</f>
        <v>56719105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17016375</v>
      </c>
      <c r="D35" s="20"/>
      <c r="E35" s="21">
        <v>20694036</v>
      </c>
      <c r="F35" s="22">
        <v>20006575</v>
      </c>
      <c r="G35" s="22">
        <v>1392011</v>
      </c>
      <c r="H35" s="22">
        <v>1466220</v>
      </c>
      <c r="I35" s="22">
        <v>1588675</v>
      </c>
      <c r="J35" s="22">
        <v>4446906</v>
      </c>
      <c r="K35" s="22">
        <v>1485165</v>
      </c>
      <c r="L35" s="22">
        <v>1445498</v>
      </c>
      <c r="M35" s="22">
        <v>1521153</v>
      </c>
      <c r="N35" s="22">
        <v>4451816</v>
      </c>
      <c r="O35" s="22">
        <v>1493481</v>
      </c>
      <c r="P35" s="22">
        <v>1408013</v>
      </c>
      <c r="Q35" s="22">
        <v>1417719</v>
      </c>
      <c r="R35" s="22">
        <v>4319213</v>
      </c>
      <c r="S35" s="22">
        <v>1438180</v>
      </c>
      <c r="T35" s="22">
        <v>1637915</v>
      </c>
      <c r="U35" s="22">
        <v>1575331</v>
      </c>
      <c r="V35" s="22">
        <v>4651426</v>
      </c>
      <c r="W35" s="22">
        <v>17869361</v>
      </c>
      <c r="X35" s="22">
        <v>20006575</v>
      </c>
      <c r="Y35" s="22">
        <v>-2137214</v>
      </c>
      <c r="Z35" s="23">
        <v>-10.682558109021659</v>
      </c>
      <c r="AA35" s="20">
        <v>20006575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775516</v>
      </c>
      <c r="D38" s="20"/>
      <c r="E38" s="21">
        <v>792155</v>
      </c>
      <c r="F38" s="22">
        <v>758095</v>
      </c>
      <c r="G38" s="22">
        <v>64027</v>
      </c>
      <c r="H38" s="22">
        <v>123258</v>
      </c>
      <c r="I38" s="22">
        <v>26466</v>
      </c>
      <c r="J38" s="22">
        <v>213751</v>
      </c>
      <c r="K38" s="22">
        <v>32032</v>
      </c>
      <c r="L38" s="22">
        <v>37036</v>
      </c>
      <c r="M38" s="22">
        <v>228399</v>
      </c>
      <c r="N38" s="22">
        <v>297467</v>
      </c>
      <c r="O38" s="22">
        <v>52154</v>
      </c>
      <c r="P38" s="22">
        <v>7870</v>
      </c>
      <c r="Q38" s="22">
        <v>12767</v>
      </c>
      <c r="R38" s="22">
        <v>72791</v>
      </c>
      <c r="S38" s="22">
        <v>24397</v>
      </c>
      <c r="T38" s="22">
        <v>22596</v>
      </c>
      <c r="U38" s="22">
        <v>42941</v>
      </c>
      <c r="V38" s="22">
        <v>89934</v>
      </c>
      <c r="W38" s="22">
        <v>673943</v>
      </c>
      <c r="X38" s="22">
        <v>758095</v>
      </c>
      <c r="Y38" s="22">
        <v>-84152</v>
      </c>
      <c r="Z38" s="23">
        <v>-11.100455747630573</v>
      </c>
      <c r="AA38" s="20">
        <v>758095</v>
      </c>
    </row>
    <row r="39" spans="1:27" x14ac:dyDescent="0.25">
      <c r="A39" s="19" t="s">
        <v>65</v>
      </c>
      <c r="B39" s="15" t="s">
        <v>32</v>
      </c>
      <c r="C39" s="20">
        <v>-8945946</v>
      </c>
      <c r="D39" s="20"/>
      <c r="E39" s="21">
        <v>5865707</v>
      </c>
      <c r="F39" s="22">
        <v>5865707</v>
      </c>
      <c r="G39" s="22"/>
      <c r="H39" s="22"/>
      <c r="I39" s="22">
        <v>476981</v>
      </c>
      <c r="J39" s="22">
        <v>476981</v>
      </c>
      <c r="K39" s="22"/>
      <c r="L39" s="22"/>
      <c r="M39" s="22"/>
      <c r="N39" s="22"/>
      <c r="O39" s="22"/>
      <c r="P39" s="22"/>
      <c r="Q39" s="22"/>
      <c r="R39" s="22"/>
      <c r="S39" s="22">
        <v>9743029</v>
      </c>
      <c r="T39" s="22"/>
      <c r="U39" s="22"/>
      <c r="V39" s="22">
        <v>9743029</v>
      </c>
      <c r="W39" s="22">
        <v>10220010</v>
      </c>
      <c r="X39" s="22">
        <v>5865707</v>
      </c>
      <c r="Y39" s="22">
        <v>4354303</v>
      </c>
      <c r="Z39" s="23">
        <v>74.233216899514417</v>
      </c>
      <c r="AA39" s="20">
        <v>5865707</v>
      </c>
    </row>
    <row r="40" spans="1:27" x14ac:dyDescent="0.25">
      <c r="A40" s="19" t="s">
        <v>66</v>
      </c>
      <c r="B40" s="15" t="s">
        <v>32</v>
      </c>
      <c r="C40" s="20">
        <v>5808401</v>
      </c>
      <c r="D40" s="20"/>
      <c r="E40" s="21">
        <v>7421404</v>
      </c>
      <c r="F40" s="22">
        <v>7421404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6071979</v>
      </c>
      <c r="V40" s="22">
        <v>6071979</v>
      </c>
      <c r="W40" s="22">
        <v>6071979</v>
      </c>
      <c r="X40" s="22">
        <v>7421404</v>
      </c>
      <c r="Y40" s="22">
        <v>-1349425</v>
      </c>
      <c r="Z40" s="23">
        <v>-18.182880220508142</v>
      </c>
      <c r="AA40" s="20">
        <v>7421404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64046</v>
      </c>
      <c r="F41" s="22">
        <v>64046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64046</v>
      </c>
      <c r="Y41" s="22">
        <v>-64046</v>
      </c>
      <c r="Z41" s="23">
        <v>-100</v>
      </c>
      <c r="AA41" s="20">
        <v>64046</v>
      </c>
    </row>
    <row r="42" spans="1:27" x14ac:dyDescent="0.25">
      <c r="A42" s="19" t="s">
        <v>67</v>
      </c>
      <c r="B42" s="15" t="s">
        <v>32</v>
      </c>
      <c r="C42" s="20">
        <v>6409868</v>
      </c>
      <c r="D42" s="20"/>
      <c r="E42" s="21">
        <v>7058299</v>
      </c>
      <c r="F42" s="22">
        <v>5747644</v>
      </c>
      <c r="G42" s="22">
        <v>244496</v>
      </c>
      <c r="H42" s="22">
        <v>705574</v>
      </c>
      <c r="I42" s="22">
        <v>524291</v>
      </c>
      <c r="J42" s="22">
        <v>1474361</v>
      </c>
      <c r="K42" s="22">
        <v>378484</v>
      </c>
      <c r="L42" s="22">
        <v>195164</v>
      </c>
      <c r="M42" s="22">
        <v>613071</v>
      </c>
      <c r="N42" s="22">
        <v>1186719</v>
      </c>
      <c r="O42" s="22">
        <v>713323</v>
      </c>
      <c r="P42" s="22">
        <v>127374</v>
      </c>
      <c r="Q42" s="22">
        <v>288695</v>
      </c>
      <c r="R42" s="22">
        <v>1129392</v>
      </c>
      <c r="S42" s="22">
        <v>280659</v>
      </c>
      <c r="T42" s="22">
        <v>244201</v>
      </c>
      <c r="U42" s="22">
        <v>1764381</v>
      </c>
      <c r="V42" s="22">
        <v>2289241</v>
      </c>
      <c r="W42" s="22">
        <v>6079713</v>
      </c>
      <c r="X42" s="22">
        <v>5747644</v>
      </c>
      <c r="Y42" s="22">
        <v>332069</v>
      </c>
      <c r="Z42" s="23">
        <v>5.777480303233812</v>
      </c>
      <c r="AA42" s="20">
        <v>5747644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35360011</v>
      </c>
      <c r="D44" s="20"/>
      <c r="E44" s="21">
        <v>184362</v>
      </c>
      <c r="F44" s="22">
        <v>184363</v>
      </c>
      <c r="G44" s="22"/>
      <c r="H44" s="22">
        <v>4271</v>
      </c>
      <c r="I44" s="22">
        <v>748</v>
      </c>
      <c r="J44" s="22">
        <v>5019</v>
      </c>
      <c r="K44" s="22">
        <v>880</v>
      </c>
      <c r="L44" s="22">
        <v>2796</v>
      </c>
      <c r="M44" s="22">
        <v>1659</v>
      </c>
      <c r="N44" s="22">
        <v>5335</v>
      </c>
      <c r="O44" s="22"/>
      <c r="P44" s="22">
        <v>1388774</v>
      </c>
      <c r="Q44" s="22">
        <v>15987</v>
      </c>
      <c r="R44" s="22">
        <v>1404761</v>
      </c>
      <c r="S44" s="22">
        <v>5601</v>
      </c>
      <c r="T44" s="22">
        <v>9082</v>
      </c>
      <c r="U44" s="22">
        <v>2058</v>
      </c>
      <c r="V44" s="22">
        <v>16741</v>
      </c>
      <c r="W44" s="22">
        <v>1431856</v>
      </c>
      <c r="X44" s="22">
        <v>184363</v>
      </c>
      <c r="Y44" s="22">
        <v>1247493</v>
      </c>
      <c r="Z44" s="23">
        <v>676.65041250142383</v>
      </c>
      <c r="AA44" s="20">
        <v>184363</v>
      </c>
    </row>
    <row r="45" spans="1:27" x14ac:dyDescent="0.25">
      <c r="A45" s="19" t="s">
        <v>70</v>
      </c>
      <c r="B45" s="15" t="s">
        <v>32</v>
      </c>
      <c r="C45" s="20">
        <v>2937252</v>
      </c>
      <c r="D45" s="20"/>
      <c r="E45" s="21">
        <v>2966153</v>
      </c>
      <c r="F45" s="22">
        <v>2945153</v>
      </c>
      <c r="G45" s="22">
        <v>9907</v>
      </c>
      <c r="H45" s="22">
        <v>55283</v>
      </c>
      <c r="I45" s="22">
        <v>93122</v>
      </c>
      <c r="J45" s="22">
        <v>158312</v>
      </c>
      <c r="K45" s="22">
        <v>131068</v>
      </c>
      <c r="L45" s="22">
        <v>78339</v>
      </c>
      <c r="M45" s="22">
        <v>268863</v>
      </c>
      <c r="N45" s="22">
        <v>478270</v>
      </c>
      <c r="O45" s="22">
        <v>233556</v>
      </c>
      <c r="P45" s="22">
        <v>356554</v>
      </c>
      <c r="Q45" s="22">
        <v>360919</v>
      </c>
      <c r="R45" s="22">
        <v>951029</v>
      </c>
      <c r="S45" s="22">
        <v>376084</v>
      </c>
      <c r="T45" s="22">
        <v>279282</v>
      </c>
      <c r="U45" s="22">
        <v>614660</v>
      </c>
      <c r="V45" s="22">
        <v>1270026</v>
      </c>
      <c r="W45" s="22">
        <v>2857637</v>
      </c>
      <c r="X45" s="22">
        <v>2945153</v>
      </c>
      <c r="Y45" s="22">
        <v>-87516</v>
      </c>
      <c r="Z45" s="23">
        <v>-2.9715264368268812</v>
      </c>
      <c r="AA45" s="20">
        <v>2945153</v>
      </c>
    </row>
    <row r="46" spans="1:27" x14ac:dyDescent="0.25">
      <c r="A46" s="19" t="s">
        <v>71</v>
      </c>
      <c r="B46" s="15" t="s">
        <v>32</v>
      </c>
      <c r="C46" s="20">
        <v>3699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59365176</v>
      </c>
      <c r="D48" s="29">
        <f t="shared" ref="D48:Y48" si="1">SUM(D35:D47)</f>
        <v>0</v>
      </c>
      <c r="E48" s="30">
        <f t="shared" si="1"/>
        <v>45046162</v>
      </c>
      <c r="F48" s="31">
        <f t="shared" si="1"/>
        <v>42992987</v>
      </c>
      <c r="G48" s="31">
        <f t="shared" si="1"/>
        <v>1710441</v>
      </c>
      <c r="H48" s="31">
        <f t="shared" si="1"/>
        <v>2354606</v>
      </c>
      <c r="I48" s="31">
        <f t="shared" si="1"/>
        <v>2710283</v>
      </c>
      <c r="J48" s="31">
        <f t="shared" si="1"/>
        <v>6775330</v>
      </c>
      <c r="K48" s="31">
        <f t="shared" si="1"/>
        <v>2027629</v>
      </c>
      <c r="L48" s="31">
        <f t="shared" si="1"/>
        <v>1758833</v>
      </c>
      <c r="M48" s="31">
        <f t="shared" si="1"/>
        <v>2633145</v>
      </c>
      <c r="N48" s="31">
        <f t="shared" si="1"/>
        <v>6419607</v>
      </c>
      <c r="O48" s="31">
        <f t="shared" si="1"/>
        <v>2492514</v>
      </c>
      <c r="P48" s="31">
        <f t="shared" si="1"/>
        <v>3288585</v>
      </c>
      <c r="Q48" s="31">
        <f t="shared" si="1"/>
        <v>2096087</v>
      </c>
      <c r="R48" s="31">
        <f t="shared" si="1"/>
        <v>7877186</v>
      </c>
      <c r="S48" s="31">
        <f t="shared" si="1"/>
        <v>11867950</v>
      </c>
      <c r="T48" s="31">
        <f t="shared" si="1"/>
        <v>2193076</v>
      </c>
      <c r="U48" s="31">
        <f t="shared" si="1"/>
        <v>10071350</v>
      </c>
      <c r="V48" s="31">
        <f t="shared" si="1"/>
        <v>24132376</v>
      </c>
      <c r="W48" s="31">
        <f t="shared" si="1"/>
        <v>45204499</v>
      </c>
      <c r="X48" s="31">
        <f t="shared" si="1"/>
        <v>42992987</v>
      </c>
      <c r="Y48" s="31">
        <f t="shared" si="1"/>
        <v>2211512</v>
      </c>
      <c r="Z48" s="32">
        <f>+IF(X48&lt;&gt;0,+(Y48/X48)*100,0)</f>
        <v>5.1438900953776487</v>
      </c>
      <c r="AA48" s="29">
        <f>SUM(AA35:AA47)</f>
        <v>42992987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23721498</v>
      </c>
      <c r="D49" s="39">
        <f t="shared" si="2"/>
        <v>0</v>
      </c>
      <c r="E49" s="40">
        <f t="shared" si="2"/>
        <v>11555943</v>
      </c>
      <c r="F49" s="41">
        <f t="shared" si="2"/>
        <v>13726118</v>
      </c>
      <c r="G49" s="41">
        <f t="shared" si="2"/>
        <v>36035081</v>
      </c>
      <c r="H49" s="41">
        <f t="shared" si="2"/>
        <v>1504042</v>
      </c>
      <c r="I49" s="41">
        <f t="shared" si="2"/>
        <v>1484829</v>
      </c>
      <c r="J49" s="41">
        <f t="shared" si="2"/>
        <v>39023952</v>
      </c>
      <c r="K49" s="41">
        <f t="shared" si="2"/>
        <v>1394427</v>
      </c>
      <c r="L49" s="41">
        <f t="shared" si="2"/>
        <v>1689982</v>
      </c>
      <c r="M49" s="41">
        <f t="shared" si="2"/>
        <v>797630</v>
      </c>
      <c r="N49" s="41">
        <f t="shared" si="2"/>
        <v>3882039</v>
      </c>
      <c r="O49" s="41">
        <f t="shared" si="2"/>
        <v>903110</v>
      </c>
      <c r="P49" s="41">
        <f t="shared" si="2"/>
        <v>15603318</v>
      </c>
      <c r="Q49" s="41">
        <f t="shared" si="2"/>
        <v>-23747769</v>
      </c>
      <c r="R49" s="41">
        <f t="shared" si="2"/>
        <v>-7241341</v>
      </c>
      <c r="S49" s="41">
        <f t="shared" si="2"/>
        <v>-8282809</v>
      </c>
      <c r="T49" s="41">
        <f t="shared" si="2"/>
        <v>2939351</v>
      </c>
      <c r="U49" s="41">
        <f t="shared" si="2"/>
        <v>-7014256</v>
      </c>
      <c r="V49" s="41">
        <f t="shared" si="2"/>
        <v>-12357714</v>
      </c>
      <c r="W49" s="41">
        <f t="shared" si="2"/>
        <v>23306936</v>
      </c>
      <c r="X49" s="41">
        <f t="shared" si="2"/>
        <v>13726118</v>
      </c>
      <c r="Y49" s="41">
        <f t="shared" si="2"/>
        <v>9580818</v>
      </c>
      <c r="Z49" s="42">
        <f>+IF(X49&lt;&gt;0,+(Y49/X49)*100,0)</f>
        <v>69.799909923548668</v>
      </c>
      <c r="AA49" s="39">
        <f>+AA33-AA48</f>
        <v>13726118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2778260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14343786</v>
      </c>
      <c r="V50" s="22">
        <v>14343786</v>
      </c>
      <c r="W50" s="22">
        <v>14343786</v>
      </c>
      <c r="X50" s="22">
        <v>2778260</v>
      </c>
      <c r="Y50" s="22">
        <v>11565526</v>
      </c>
      <c r="Z50" s="23">
        <v>416.28666863432511</v>
      </c>
      <c r="AA50" s="20">
        <v>2778260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23721498</v>
      </c>
      <c r="D52" s="48">
        <f t="shared" si="3"/>
        <v>0</v>
      </c>
      <c r="E52" s="49">
        <f t="shared" si="3"/>
        <v>11555943</v>
      </c>
      <c r="F52" s="50">
        <f t="shared" si="3"/>
        <v>16504378</v>
      </c>
      <c r="G52" s="50">
        <f t="shared" si="3"/>
        <v>36035081</v>
      </c>
      <c r="H52" s="50">
        <f t="shared" si="3"/>
        <v>1504042</v>
      </c>
      <c r="I52" s="50">
        <f t="shared" si="3"/>
        <v>1484829</v>
      </c>
      <c r="J52" s="50">
        <f t="shared" si="3"/>
        <v>39023952</v>
      </c>
      <c r="K52" s="50">
        <f t="shared" si="3"/>
        <v>1394427</v>
      </c>
      <c r="L52" s="50">
        <f t="shared" si="3"/>
        <v>1689982</v>
      </c>
      <c r="M52" s="50">
        <f t="shared" si="3"/>
        <v>797630</v>
      </c>
      <c r="N52" s="50">
        <f t="shared" si="3"/>
        <v>3882039</v>
      </c>
      <c r="O52" s="50">
        <f t="shared" si="3"/>
        <v>903110</v>
      </c>
      <c r="P52" s="50">
        <f t="shared" si="3"/>
        <v>15603318</v>
      </c>
      <c r="Q52" s="50">
        <f t="shared" si="3"/>
        <v>-23747769</v>
      </c>
      <c r="R52" s="50">
        <f t="shared" si="3"/>
        <v>-7241341</v>
      </c>
      <c r="S52" s="50">
        <f t="shared" si="3"/>
        <v>-8282809</v>
      </c>
      <c r="T52" s="50">
        <f t="shared" si="3"/>
        <v>2939351</v>
      </c>
      <c r="U52" s="50">
        <f t="shared" si="3"/>
        <v>7329530</v>
      </c>
      <c r="V52" s="50">
        <f t="shared" si="3"/>
        <v>1986072</v>
      </c>
      <c r="W52" s="50">
        <f t="shared" si="3"/>
        <v>37650722</v>
      </c>
      <c r="X52" s="50">
        <f t="shared" si="3"/>
        <v>16504378</v>
      </c>
      <c r="Y52" s="50">
        <f t="shared" si="3"/>
        <v>21146344</v>
      </c>
      <c r="Z52" s="51">
        <f>+IF(X52&lt;&gt;0,+(Y52/X52)*100,0)</f>
        <v>128.12566459638771</v>
      </c>
      <c r="AA52" s="48">
        <f>SUM(AA49:AA51)</f>
        <v>16504378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23721498</v>
      </c>
      <c r="D54" s="54">
        <f>+D52-D53</f>
        <v>0</v>
      </c>
      <c r="E54" s="55">
        <f t="shared" si="4"/>
        <v>11555943</v>
      </c>
      <c r="F54" s="56">
        <f t="shared" si="4"/>
        <v>16504378</v>
      </c>
      <c r="G54" s="56">
        <f t="shared" si="4"/>
        <v>36035081</v>
      </c>
      <c r="H54" s="56">
        <f t="shared" si="4"/>
        <v>1504042</v>
      </c>
      <c r="I54" s="56">
        <f t="shared" si="4"/>
        <v>1484829</v>
      </c>
      <c r="J54" s="56">
        <f t="shared" si="4"/>
        <v>39023952</v>
      </c>
      <c r="K54" s="56">
        <f t="shared" si="4"/>
        <v>1394427</v>
      </c>
      <c r="L54" s="56">
        <f t="shared" si="4"/>
        <v>1689982</v>
      </c>
      <c r="M54" s="56">
        <f t="shared" si="4"/>
        <v>797630</v>
      </c>
      <c r="N54" s="56">
        <f t="shared" si="4"/>
        <v>3882039</v>
      </c>
      <c r="O54" s="56">
        <f t="shared" si="4"/>
        <v>903110</v>
      </c>
      <c r="P54" s="56">
        <f t="shared" si="4"/>
        <v>15603318</v>
      </c>
      <c r="Q54" s="56">
        <f t="shared" si="4"/>
        <v>-23747769</v>
      </c>
      <c r="R54" s="56">
        <f t="shared" si="4"/>
        <v>-7241341</v>
      </c>
      <c r="S54" s="56">
        <f t="shared" si="4"/>
        <v>-8282809</v>
      </c>
      <c r="T54" s="56">
        <f t="shared" si="4"/>
        <v>2939351</v>
      </c>
      <c r="U54" s="56">
        <f t="shared" si="4"/>
        <v>7329530</v>
      </c>
      <c r="V54" s="56">
        <f t="shared" si="4"/>
        <v>1986072</v>
      </c>
      <c r="W54" s="56">
        <f t="shared" si="4"/>
        <v>37650722</v>
      </c>
      <c r="X54" s="56">
        <f t="shared" si="4"/>
        <v>16504378</v>
      </c>
      <c r="Y54" s="56">
        <f t="shared" si="4"/>
        <v>21146344</v>
      </c>
      <c r="Z54" s="57">
        <f>+IF(X54&lt;&gt;0,+(Y54/X54)*100,0)</f>
        <v>128.12566459638771</v>
      </c>
      <c r="AA54" s="54">
        <f>+AA52-AA53</f>
        <v>16504378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23721498</v>
      </c>
      <c r="D57" s="48">
        <f>SUM(D54:D56)</f>
        <v>0</v>
      </c>
      <c r="E57" s="49">
        <f t="shared" si="5"/>
        <v>11555943</v>
      </c>
      <c r="F57" s="50">
        <f t="shared" si="5"/>
        <v>16504378</v>
      </c>
      <c r="G57" s="50">
        <f t="shared" si="5"/>
        <v>36035081</v>
      </c>
      <c r="H57" s="50">
        <f t="shared" si="5"/>
        <v>1504042</v>
      </c>
      <c r="I57" s="50">
        <f t="shared" si="5"/>
        <v>1484829</v>
      </c>
      <c r="J57" s="50">
        <f t="shared" si="5"/>
        <v>39023952</v>
      </c>
      <c r="K57" s="50">
        <f t="shared" si="5"/>
        <v>1394427</v>
      </c>
      <c r="L57" s="50">
        <f t="shared" si="5"/>
        <v>1689982</v>
      </c>
      <c r="M57" s="50">
        <f t="shared" si="5"/>
        <v>797630</v>
      </c>
      <c r="N57" s="50">
        <f t="shared" si="5"/>
        <v>3882039</v>
      </c>
      <c r="O57" s="50">
        <f t="shared" si="5"/>
        <v>903110</v>
      </c>
      <c r="P57" s="50">
        <f t="shared" si="5"/>
        <v>15603318</v>
      </c>
      <c r="Q57" s="50">
        <f t="shared" si="5"/>
        <v>-23747769</v>
      </c>
      <c r="R57" s="50">
        <f t="shared" si="5"/>
        <v>-7241341</v>
      </c>
      <c r="S57" s="50">
        <f t="shared" si="5"/>
        <v>-8282809</v>
      </c>
      <c r="T57" s="50">
        <f t="shared" si="5"/>
        <v>2939351</v>
      </c>
      <c r="U57" s="50">
        <f t="shared" si="5"/>
        <v>7329530</v>
      </c>
      <c r="V57" s="50">
        <f t="shared" si="5"/>
        <v>1986072</v>
      </c>
      <c r="W57" s="50">
        <f t="shared" si="5"/>
        <v>37650722</v>
      </c>
      <c r="X57" s="50">
        <f t="shared" si="5"/>
        <v>16504378</v>
      </c>
      <c r="Y57" s="50">
        <f t="shared" si="5"/>
        <v>21146344</v>
      </c>
      <c r="Z57" s="51">
        <f>+IF(X57&lt;&gt;0,+(Y57/X57)*100,0)</f>
        <v>128.12566459638771</v>
      </c>
      <c r="AA57" s="48">
        <f>SUM(AA54:AA56)</f>
        <v>16504378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23721498</v>
      </c>
      <c r="D60" s="65">
        <f>SUM(D57:D59)</f>
        <v>0</v>
      </c>
      <c r="E60" s="66">
        <f t="shared" si="6"/>
        <v>11555943</v>
      </c>
      <c r="F60" s="67">
        <f t="shared" si="6"/>
        <v>16504378</v>
      </c>
      <c r="G60" s="67">
        <f t="shared" si="6"/>
        <v>36035081</v>
      </c>
      <c r="H60" s="67">
        <f t="shared" si="6"/>
        <v>1504042</v>
      </c>
      <c r="I60" s="67">
        <f t="shared" si="6"/>
        <v>1484829</v>
      </c>
      <c r="J60" s="67">
        <f t="shared" si="6"/>
        <v>39023952</v>
      </c>
      <c r="K60" s="67">
        <f t="shared" si="6"/>
        <v>1394427</v>
      </c>
      <c r="L60" s="67">
        <f t="shared" si="6"/>
        <v>1689982</v>
      </c>
      <c r="M60" s="67">
        <f t="shared" si="6"/>
        <v>797630</v>
      </c>
      <c r="N60" s="67">
        <f t="shared" si="6"/>
        <v>3882039</v>
      </c>
      <c r="O60" s="67">
        <f t="shared" si="6"/>
        <v>903110</v>
      </c>
      <c r="P60" s="67">
        <f t="shared" si="6"/>
        <v>15603318</v>
      </c>
      <c r="Q60" s="67">
        <f t="shared" si="6"/>
        <v>-23747769</v>
      </c>
      <c r="R60" s="67">
        <f t="shared" si="6"/>
        <v>-7241341</v>
      </c>
      <c r="S60" s="67">
        <f t="shared" si="6"/>
        <v>-8282809</v>
      </c>
      <c r="T60" s="67">
        <f t="shared" si="6"/>
        <v>2939351</v>
      </c>
      <c r="U60" s="67">
        <f t="shared" si="6"/>
        <v>7329530</v>
      </c>
      <c r="V60" s="67">
        <f t="shared" si="6"/>
        <v>1986072</v>
      </c>
      <c r="W60" s="67">
        <f t="shared" si="6"/>
        <v>37650722</v>
      </c>
      <c r="X60" s="67">
        <f t="shared" si="6"/>
        <v>16504378</v>
      </c>
      <c r="Y60" s="67">
        <f t="shared" si="6"/>
        <v>21146344</v>
      </c>
      <c r="Z60" s="68">
        <f>+IF(X60&lt;&gt;0,+(Y60/X60)*100,0)</f>
        <v>128.12566459638771</v>
      </c>
      <c r="AA60" s="65">
        <f>SUM(AA57:AA59)</f>
        <v>16504378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156946550</v>
      </c>
      <c r="D8" s="20"/>
      <c r="E8" s="21">
        <v>166674104</v>
      </c>
      <c r="F8" s="22">
        <v>172722370</v>
      </c>
      <c r="G8" s="22">
        <v>13810578</v>
      </c>
      <c r="H8" s="22">
        <v>13690606</v>
      </c>
      <c r="I8" s="22">
        <v>13691560</v>
      </c>
      <c r="J8" s="22">
        <v>41192744</v>
      </c>
      <c r="K8" s="22">
        <v>13993543</v>
      </c>
      <c r="L8" s="22">
        <v>14320576</v>
      </c>
      <c r="M8" s="22">
        <v>14260656</v>
      </c>
      <c r="N8" s="22">
        <v>42574775</v>
      </c>
      <c r="O8" s="22">
        <v>13705774</v>
      </c>
      <c r="P8" s="22">
        <v>13882195</v>
      </c>
      <c r="Q8" s="22">
        <v>13989482</v>
      </c>
      <c r="R8" s="22">
        <v>41577451</v>
      </c>
      <c r="S8" s="22">
        <v>14046051</v>
      </c>
      <c r="T8" s="22">
        <v>14209645</v>
      </c>
      <c r="U8" s="22">
        <v>14268195</v>
      </c>
      <c r="V8" s="22">
        <v>42523891</v>
      </c>
      <c r="W8" s="22">
        <v>167868861</v>
      </c>
      <c r="X8" s="22">
        <v>172722370</v>
      </c>
      <c r="Y8" s="22">
        <v>-4853509</v>
      </c>
      <c r="Z8" s="23">
        <v>-2.8100060229604309</v>
      </c>
      <c r="AA8" s="20">
        <v>172722370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191060</v>
      </c>
      <c r="D10" s="20"/>
      <c r="E10" s="21">
        <v>250000</v>
      </c>
      <c r="F10" s="22">
        <v>200000</v>
      </c>
      <c r="G10" s="22"/>
      <c r="H10" s="22">
        <v>-1315</v>
      </c>
      <c r="I10" s="22"/>
      <c r="J10" s="22">
        <v>-1315</v>
      </c>
      <c r="K10" s="22">
        <v>19911</v>
      </c>
      <c r="L10" s="22">
        <v>25162</v>
      </c>
      <c r="M10" s="22">
        <v>-1740</v>
      </c>
      <c r="N10" s="22">
        <v>43333</v>
      </c>
      <c r="O10" s="22"/>
      <c r="P10" s="22">
        <v>56067</v>
      </c>
      <c r="Q10" s="22">
        <v>-925</v>
      </c>
      <c r="R10" s="22">
        <v>55142</v>
      </c>
      <c r="S10" s="22">
        <v>76527</v>
      </c>
      <c r="T10" s="22">
        <v>-4459</v>
      </c>
      <c r="U10" s="22"/>
      <c r="V10" s="22">
        <v>72068</v>
      </c>
      <c r="W10" s="22">
        <v>169228</v>
      </c>
      <c r="X10" s="22">
        <v>200000</v>
      </c>
      <c r="Y10" s="22">
        <v>-30772</v>
      </c>
      <c r="Z10" s="23">
        <v>-15.385999999999999</v>
      </c>
      <c r="AA10" s="20">
        <v>200000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3513454</v>
      </c>
      <c r="D13" s="20"/>
      <c r="E13" s="21">
        <v>3311029</v>
      </c>
      <c r="F13" s="22">
        <v>3311029</v>
      </c>
      <c r="G13" s="22">
        <v>324036</v>
      </c>
      <c r="H13" s="22">
        <v>318685</v>
      </c>
      <c r="I13" s="22">
        <v>322134</v>
      </c>
      <c r="J13" s="22">
        <v>964855</v>
      </c>
      <c r="K13" s="22">
        <v>317654</v>
      </c>
      <c r="L13" s="22">
        <v>314172</v>
      </c>
      <c r="M13" s="22">
        <v>316631</v>
      </c>
      <c r="N13" s="22">
        <v>948457</v>
      </c>
      <c r="O13" s="22">
        <v>312343</v>
      </c>
      <c r="P13" s="22">
        <v>315247</v>
      </c>
      <c r="Q13" s="22">
        <v>308669</v>
      </c>
      <c r="R13" s="22">
        <v>936259</v>
      </c>
      <c r="S13" s="22">
        <v>319312</v>
      </c>
      <c r="T13" s="22">
        <v>323642</v>
      </c>
      <c r="U13" s="22">
        <v>316013</v>
      </c>
      <c r="V13" s="22">
        <v>958967</v>
      </c>
      <c r="W13" s="22">
        <v>3808538</v>
      </c>
      <c r="X13" s="22">
        <v>3311029</v>
      </c>
      <c r="Y13" s="22">
        <v>497509</v>
      </c>
      <c r="Z13" s="23">
        <v>15.02581221728955</v>
      </c>
      <c r="AA13" s="20">
        <v>3311029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4531020</v>
      </c>
      <c r="D20" s="20"/>
      <c r="E20" s="21">
        <v>5000</v>
      </c>
      <c r="F20" s="22">
        <v>5000</v>
      </c>
      <c r="G20" s="22"/>
      <c r="H20" s="22"/>
      <c r="I20" s="22">
        <v>75</v>
      </c>
      <c r="J20" s="22">
        <v>75</v>
      </c>
      <c r="K20" s="22"/>
      <c r="L20" s="22"/>
      <c r="M20" s="22"/>
      <c r="N20" s="22"/>
      <c r="O20" s="22"/>
      <c r="P20" s="22">
        <v>1418</v>
      </c>
      <c r="Q20" s="22">
        <v>975</v>
      </c>
      <c r="R20" s="22">
        <v>2393</v>
      </c>
      <c r="S20" s="22"/>
      <c r="T20" s="22"/>
      <c r="U20" s="22">
        <v>2677953</v>
      </c>
      <c r="V20" s="22">
        <v>2677953</v>
      </c>
      <c r="W20" s="22">
        <v>2680421</v>
      </c>
      <c r="X20" s="22">
        <v>5000</v>
      </c>
      <c r="Y20" s="22">
        <v>2675421</v>
      </c>
      <c r="Z20" s="18">
        <v>53508.42</v>
      </c>
      <c r="AA20" s="20">
        <v>5000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86193261</v>
      </c>
      <c r="F23" s="22">
        <v>57853827</v>
      </c>
      <c r="G23" s="22"/>
      <c r="H23" s="22"/>
      <c r="I23" s="22"/>
      <c r="J23" s="22"/>
      <c r="K23" s="22">
        <v>3231362</v>
      </c>
      <c r="L23" s="22">
        <v>6573331</v>
      </c>
      <c r="M23" s="22">
        <v>8526157</v>
      </c>
      <c r="N23" s="22">
        <v>18330850</v>
      </c>
      <c r="O23" s="22">
        <v>-2219472</v>
      </c>
      <c r="P23" s="22">
        <v>2274251</v>
      </c>
      <c r="Q23" s="22">
        <v>2249728</v>
      </c>
      <c r="R23" s="22">
        <v>2304507</v>
      </c>
      <c r="S23" s="22">
        <v>3513753</v>
      </c>
      <c r="T23" s="22">
        <v>4964279</v>
      </c>
      <c r="U23" s="22">
        <v>27311395</v>
      </c>
      <c r="V23" s="22">
        <v>35789427</v>
      </c>
      <c r="W23" s="22">
        <v>56424784</v>
      </c>
      <c r="X23" s="22">
        <v>57853827</v>
      </c>
      <c r="Y23" s="22">
        <v>-1429043</v>
      </c>
      <c r="Z23" s="23">
        <v>-2.470092427939123</v>
      </c>
      <c r="AA23" s="20">
        <v>57853827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35292362</v>
      </c>
      <c r="D26" s="20"/>
      <c r="E26" s="21">
        <v>45356571</v>
      </c>
      <c r="F26" s="22">
        <v>45358698</v>
      </c>
      <c r="G26" s="22"/>
      <c r="H26" s="22"/>
      <c r="I26" s="22"/>
      <c r="J26" s="22"/>
      <c r="K26" s="22">
        <v>14663004</v>
      </c>
      <c r="L26" s="22"/>
      <c r="M26" s="22">
        <v>11730468</v>
      </c>
      <c r="N26" s="22">
        <v>26393472</v>
      </c>
      <c r="O26" s="22"/>
      <c r="P26" s="22"/>
      <c r="Q26" s="22">
        <v>18728099</v>
      </c>
      <c r="R26" s="22">
        <v>18728099</v>
      </c>
      <c r="S26" s="22"/>
      <c r="T26" s="22">
        <v>237127</v>
      </c>
      <c r="U26" s="22"/>
      <c r="V26" s="22">
        <v>237127</v>
      </c>
      <c r="W26" s="22">
        <v>45358698</v>
      </c>
      <c r="X26" s="22">
        <v>45358698</v>
      </c>
      <c r="Y26" s="22"/>
      <c r="Z26" s="23"/>
      <c r="AA26" s="20">
        <v>45358698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200474446</v>
      </c>
      <c r="D33" s="29">
        <f t="shared" ref="D33:Y33" si="0">SUM(D6:D32)</f>
        <v>0</v>
      </c>
      <c r="E33" s="30">
        <f t="shared" si="0"/>
        <v>301789965</v>
      </c>
      <c r="F33" s="31">
        <f t="shared" si="0"/>
        <v>279450924</v>
      </c>
      <c r="G33" s="31">
        <f t="shared" si="0"/>
        <v>14134614</v>
      </c>
      <c r="H33" s="31">
        <f t="shared" si="0"/>
        <v>14007976</v>
      </c>
      <c r="I33" s="31">
        <f t="shared" si="0"/>
        <v>14013769</v>
      </c>
      <c r="J33" s="31">
        <f t="shared" si="0"/>
        <v>42156359</v>
      </c>
      <c r="K33" s="31">
        <f t="shared" si="0"/>
        <v>32225474</v>
      </c>
      <c r="L33" s="31">
        <f t="shared" si="0"/>
        <v>21233241</v>
      </c>
      <c r="M33" s="31">
        <f t="shared" si="0"/>
        <v>34832172</v>
      </c>
      <c r="N33" s="31">
        <f t="shared" si="0"/>
        <v>88290887</v>
      </c>
      <c r="O33" s="31">
        <f t="shared" si="0"/>
        <v>11798645</v>
      </c>
      <c r="P33" s="31">
        <f t="shared" si="0"/>
        <v>16529178</v>
      </c>
      <c r="Q33" s="31">
        <f t="shared" si="0"/>
        <v>35276028</v>
      </c>
      <c r="R33" s="31">
        <f t="shared" si="0"/>
        <v>63603851</v>
      </c>
      <c r="S33" s="31">
        <f t="shared" si="0"/>
        <v>17955643</v>
      </c>
      <c r="T33" s="31">
        <f t="shared" si="0"/>
        <v>19730234</v>
      </c>
      <c r="U33" s="31">
        <f t="shared" si="0"/>
        <v>44573556</v>
      </c>
      <c r="V33" s="31">
        <f t="shared" si="0"/>
        <v>82259433</v>
      </c>
      <c r="W33" s="31">
        <f t="shared" si="0"/>
        <v>276310530</v>
      </c>
      <c r="X33" s="31">
        <f t="shared" si="0"/>
        <v>279450924</v>
      </c>
      <c r="Y33" s="31">
        <f t="shared" si="0"/>
        <v>-3140394</v>
      </c>
      <c r="Z33" s="32">
        <f>+IF(X33&lt;&gt;0,+(Y33/X33)*100,0)</f>
        <v>-1.1237729884908165</v>
      </c>
      <c r="AA33" s="29">
        <f>SUM(AA6:AA32)</f>
        <v>279450924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44144602</v>
      </c>
      <c r="D35" s="20"/>
      <c r="E35" s="21">
        <v>49337014</v>
      </c>
      <c r="F35" s="22">
        <v>50967311</v>
      </c>
      <c r="G35" s="22">
        <v>3661960</v>
      </c>
      <c r="H35" s="22">
        <v>3600717</v>
      </c>
      <c r="I35" s="22">
        <v>4038060</v>
      </c>
      <c r="J35" s="22">
        <v>11300737</v>
      </c>
      <c r="K35" s="22">
        <v>3791236</v>
      </c>
      <c r="L35" s="22">
        <v>6090146</v>
      </c>
      <c r="M35" s="22">
        <v>4021800</v>
      </c>
      <c r="N35" s="22">
        <v>13903182</v>
      </c>
      <c r="O35" s="22">
        <v>3911589</v>
      </c>
      <c r="P35" s="22">
        <v>3697095</v>
      </c>
      <c r="Q35" s="22">
        <v>3816707</v>
      </c>
      <c r="R35" s="22">
        <v>11425391</v>
      </c>
      <c r="S35" s="22">
        <v>3891071</v>
      </c>
      <c r="T35" s="22">
        <v>3970740</v>
      </c>
      <c r="U35" s="22">
        <v>3908633</v>
      </c>
      <c r="V35" s="22">
        <v>11770444</v>
      </c>
      <c r="W35" s="22">
        <v>48399754</v>
      </c>
      <c r="X35" s="22">
        <v>50967311</v>
      </c>
      <c r="Y35" s="22">
        <v>-2567557</v>
      </c>
      <c r="Z35" s="23">
        <v>-5.0376544291300753</v>
      </c>
      <c r="AA35" s="20">
        <v>50967311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1900443</v>
      </c>
      <c r="D38" s="20"/>
      <c r="E38" s="21">
        <v>2030071</v>
      </c>
      <c r="F38" s="22">
        <v>2408043</v>
      </c>
      <c r="G38" s="22">
        <v>18895</v>
      </c>
      <c r="H38" s="22">
        <v>187199</v>
      </c>
      <c r="I38" s="22">
        <v>80028</v>
      </c>
      <c r="J38" s="22">
        <v>286122</v>
      </c>
      <c r="K38" s="22">
        <v>226830</v>
      </c>
      <c r="L38" s="22">
        <v>313113</v>
      </c>
      <c r="M38" s="22">
        <v>142261</v>
      </c>
      <c r="N38" s="22">
        <v>682204</v>
      </c>
      <c r="O38" s="22">
        <v>355709</v>
      </c>
      <c r="P38" s="22">
        <v>233002</v>
      </c>
      <c r="Q38" s="22">
        <v>62853</v>
      </c>
      <c r="R38" s="22">
        <v>651564</v>
      </c>
      <c r="S38" s="22">
        <v>118606</v>
      </c>
      <c r="T38" s="22">
        <v>312973</v>
      </c>
      <c r="U38" s="22">
        <v>408898</v>
      </c>
      <c r="V38" s="22">
        <v>840477</v>
      </c>
      <c r="W38" s="22">
        <v>2460367</v>
      </c>
      <c r="X38" s="22">
        <v>2408043</v>
      </c>
      <c r="Y38" s="22">
        <v>52324</v>
      </c>
      <c r="Z38" s="23">
        <v>2.1728847865258221</v>
      </c>
      <c r="AA38" s="20">
        <v>2408043</v>
      </c>
    </row>
    <row r="39" spans="1:27" x14ac:dyDescent="0.25">
      <c r="A39" s="19" t="s">
        <v>65</v>
      </c>
      <c r="B39" s="15" t="s">
        <v>32</v>
      </c>
      <c r="C39" s="20">
        <v>2334390</v>
      </c>
      <c r="D39" s="20"/>
      <c r="E39" s="21">
        <v>6666131</v>
      </c>
      <c r="F39" s="22">
        <v>6666964</v>
      </c>
      <c r="G39" s="22">
        <v>555580</v>
      </c>
      <c r="H39" s="22">
        <v>555580</v>
      </c>
      <c r="I39" s="22">
        <v>555580</v>
      </c>
      <c r="J39" s="22">
        <v>1666740</v>
      </c>
      <c r="K39" s="22">
        <v>555580</v>
      </c>
      <c r="L39" s="22">
        <v>555580</v>
      </c>
      <c r="M39" s="22">
        <v>555580</v>
      </c>
      <c r="N39" s="22">
        <v>1666740</v>
      </c>
      <c r="O39" s="22">
        <v>555580</v>
      </c>
      <c r="P39" s="22">
        <v>1135580</v>
      </c>
      <c r="Q39" s="22">
        <v>1135581</v>
      </c>
      <c r="R39" s="22">
        <v>2826741</v>
      </c>
      <c r="S39" s="22">
        <v>1135581</v>
      </c>
      <c r="T39" s="22">
        <v>1135581</v>
      </c>
      <c r="U39" s="22">
        <v>1135580</v>
      </c>
      <c r="V39" s="22">
        <v>3406742</v>
      </c>
      <c r="W39" s="22">
        <v>9566963</v>
      </c>
      <c r="X39" s="22">
        <v>6666964</v>
      </c>
      <c r="Y39" s="22">
        <v>2899999</v>
      </c>
      <c r="Z39" s="23">
        <v>43.498044987193573</v>
      </c>
      <c r="AA39" s="20">
        <v>6666964</v>
      </c>
    </row>
    <row r="40" spans="1:27" x14ac:dyDescent="0.25">
      <c r="A40" s="19" t="s">
        <v>66</v>
      </c>
      <c r="B40" s="15" t="s">
        <v>32</v>
      </c>
      <c r="C40" s="20">
        <v>23777335</v>
      </c>
      <c r="D40" s="20"/>
      <c r="E40" s="21">
        <v>26393971</v>
      </c>
      <c r="F40" s="22">
        <v>36236478</v>
      </c>
      <c r="G40" s="22"/>
      <c r="H40" s="22">
        <v>4398998</v>
      </c>
      <c r="I40" s="22">
        <v>2199499</v>
      </c>
      <c r="J40" s="22">
        <v>6598497</v>
      </c>
      <c r="K40" s="22">
        <v>5480328</v>
      </c>
      <c r="L40" s="22">
        <v>3019709</v>
      </c>
      <c r="M40" s="22">
        <v>3019709</v>
      </c>
      <c r="N40" s="22">
        <v>11519746</v>
      </c>
      <c r="O40" s="22">
        <v>3019709</v>
      </c>
      <c r="P40" s="22">
        <v>3019709</v>
      </c>
      <c r="Q40" s="22">
        <v>3019709</v>
      </c>
      <c r="R40" s="22">
        <v>9059127</v>
      </c>
      <c r="S40" s="22">
        <v>3019709</v>
      </c>
      <c r="T40" s="22">
        <v>3019709</v>
      </c>
      <c r="U40" s="22">
        <v>3019709</v>
      </c>
      <c r="V40" s="22">
        <v>9059127</v>
      </c>
      <c r="W40" s="22">
        <v>36236497</v>
      </c>
      <c r="X40" s="22">
        <v>36236478</v>
      </c>
      <c r="Y40" s="22">
        <v>19</v>
      </c>
      <c r="Z40" s="23"/>
      <c r="AA40" s="20">
        <v>36236478</v>
      </c>
    </row>
    <row r="41" spans="1:27" x14ac:dyDescent="0.25">
      <c r="A41" s="19" t="s">
        <v>40</v>
      </c>
      <c r="B41" s="15" t="s">
        <v>32</v>
      </c>
      <c r="C41" s="20">
        <v>39420704</v>
      </c>
      <c r="D41" s="20"/>
      <c r="E41" s="21">
        <v>37293007</v>
      </c>
      <c r="F41" s="22">
        <v>37293007</v>
      </c>
      <c r="G41" s="22"/>
      <c r="H41" s="22">
        <v>6215501</v>
      </c>
      <c r="I41" s="22">
        <v>3107751</v>
      </c>
      <c r="J41" s="22">
        <v>9323252</v>
      </c>
      <c r="K41" s="22">
        <v>3107751</v>
      </c>
      <c r="L41" s="22">
        <v>3107751</v>
      </c>
      <c r="M41" s="22">
        <v>3107751</v>
      </c>
      <c r="N41" s="22">
        <v>9323253</v>
      </c>
      <c r="O41" s="22">
        <v>3556649</v>
      </c>
      <c r="P41" s="22">
        <v>7507205</v>
      </c>
      <c r="Q41" s="22">
        <v>3201100</v>
      </c>
      <c r="R41" s="22">
        <v>14264954</v>
      </c>
      <c r="S41" s="22">
        <v>1460517</v>
      </c>
      <c r="T41" s="22">
        <v>1460517</v>
      </c>
      <c r="U41" s="22">
        <v>1460517</v>
      </c>
      <c r="V41" s="22">
        <v>4381551</v>
      </c>
      <c r="W41" s="22">
        <v>37293010</v>
      </c>
      <c r="X41" s="22">
        <v>37293007</v>
      </c>
      <c r="Y41" s="22">
        <v>3</v>
      </c>
      <c r="Z41" s="23"/>
      <c r="AA41" s="20">
        <v>37293007</v>
      </c>
    </row>
    <row r="42" spans="1:27" x14ac:dyDescent="0.25">
      <c r="A42" s="19" t="s">
        <v>67</v>
      </c>
      <c r="B42" s="15" t="s">
        <v>32</v>
      </c>
      <c r="C42" s="20">
        <v>23321910</v>
      </c>
      <c r="D42" s="20"/>
      <c r="E42" s="21">
        <v>28570601</v>
      </c>
      <c r="F42" s="22">
        <v>27733153</v>
      </c>
      <c r="G42" s="22">
        <v>3900</v>
      </c>
      <c r="H42" s="22">
        <v>884479</v>
      </c>
      <c r="I42" s="22">
        <v>1293026</v>
      </c>
      <c r="J42" s="22">
        <v>2181405</v>
      </c>
      <c r="K42" s="22">
        <v>1924408</v>
      </c>
      <c r="L42" s="22">
        <v>1916572</v>
      </c>
      <c r="M42" s="22">
        <v>1972307</v>
      </c>
      <c r="N42" s="22">
        <v>5813287</v>
      </c>
      <c r="O42" s="22">
        <v>1181199</v>
      </c>
      <c r="P42" s="22">
        <v>870894</v>
      </c>
      <c r="Q42" s="22">
        <v>1677851</v>
      </c>
      <c r="R42" s="22">
        <v>3729944</v>
      </c>
      <c r="S42" s="22">
        <v>1477660</v>
      </c>
      <c r="T42" s="22">
        <v>2143878</v>
      </c>
      <c r="U42" s="22">
        <v>5151071</v>
      </c>
      <c r="V42" s="22">
        <v>8772609</v>
      </c>
      <c r="W42" s="22">
        <v>20497245</v>
      </c>
      <c r="X42" s="22">
        <v>27733153</v>
      </c>
      <c r="Y42" s="22">
        <v>-7235908</v>
      </c>
      <c r="Z42" s="23">
        <v>-26.091184078492624</v>
      </c>
      <c r="AA42" s="20">
        <v>27733153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3866976</v>
      </c>
      <c r="D44" s="20"/>
      <c r="E44" s="21">
        <v>2900000</v>
      </c>
      <c r="F44" s="22">
        <v>2900000</v>
      </c>
      <c r="G44" s="22">
        <v>1812312</v>
      </c>
      <c r="H44" s="22">
        <v>-3965</v>
      </c>
      <c r="I44" s="22">
        <v>154271</v>
      </c>
      <c r="J44" s="22">
        <v>1962618</v>
      </c>
      <c r="K44" s="22">
        <v>183548</v>
      </c>
      <c r="L44" s="22">
        <v>120743</v>
      </c>
      <c r="M44" s="22">
        <v>155303</v>
      </c>
      <c r="N44" s="22">
        <v>459594</v>
      </c>
      <c r="O44" s="22">
        <v>138485</v>
      </c>
      <c r="P44" s="22">
        <v>116562</v>
      </c>
      <c r="Q44" s="22">
        <v>284315</v>
      </c>
      <c r="R44" s="22">
        <v>539362</v>
      </c>
      <c r="S44" s="22">
        <v>212125</v>
      </c>
      <c r="T44" s="22">
        <v>16947</v>
      </c>
      <c r="U44" s="22">
        <v>116255</v>
      </c>
      <c r="V44" s="22">
        <v>345327</v>
      </c>
      <c r="W44" s="22">
        <v>3306901</v>
      </c>
      <c r="X44" s="22">
        <v>2900000</v>
      </c>
      <c r="Y44" s="22">
        <v>406901</v>
      </c>
      <c r="Z44" s="23">
        <v>14.031068965517241</v>
      </c>
      <c r="AA44" s="20">
        <v>2900000</v>
      </c>
    </row>
    <row r="45" spans="1:27" x14ac:dyDescent="0.25">
      <c r="A45" s="19" t="s">
        <v>70</v>
      </c>
      <c r="B45" s="15" t="s">
        <v>32</v>
      </c>
      <c r="C45" s="20">
        <v>2339732</v>
      </c>
      <c r="D45" s="20"/>
      <c r="E45" s="21">
        <v>1030613</v>
      </c>
      <c r="F45" s="22">
        <v>2443097</v>
      </c>
      <c r="G45" s="22">
        <v>93201</v>
      </c>
      <c r="H45" s="22">
        <v>210723</v>
      </c>
      <c r="I45" s="22">
        <v>63758</v>
      </c>
      <c r="J45" s="22">
        <v>367682</v>
      </c>
      <c r="K45" s="22">
        <v>114178</v>
      </c>
      <c r="L45" s="22">
        <v>73260</v>
      </c>
      <c r="M45" s="22">
        <v>8374</v>
      </c>
      <c r="N45" s="22">
        <v>195812</v>
      </c>
      <c r="O45" s="22">
        <v>255189</v>
      </c>
      <c r="P45" s="22">
        <v>52660</v>
      </c>
      <c r="Q45" s="22">
        <v>193564</v>
      </c>
      <c r="R45" s="22">
        <v>501413</v>
      </c>
      <c r="S45" s="22">
        <v>77134</v>
      </c>
      <c r="T45" s="22">
        <v>81514</v>
      </c>
      <c r="U45" s="22">
        <v>985285</v>
      </c>
      <c r="V45" s="22">
        <v>1143933</v>
      </c>
      <c r="W45" s="22">
        <v>2208840</v>
      </c>
      <c r="X45" s="22">
        <v>2443097</v>
      </c>
      <c r="Y45" s="22">
        <v>-234257</v>
      </c>
      <c r="Z45" s="23">
        <v>-9.5885263663292939</v>
      </c>
      <c r="AA45" s="20">
        <v>2443097</v>
      </c>
    </row>
    <row r="46" spans="1:27" x14ac:dyDescent="0.25">
      <c r="A46" s="19" t="s">
        <v>71</v>
      </c>
      <c r="B46" s="15" t="s">
        <v>32</v>
      </c>
      <c r="C46" s="20">
        <v>1337483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142443575</v>
      </c>
      <c r="D48" s="29">
        <f t="shared" ref="D48:Y48" si="1">SUM(D35:D47)</f>
        <v>0</v>
      </c>
      <c r="E48" s="30">
        <f t="shared" si="1"/>
        <v>154221408</v>
      </c>
      <c r="F48" s="31">
        <f t="shared" si="1"/>
        <v>166648053</v>
      </c>
      <c r="G48" s="31">
        <f t="shared" si="1"/>
        <v>6145848</v>
      </c>
      <c r="H48" s="31">
        <f t="shared" si="1"/>
        <v>16049232</v>
      </c>
      <c r="I48" s="31">
        <f t="shared" si="1"/>
        <v>11491973</v>
      </c>
      <c r="J48" s="31">
        <f t="shared" si="1"/>
        <v>33687053</v>
      </c>
      <c r="K48" s="31">
        <f t="shared" si="1"/>
        <v>15383859</v>
      </c>
      <c r="L48" s="31">
        <f t="shared" si="1"/>
        <v>15196874</v>
      </c>
      <c r="M48" s="31">
        <f t="shared" si="1"/>
        <v>12983085</v>
      </c>
      <c r="N48" s="31">
        <f t="shared" si="1"/>
        <v>43563818</v>
      </c>
      <c r="O48" s="31">
        <f t="shared" si="1"/>
        <v>12974109</v>
      </c>
      <c r="P48" s="31">
        <f t="shared" si="1"/>
        <v>16632707</v>
      </c>
      <c r="Q48" s="31">
        <f t="shared" si="1"/>
        <v>13391680</v>
      </c>
      <c r="R48" s="31">
        <f t="shared" si="1"/>
        <v>42998496</v>
      </c>
      <c r="S48" s="31">
        <f t="shared" si="1"/>
        <v>11392403</v>
      </c>
      <c r="T48" s="31">
        <f t="shared" si="1"/>
        <v>12141859</v>
      </c>
      <c r="U48" s="31">
        <f t="shared" si="1"/>
        <v>16185948</v>
      </c>
      <c r="V48" s="31">
        <f t="shared" si="1"/>
        <v>39720210</v>
      </c>
      <c r="W48" s="31">
        <f t="shared" si="1"/>
        <v>159969577</v>
      </c>
      <c r="X48" s="31">
        <f t="shared" si="1"/>
        <v>166648053</v>
      </c>
      <c r="Y48" s="31">
        <f t="shared" si="1"/>
        <v>-6678476</v>
      </c>
      <c r="Z48" s="32">
        <f>+IF(X48&lt;&gt;0,+(Y48/X48)*100,0)</f>
        <v>-4.0075331693194158</v>
      </c>
      <c r="AA48" s="29">
        <f>SUM(AA35:AA47)</f>
        <v>166648053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58030871</v>
      </c>
      <c r="D49" s="39">
        <f t="shared" si="2"/>
        <v>0</v>
      </c>
      <c r="E49" s="40">
        <f t="shared" si="2"/>
        <v>147568557</v>
      </c>
      <c r="F49" s="41">
        <f t="shared" si="2"/>
        <v>112802871</v>
      </c>
      <c r="G49" s="41">
        <f t="shared" si="2"/>
        <v>7988766</v>
      </c>
      <c r="H49" s="41">
        <f t="shared" si="2"/>
        <v>-2041256</v>
      </c>
      <c r="I49" s="41">
        <f t="shared" si="2"/>
        <v>2521796</v>
      </c>
      <c r="J49" s="41">
        <f t="shared" si="2"/>
        <v>8469306</v>
      </c>
      <c r="K49" s="41">
        <f t="shared" si="2"/>
        <v>16841615</v>
      </c>
      <c r="L49" s="41">
        <f t="shared" si="2"/>
        <v>6036367</v>
      </c>
      <c r="M49" s="41">
        <f t="shared" si="2"/>
        <v>21849087</v>
      </c>
      <c r="N49" s="41">
        <f t="shared" si="2"/>
        <v>44727069</v>
      </c>
      <c r="O49" s="41">
        <f t="shared" si="2"/>
        <v>-1175464</v>
      </c>
      <c r="P49" s="41">
        <f t="shared" si="2"/>
        <v>-103529</v>
      </c>
      <c r="Q49" s="41">
        <f t="shared" si="2"/>
        <v>21884348</v>
      </c>
      <c r="R49" s="41">
        <f t="shared" si="2"/>
        <v>20605355</v>
      </c>
      <c r="S49" s="41">
        <f t="shared" si="2"/>
        <v>6563240</v>
      </c>
      <c r="T49" s="41">
        <f t="shared" si="2"/>
        <v>7588375</v>
      </c>
      <c r="U49" s="41">
        <f t="shared" si="2"/>
        <v>28387608</v>
      </c>
      <c r="V49" s="41">
        <f t="shared" si="2"/>
        <v>42539223</v>
      </c>
      <c r="W49" s="41">
        <f t="shared" si="2"/>
        <v>116340953</v>
      </c>
      <c r="X49" s="41">
        <f t="shared" si="2"/>
        <v>112802871</v>
      </c>
      <c r="Y49" s="41">
        <f t="shared" si="2"/>
        <v>3538082</v>
      </c>
      <c r="Z49" s="42">
        <f>+IF(X49&lt;&gt;0,+(Y49/X49)*100,0)</f>
        <v>3.1365176866819287</v>
      </c>
      <c r="AA49" s="39">
        <f>+AA33-AA48</f>
        <v>112802871</v>
      </c>
    </row>
    <row r="50" spans="1:27" x14ac:dyDescent="0.25">
      <c r="A50" s="43" t="s">
        <v>75</v>
      </c>
      <c r="B50" s="15" t="s">
        <v>32</v>
      </c>
      <c r="C50" s="20">
        <v>348925997</v>
      </c>
      <c r="D50" s="20"/>
      <c r="E50" s="21">
        <v>574621739</v>
      </c>
      <c r="F50" s="22">
        <v>385692173</v>
      </c>
      <c r="G50" s="22">
        <v>487695</v>
      </c>
      <c r="H50" s="22">
        <v>1004162</v>
      </c>
      <c r="I50" s="22">
        <v>10101646</v>
      </c>
      <c r="J50" s="22">
        <v>11593503</v>
      </c>
      <c r="K50" s="22">
        <v>8801153</v>
      </c>
      <c r="L50" s="22">
        <v>43822208</v>
      </c>
      <c r="M50" s="22">
        <v>56841048</v>
      </c>
      <c r="N50" s="22">
        <v>109464409</v>
      </c>
      <c r="O50" s="22">
        <v>-14281266</v>
      </c>
      <c r="P50" s="22">
        <v>15161676</v>
      </c>
      <c r="Q50" s="22">
        <v>14998190</v>
      </c>
      <c r="R50" s="22">
        <v>15878600</v>
      </c>
      <c r="S50" s="22">
        <v>23425023</v>
      </c>
      <c r="T50" s="22">
        <v>33095193</v>
      </c>
      <c r="U50" s="22">
        <v>182075968</v>
      </c>
      <c r="V50" s="22">
        <v>238596184</v>
      </c>
      <c r="W50" s="22">
        <v>375532696</v>
      </c>
      <c r="X50" s="22">
        <v>385692173</v>
      </c>
      <c r="Y50" s="22">
        <v>-10159477</v>
      </c>
      <c r="Z50" s="23">
        <v>-2.6340894918808737</v>
      </c>
      <c r="AA50" s="20">
        <v>385692173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406956868</v>
      </c>
      <c r="D52" s="48">
        <f t="shared" si="3"/>
        <v>0</v>
      </c>
      <c r="E52" s="49">
        <f t="shared" si="3"/>
        <v>722190296</v>
      </c>
      <c r="F52" s="50">
        <f t="shared" si="3"/>
        <v>498495044</v>
      </c>
      <c r="G52" s="50">
        <f t="shared" si="3"/>
        <v>8476461</v>
      </c>
      <c r="H52" s="50">
        <f t="shared" si="3"/>
        <v>-1037094</v>
      </c>
      <c r="I52" s="50">
        <f t="shared" si="3"/>
        <v>12623442</v>
      </c>
      <c r="J52" s="50">
        <f t="shared" si="3"/>
        <v>20062809</v>
      </c>
      <c r="K52" s="50">
        <f t="shared" si="3"/>
        <v>25642768</v>
      </c>
      <c r="L52" s="50">
        <f t="shared" si="3"/>
        <v>49858575</v>
      </c>
      <c r="M52" s="50">
        <f t="shared" si="3"/>
        <v>78690135</v>
      </c>
      <c r="N52" s="50">
        <f t="shared" si="3"/>
        <v>154191478</v>
      </c>
      <c r="O52" s="50">
        <f t="shared" si="3"/>
        <v>-15456730</v>
      </c>
      <c r="P52" s="50">
        <f t="shared" si="3"/>
        <v>15058147</v>
      </c>
      <c r="Q52" s="50">
        <f t="shared" si="3"/>
        <v>36882538</v>
      </c>
      <c r="R52" s="50">
        <f t="shared" si="3"/>
        <v>36483955</v>
      </c>
      <c r="S52" s="50">
        <f t="shared" si="3"/>
        <v>29988263</v>
      </c>
      <c r="T52" s="50">
        <f t="shared" si="3"/>
        <v>40683568</v>
      </c>
      <c r="U52" s="50">
        <f t="shared" si="3"/>
        <v>210463576</v>
      </c>
      <c r="V52" s="50">
        <f t="shared" si="3"/>
        <v>281135407</v>
      </c>
      <c r="W52" s="50">
        <f t="shared" si="3"/>
        <v>491873649</v>
      </c>
      <c r="X52" s="50">
        <f t="shared" si="3"/>
        <v>498495044</v>
      </c>
      <c r="Y52" s="50">
        <f t="shared" si="3"/>
        <v>-6621395</v>
      </c>
      <c r="Z52" s="51">
        <f>+IF(X52&lt;&gt;0,+(Y52/X52)*100,0)</f>
        <v>-1.3282769968722095</v>
      </c>
      <c r="AA52" s="48">
        <f>SUM(AA49:AA51)</f>
        <v>498495044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406956868</v>
      </c>
      <c r="D54" s="54">
        <f>+D52-D53</f>
        <v>0</v>
      </c>
      <c r="E54" s="55">
        <f t="shared" si="4"/>
        <v>722190296</v>
      </c>
      <c r="F54" s="56">
        <f t="shared" si="4"/>
        <v>498495044</v>
      </c>
      <c r="G54" s="56">
        <f t="shared" si="4"/>
        <v>8476461</v>
      </c>
      <c r="H54" s="56">
        <f t="shared" si="4"/>
        <v>-1037094</v>
      </c>
      <c r="I54" s="56">
        <f t="shared" si="4"/>
        <v>12623442</v>
      </c>
      <c r="J54" s="56">
        <f t="shared" si="4"/>
        <v>20062809</v>
      </c>
      <c r="K54" s="56">
        <f t="shared" si="4"/>
        <v>25642768</v>
      </c>
      <c r="L54" s="56">
        <f t="shared" si="4"/>
        <v>49858575</v>
      </c>
      <c r="M54" s="56">
        <f t="shared" si="4"/>
        <v>78690135</v>
      </c>
      <c r="N54" s="56">
        <f t="shared" si="4"/>
        <v>154191478</v>
      </c>
      <c r="O54" s="56">
        <f t="shared" si="4"/>
        <v>-15456730</v>
      </c>
      <c r="P54" s="56">
        <f t="shared" si="4"/>
        <v>15058147</v>
      </c>
      <c r="Q54" s="56">
        <f t="shared" si="4"/>
        <v>36882538</v>
      </c>
      <c r="R54" s="56">
        <f t="shared" si="4"/>
        <v>36483955</v>
      </c>
      <c r="S54" s="56">
        <f t="shared" si="4"/>
        <v>29988263</v>
      </c>
      <c r="T54" s="56">
        <f t="shared" si="4"/>
        <v>40683568</v>
      </c>
      <c r="U54" s="56">
        <f t="shared" si="4"/>
        <v>210463576</v>
      </c>
      <c r="V54" s="56">
        <f t="shared" si="4"/>
        <v>281135407</v>
      </c>
      <c r="W54" s="56">
        <f t="shared" si="4"/>
        <v>491873649</v>
      </c>
      <c r="X54" s="56">
        <f t="shared" si="4"/>
        <v>498495044</v>
      </c>
      <c r="Y54" s="56">
        <f t="shared" si="4"/>
        <v>-6621395</v>
      </c>
      <c r="Z54" s="57">
        <f>+IF(X54&lt;&gt;0,+(Y54/X54)*100,0)</f>
        <v>-1.3282769968722095</v>
      </c>
      <c r="AA54" s="54">
        <f>+AA52-AA53</f>
        <v>498495044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406956868</v>
      </c>
      <c r="D57" s="48">
        <f>SUM(D54:D56)</f>
        <v>0</v>
      </c>
      <c r="E57" s="49">
        <f t="shared" si="5"/>
        <v>722190296</v>
      </c>
      <c r="F57" s="50">
        <f t="shared" si="5"/>
        <v>498495044</v>
      </c>
      <c r="G57" s="50">
        <f t="shared" si="5"/>
        <v>8476461</v>
      </c>
      <c r="H57" s="50">
        <f t="shared" si="5"/>
        <v>-1037094</v>
      </c>
      <c r="I57" s="50">
        <f t="shared" si="5"/>
        <v>12623442</v>
      </c>
      <c r="J57" s="50">
        <f t="shared" si="5"/>
        <v>20062809</v>
      </c>
      <c r="K57" s="50">
        <f t="shared" si="5"/>
        <v>25642768</v>
      </c>
      <c r="L57" s="50">
        <f t="shared" si="5"/>
        <v>49858575</v>
      </c>
      <c r="M57" s="50">
        <f t="shared" si="5"/>
        <v>78690135</v>
      </c>
      <c r="N57" s="50">
        <f t="shared" si="5"/>
        <v>154191478</v>
      </c>
      <c r="O57" s="50">
        <f t="shared" si="5"/>
        <v>-15456730</v>
      </c>
      <c r="P57" s="50">
        <f t="shared" si="5"/>
        <v>15058147</v>
      </c>
      <c r="Q57" s="50">
        <f t="shared" si="5"/>
        <v>36882538</v>
      </c>
      <c r="R57" s="50">
        <f t="shared" si="5"/>
        <v>36483955</v>
      </c>
      <c r="S57" s="50">
        <f t="shared" si="5"/>
        <v>29988263</v>
      </c>
      <c r="T57" s="50">
        <f t="shared" si="5"/>
        <v>40683568</v>
      </c>
      <c r="U57" s="50">
        <f t="shared" si="5"/>
        <v>210463576</v>
      </c>
      <c r="V57" s="50">
        <f t="shared" si="5"/>
        <v>281135407</v>
      </c>
      <c r="W57" s="50">
        <f t="shared" si="5"/>
        <v>491873649</v>
      </c>
      <c r="X57" s="50">
        <f t="shared" si="5"/>
        <v>498495044</v>
      </c>
      <c r="Y57" s="50">
        <f t="shared" si="5"/>
        <v>-6621395</v>
      </c>
      <c r="Z57" s="51">
        <f>+IF(X57&lt;&gt;0,+(Y57/X57)*100,0)</f>
        <v>-1.3282769968722095</v>
      </c>
      <c r="AA57" s="48">
        <f>SUM(AA54:AA56)</f>
        <v>498495044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406956868</v>
      </c>
      <c r="D60" s="65">
        <f>SUM(D57:D59)</f>
        <v>0</v>
      </c>
      <c r="E60" s="66">
        <f t="shared" si="6"/>
        <v>722190296</v>
      </c>
      <c r="F60" s="67">
        <f t="shared" si="6"/>
        <v>498495044</v>
      </c>
      <c r="G60" s="67">
        <f t="shared" si="6"/>
        <v>8476461</v>
      </c>
      <c r="H60" s="67">
        <f t="shared" si="6"/>
        <v>-1037094</v>
      </c>
      <c r="I60" s="67">
        <f t="shared" si="6"/>
        <v>12623442</v>
      </c>
      <c r="J60" s="67">
        <f t="shared" si="6"/>
        <v>20062809</v>
      </c>
      <c r="K60" s="67">
        <f t="shared" si="6"/>
        <v>25642768</v>
      </c>
      <c r="L60" s="67">
        <f t="shared" si="6"/>
        <v>49858575</v>
      </c>
      <c r="M60" s="67">
        <f t="shared" si="6"/>
        <v>78690135</v>
      </c>
      <c r="N60" s="67">
        <f t="shared" si="6"/>
        <v>154191478</v>
      </c>
      <c r="O60" s="67">
        <f t="shared" si="6"/>
        <v>-15456730</v>
      </c>
      <c r="P60" s="67">
        <f t="shared" si="6"/>
        <v>15058147</v>
      </c>
      <c r="Q60" s="67">
        <f t="shared" si="6"/>
        <v>36882538</v>
      </c>
      <c r="R60" s="67">
        <f t="shared" si="6"/>
        <v>36483955</v>
      </c>
      <c r="S60" s="67">
        <f t="shared" si="6"/>
        <v>29988263</v>
      </c>
      <c r="T60" s="67">
        <f t="shared" si="6"/>
        <v>40683568</v>
      </c>
      <c r="U60" s="67">
        <f t="shared" si="6"/>
        <v>210463576</v>
      </c>
      <c r="V60" s="67">
        <f t="shared" si="6"/>
        <v>281135407</v>
      </c>
      <c r="W60" s="67">
        <f t="shared" si="6"/>
        <v>491873649</v>
      </c>
      <c r="X60" s="67">
        <f t="shared" si="6"/>
        <v>498495044</v>
      </c>
      <c r="Y60" s="67">
        <f t="shared" si="6"/>
        <v>-6621395</v>
      </c>
      <c r="Z60" s="68">
        <f>+IF(X60&lt;&gt;0,+(Y60/X60)*100,0)</f>
        <v>-1.3282769968722095</v>
      </c>
      <c r="AA60" s="65">
        <f>SUM(AA57:AA59)</f>
        <v>498495044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114951742</v>
      </c>
      <c r="D8" s="20"/>
      <c r="E8" s="21">
        <v>122771630</v>
      </c>
      <c r="F8" s="22">
        <v>122771630</v>
      </c>
      <c r="G8" s="22">
        <v>15490065</v>
      </c>
      <c r="H8" s="22">
        <v>9140686</v>
      </c>
      <c r="I8" s="22">
        <v>11151833</v>
      </c>
      <c r="J8" s="22">
        <v>35782584</v>
      </c>
      <c r="K8" s="22">
        <v>9907740</v>
      </c>
      <c r="L8" s="22">
        <v>10466398</v>
      </c>
      <c r="M8" s="22">
        <v>9926310</v>
      </c>
      <c r="N8" s="22">
        <v>30300448</v>
      </c>
      <c r="O8" s="22">
        <v>9361257</v>
      </c>
      <c r="P8" s="22">
        <v>10933056</v>
      </c>
      <c r="Q8" s="22">
        <v>10316027</v>
      </c>
      <c r="R8" s="22">
        <v>30610340</v>
      </c>
      <c r="S8" s="22">
        <v>10356857</v>
      </c>
      <c r="T8" s="22">
        <v>10464401</v>
      </c>
      <c r="U8" s="22">
        <v>10091531</v>
      </c>
      <c r="V8" s="22">
        <v>30912789</v>
      </c>
      <c r="W8" s="22">
        <v>127606161</v>
      </c>
      <c r="X8" s="22">
        <v>122771630</v>
      </c>
      <c r="Y8" s="22">
        <v>4834531</v>
      </c>
      <c r="Z8" s="23">
        <v>3.9378242351266328</v>
      </c>
      <c r="AA8" s="20">
        <v>122771630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3027593</v>
      </c>
      <c r="D13" s="20"/>
      <c r="E13" s="21">
        <v>2462598</v>
      </c>
      <c r="F13" s="22">
        <v>2462598</v>
      </c>
      <c r="G13" s="22">
        <v>276414</v>
      </c>
      <c r="H13" s="22">
        <v>279757</v>
      </c>
      <c r="I13" s="22">
        <v>291005</v>
      </c>
      <c r="J13" s="22">
        <v>847176</v>
      </c>
      <c r="K13" s="22">
        <v>304153</v>
      </c>
      <c r="L13" s="22">
        <v>293480</v>
      </c>
      <c r="M13" s="22">
        <v>294524</v>
      </c>
      <c r="N13" s="22">
        <v>892157</v>
      </c>
      <c r="O13" s="22">
        <v>306252</v>
      </c>
      <c r="P13" s="22">
        <v>302051</v>
      </c>
      <c r="Q13" s="22">
        <v>290980</v>
      </c>
      <c r="R13" s="22">
        <v>899283</v>
      </c>
      <c r="S13" s="22">
        <v>248308</v>
      </c>
      <c r="T13" s="22">
        <v>254024</v>
      </c>
      <c r="U13" s="22">
        <v>249906</v>
      </c>
      <c r="V13" s="22">
        <v>752238</v>
      </c>
      <c r="W13" s="22">
        <v>3390854</v>
      </c>
      <c r="X13" s="22">
        <v>2462598</v>
      </c>
      <c r="Y13" s="22">
        <v>928256</v>
      </c>
      <c r="Z13" s="23">
        <v>37.694175013542605</v>
      </c>
      <c r="AA13" s="20">
        <v>2462598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5445824</v>
      </c>
      <c r="D20" s="20"/>
      <c r="E20" s="21">
        <v>9612669</v>
      </c>
      <c r="F20" s="22">
        <v>9612669</v>
      </c>
      <c r="G20" s="22">
        <v>481678</v>
      </c>
      <c r="H20" s="22">
        <v>870865</v>
      </c>
      <c r="I20" s="22"/>
      <c r="J20" s="22">
        <v>1352543</v>
      </c>
      <c r="K20" s="22">
        <v>3919</v>
      </c>
      <c r="L20" s="22">
        <v>30619</v>
      </c>
      <c r="M20" s="22">
        <v>367394</v>
      </c>
      <c r="N20" s="22">
        <v>401932</v>
      </c>
      <c r="O20" s="22">
        <v>267119</v>
      </c>
      <c r="P20" s="22">
        <v>14790</v>
      </c>
      <c r="Q20" s="22">
        <v>74900</v>
      </c>
      <c r="R20" s="22">
        <v>356809</v>
      </c>
      <c r="S20" s="22">
        <v>1918268</v>
      </c>
      <c r="T20" s="22">
        <v>145065</v>
      </c>
      <c r="U20" s="22">
        <v>94172</v>
      </c>
      <c r="V20" s="22">
        <v>2157505</v>
      </c>
      <c r="W20" s="22">
        <v>4268789</v>
      </c>
      <c r="X20" s="22">
        <v>9612669</v>
      </c>
      <c r="Y20" s="22">
        <v>-5343880</v>
      </c>
      <c r="Z20" s="18">
        <v>-55.592052529843691</v>
      </c>
      <c r="AA20" s="20">
        <v>9612669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46576574</v>
      </c>
      <c r="D26" s="20"/>
      <c r="E26" s="21">
        <v>24672181</v>
      </c>
      <c r="F26" s="22">
        <v>24672181</v>
      </c>
      <c r="G26" s="22">
        <v>9779696</v>
      </c>
      <c r="H26" s="22"/>
      <c r="I26" s="22"/>
      <c r="J26" s="22">
        <v>9779696</v>
      </c>
      <c r="K26" s="22"/>
      <c r="L26" s="22"/>
      <c r="M26" s="22">
        <v>7812653</v>
      </c>
      <c r="N26" s="22">
        <v>7812653</v>
      </c>
      <c r="O26" s="22">
        <v>911788</v>
      </c>
      <c r="P26" s="22"/>
      <c r="Q26" s="22">
        <v>6168046</v>
      </c>
      <c r="R26" s="22">
        <v>7079834</v>
      </c>
      <c r="S26" s="22"/>
      <c r="T26" s="22"/>
      <c r="U26" s="22"/>
      <c r="V26" s="22"/>
      <c r="W26" s="22">
        <v>24672183</v>
      </c>
      <c r="X26" s="22">
        <v>24672181</v>
      </c>
      <c r="Y26" s="22">
        <v>2</v>
      </c>
      <c r="Z26" s="23"/>
      <c r="AA26" s="20">
        <v>24672181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100000</v>
      </c>
      <c r="R30" s="22">
        <v>100000</v>
      </c>
      <c r="S30" s="22"/>
      <c r="T30" s="22"/>
      <c r="U30" s="22"/>
      <c r="V30" s="22"/>
      <c r="W30" s="22">
        <v>100000</v>
      </c>
      <c r="X30" s="22"/>
      <c r="Y30" s="22">
        <v>100000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170001733</v>
      </c>
      <c r="D33" s="29">
        <f t="shared" ref="D33:Y33" si="0">SUM(D6:D32)</f>
        <v>0</v>
      </c>
      <c r="E33" s="30">
        <f t="shared" si="0"/>
        <v>159519078</v>
      </c>
      <c r="F33" s="31">
        <f t="shared" si="0"/>
        <v>159519078</v>
      </c>
      <c r="G33" s="31">
        <f t="shared" si="0"/>
        <v>26027853</v>
      </c>
      <c r="H33" s="31">
        <f t="shared" si="0"/>
        <v>10291308</v>
      </c>
      <c r="I33" s="31">
        <f t="shared" si="0"/>
        <v>11442838</v>
      </c>
      <c r="J33" s="31">
        <f t="shared" si="0"/>
        <v>47761999</v>
      </c>
      <c r="K33" s="31">
        <f t="shared" si="0"/>
        <v>10215812</v>
      </c>
      <c r="L33" s="31">
        <f t="shared" si="0"/>
        <v>10790497</v>
      </c>
      <c r="M33" s="31">
        <f t="shared" si="0"/>
        <v>18400881</v>
      </c>
      <c r="N33" s="31">
        <f t="shared" si="0"/>
        <v>39407190</v>
      </c>
      <c r="O33" s="31">
        <f t="shared" si="0"/>
        <v>10846416</v>
      </c>
      <c r="P33" s="31">
        <f t="shared" si="0"/>
        <v>11249897</v>
      </c>
      <c r="Q33" s="31">
        <f t="shared" si="0"/>
        <v>16949953</v>
      </c>
      <c r="R33" s="31">
        <f t="shared" si="0"/>
        <v>39046266</v>
      </c>
      <c r="S33" s="31">
        <f t="shared" si="0"/>
        <v>12523433</v>
      </c>
      <c r="T33" s="31">
        <f t="shared" si="0"/>
        <v>10863490</v>
      </c>
      <c r="U33" s="31">
        <f t="shared" si="0"/>
        <v>10435609</v>
      </c>
      <c r="V33" s="31">
        <f t="shared" si="0"/>
        <v>33822532</v>
      </c>
      <c r="W33" s="31">
        <f t="shared" si="0"/>
        <v>160037987</v>
      </c>
      <c r="X33" s="31">
        <f t="shared" si="0"/>
        <v>159519078</v>
      </c>
      <c r="Y33" s="31">
        <f t="shared" si="0"/>
        <v>518909</v>
      </c>
      <c r="Z33" s="32">
        <f>+IF(X33&lt;&gt;0,+(Y33/X33)*100,0)</f>
        <v>0.32529588717908714</v>
      </c>
      <c r="AA33" s="29">
        <f>SUM(AA6:AA32)</f>
        <v>159519078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48346436</v>
      </c>
      <c r="D35" s="20"/>
      <c r="E35" s="21">
        <v>60939344</v>
      </c>
      <c r="F35" s="22">
        <v>60939344</v>
      </c>
      <c r="G35" s="22"/>
      <c r="H35" s="22"/>
      <c r="I35" s="22"/>
      <c r="J35" s="22"/>
      <c r="K35" s="22"/>
      <c r="L35" s="22"/>
      <c r="M35" s="22"/>
      <c r="N35" s="22"/>
      <c r="O35" s="22">
        <v>18032187</v>
      </c>
      <c r="P35" s="22">
        <v>16380714</v>
      </c>
      <c r="Q35" s="22">
        <v>4223730</v>
      </c>
      <c r="R35" s="22">
        <v>38636631</v>
      </c>
      <c r="S35" s="22">
        <v>3105591</v>
      </c>
      <c r="T35" s="22">
        <v>4249344</v>
      </c>
      <c r="U35" s="22">
        <v>4119245</v>
      </c>
      <c r="V35" s="22">
        <v>11474180</v>
      </c>
      <c r="W35" s="22">
        <v>50110811</v>
      </c>
      <c r="X35" s="22">
        <v>60939344</v>
      </c>
      <c r="Y35" s="22">
        <v>-10828533</v>
      </c>
      <c r="Z35" s="23">
        <v>-17.769362597667609</v>
      </c>
      <c r="AA35" s="20">
        <v>60939344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14546628</v>
      </c>
      <c r="D38" s="20"/>
      <c r="E38" s="21">
        <v>13292726</v>
      </c>
      <c r="F38" s="22">
        <v>11442726</v>
      </c>
      <c r="G38" s="22">
        <v>167842</v>
      </c>
      <c r="H38" s="22">
        <v>633629</v>
      </c>
      <c r="I38" s="22">
        <v>578072</v>
      </c>
      <c r="J38" s="22">
        <v>1379543</v>
      </c>
      <c r="K38" s="22">
        <v>943679</v>
      </c>
      <c r="L38" s="22">
        <v>1675158</v>
      </c>
      <c r="M38" s="22">
        <v>910430</v>
      </c>
      <c r="N38" s="22">
        <v>3529267</v>
      </c>
      <c r="O38" s="22">
        <v>402532</v>
      </c>
      <c r="P38" s="22">
        <v>508406</v>
      </c>
      <c r="Q38" s="22">
        <v>1276245</v>
      </c>
      <c r="R38" s="22">
        <v>2187183</v>
      </c>
      <c r="S38" s="22">
        <v>589160</v>
      </c>
      <c r="T38" s="22">
        <v>1348129</v>
      </c>
      <c r="U38" s="22">
        <v>820609</v>
      </c>
      <c r="V38" s="22">
        <v>2757898</v>
      </c>
      <c r="W38" s="22">
        <v>9853891</v>
      </c>
      <c r="X38" s="22">
        <v>11442726</v>
      </c>
      <c r="Y38" s="22">
        <v>-1588835</v>
      </c>
      <c r="Z38" s="23">
        <v>-13.885109195134095</v>
      </c>
      <c r="AA38" s="20">
        <v>11442726</v>
      </c>
    </row>
    <row r="39" spans="1:27" x14ac:dyDescent="0.25">
      <c r="A39" s="19" t="s">
        <v>65</v>
      </c>
      <c r="B39" s="15" t="s">
        <v>32</v>
      </c>
      <c r="C39" s="20">
        <v>7153750</v>
      </c>
      <c r="D39" s="20"/>
      <c r="E39" s="21">
        <v>6059083</v>
      </c>
      <c r="F39" s="22">
        <v>6059083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6059083</v>
      </c>
      <c r="Y39" s="22">
        <v>-6059083</v>
      </c>
      <c r="Z39" s="23">
        <v>-100</v>
      </c>
      <c r="AA39" s="20">
        <v>6059083</v>
      </c>
    </row>
    <row r="40" spans="1:27" x14ac:dyDescent="0.25">
      <c r="A40" s="19" t="s">
        <v>66</v>
      </c>
      <c r="B40" s="15" t="s">
        <v>32</v>
      </c>
      <c r="C40" s="20">
        <v>32616668</v>
      </c>
      <c r="D40" s="20"/>
      <c r="E40" s="21">
        <v>66257492</v>
      </c>
      <c r="F40" s="22">
        <v>31856729</v>
      </c>
      <c r="G40" s="22"/>
      <c r="H40" s="22">
        <v>7086929</v>
      </c>
      <c r="I40" s="22"/>
      <c r="J40" s="22">
        <v>7086929</v>
      </c>
      <c r="K40" s="22">
        <v>6934324</v>
      </c>
      <c r="L40" s="22"/>
      <c r="M40" s="22"/>
      <c r="N40" s="22">
        <v>6934324</v>
      </c>
      <c r="O40" s="22"/>
      <c r="P40" s="22">
        <v>10582176</v>
      </c>
      <c r="Q40" s="22">
        <v>3761152</v>
      </c>
      <c r="R40" s="22">
        <v>14343328</v>
      </c>
      <c r="S40" s="22">
        <v>3359922</v>
      </c>
      <c r="T40" s="22">
        <v>3472191</v>
      </c>
      <c r="U40" s="22">
        <v>2792410</v>
      </c>
      <c r="V40" s="22">
        <v>9624523</v>
      </c>
      <c r="W40" s="22">
        <v>37989104</v>
      </c>
      <c r="X40" s="22">
        <v>31856736</v>
      </c>
      <c r="Y40" s="22">
        <v>6132368</v>
      </c>
      <c r="Z40" s="23">
        <v>19.249831495605825</v>
      </c>
      <c r="AA40" s="20">
        <v>31856729</v>
      </c>
    </row>
    <row r="41" spans="1:27" x14ac:dyDescent="0.25">
      <c r="A41" s="19" t="s">
        <v>40</v>
      </c>
      <c r="B41" s="15" t="s">
        <v>32</v>
      </c>
      <c r="C41" s="20">
        <v>25502624</v>
      </c>
      <c r="D41" s="20"/>
      <c r="E41" s="21">
        <v>22252321</v>
      </c>
      <c r="F41" s="22">
        <v>28746509</v>
      </c>
      <c r="G41" s="22"/>
      <c r="H41" s="22"/>
      <c r="I41" s="22"/>
      <c r="J41" s="22"/>
      <c r="K41" s="22"/>
      <c r="L41" s="22"/>
      <c r="M41" s="22">
        <v>15047458</v>
      </c>
      <c r="N41" s="22">
        <v>15047458</v>
      </c>
      <c r="O41" s="22"/>
      <c r="P41" s="22"/>
      <c r="Q41" s="22"/>
      <c r="R41" s="22"/>
      <c r="S41" s="22"/>
      <c r="T41" s="22"/>
      <c r="U41" s="22">
        <v>13589970</v>
      </c>
      <c r="V41" s="22">
        <v>13589970</v>
      </c>
      <c r="W41" s="22">
        <v>28637428</v>
      </c>
      <c r="X41" s="22">
        <v>28746509</v>
      </c>
      <c r="Y41" s="22">
        <v>-109081</v>
      </c>
      <c r="Z41" s="23">
        <v>-0.37945825004350964</v>
      </c>
      <c r="AA41" s="20">
        <v>28746509</v>
      </c>
    </row>
    <row r="42" spans="1:27" x14ac:dyDescent="0.25">
      <c r="A42" s="19" t="s">
        <v>67</v>
      </c>
      <c r="B42" s="15" t="s">
        <v>32</v>
      </c>
      <c r="C42" s="20">
        <v>49727179</v>
      </c>
      <c r="D42" s="20"/>
      <c r="E42" s="21">
        <v>50377465</v>
      </c>
      <c r="F42" s="22">
        <v>51822465</v>
      </c>
      <c r="G42" s="22"/>
      <c r="H42" s="22">
        <v>3045128</v>
      </c>
      <c r="I42" s="22">
        <v>2028027</v>
      </c>
      <c r="J42" s="22">
        <v>5073155</v>
      </c>
      <c r="K42" s="22">
        <v>5046614</v>
      </c>
      <c r="L42" s="22">
        <v>5213646</v>
      </c>
      <c r="M42" s="22">
        <v>3891329</v>
      </c>
      <c r="N42" s="22">
        <v>14151589</v>
      </c>
      <c r="O42" s="22">
        <v>4126914</v>
      </c>
      <c r="P42" s="22">
        <v>3645274</v>
      </c>
      <c r="Q42" s="22">
        <v>2989768</v>
      </c>
      <c r="R42" s="22">
        <v>10761956</v>
      </c>
      <c r="S42" s="22">
        <v>4811088</v>
      </c>
      <c r="T42" s="22">
        <v>3749394</v>
      </c>
      <c r="U42" s="22">
        <v>5217390</v>
      </c>
      <c r="V42" s="22">
        <v>13777872</v>
      </c>
      <c r="W42" s="22">
        <v>43764572</v>
      </c>
      <c r="X42" s="22">
        <v>51822465</v>
      </c>
      <c r="Y42" s="22">
        <v>-8057893</v>
      </c>
      <c r="Z42" s="23">
        <v>-15.54903457409832</v>
      </c>
      <c r="AA42" s="20">
        <v>51822465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6198</v>
      </c>
      <c r="D44" s="20"/>
      <c r="E44" s="21">
        <v>878924</v>
      </c>
      <c r="F44" s="22">
        <v>878924</v>
      </c>
      <c r="G44" s="22"/>
      <c r="H44" s="22">
        <v>73627</v>
      </c>
      <c r="I44" s="22">
        <v>9221</v>
      </c>
      <c r="J44" s="22">
        <v>82848</v>
      </c>
      <c r="K44" s="22">
        <v>3778</v>
      </c>
      <c r="L44" s="22"/>
      <c r="M44" s="22"/>
      <c r="N44" s="22">
        <v>3778</v>
      </c>
      <c r="O44" s="22"/>
      <c r="P44" s="22">
        <v>1198</v>
      </c>
      <c r="Q44" s="22"/>
      <c r="R44" s="22">
        <v>1198</v>
      </c>
      <c r="S44" s="22">
        <v>7034832</v>
      </c>
      <c r="T44" s="22"/>
      <c r="U44" s="22">
        <v>-5397</v>
      </c>
      <c r="V44" s="22">
        <v>7029435</v>
      </c>
      <c r="W44" s="22">
        <v>7117259</v>
      </c>
      <c r="X44" s="22">
        <v>878924</v>
      </c>
      <c r="Y44" s="22">
        <v>6238335</v>
      </c>
      <c r="Z44" s="23">
        <v>709.76955914277005</v>
      </c>
      <c r="AA44" s="20">
        <v>878924</v>
      </c>
    </row>
    <row r="45" spans="1:27" x14ac:dyDescent="0.25">
      <c r="A45" s="19" t="s">
        <v>70</v>
      </c>
      <c r="B45" s="15" t="s">
        <v>32</v>
      </c>
      <c r="C45" s="20">
        <v>8838274</v>
      </c>
      <c r="D45" s="20"/>
      <c r="E45" s="21">
        <v>10493677</v>
      </c>
      <c r="F45" s="22">
        <v>10282677</v>
      </c>
      <c r="G45" s="22">
        <v>61503</v>
      </c>
      <c r="H45" s="22">
        <v>1924730</v>
      </c>
      <c r="I45" s="22">
        <v>822349</v>
      </c>
      <c r="J45" s="22">
        <v>2808582</v>
      </c>
      <c r="K45" s="22">
        <v>1319220</v>
      </c>
      <c r="L45" s="22">
        <v>857263</v>
      </c>
      <c r="M45" s="22">
        <v>439256</v>
      </c>
      <c r="N45" s="22">
        <v>2615739</v>
      </c>
      <c r="O45" s="22">
        <v>1935266</v>
      </c>
      <c r="P45" s="22">
        <v>92169</v>
      </c>
      <c r="Q45" s="22">
        <v>1143896</v>
      </c>
      <c r="R45" s="22">
        <v>3171331</v>
      </c>
      <c r="S45" s="22">
        <v>562924</v>
      </c>
      <c r="T45" s="22">
        <v>237256</v>
      </c>
      <c r="U45" s="22">
        <v>562434</v>
      </c>
      <c r="V45" s="22">
        <v>1362614</v>
      </c>
      <c r="W45" s="22">
        <v>9958266</v>
      </c>
      <c r="X45" s="22">
        <v>10282677</v>
      </c>
      <c r="Y45" s="22">
        <v>-324411</v>
      </c>
      <c r="Z45" s="23">
        <v>-3.1549274571203587</v>
      </c>
      <c r="AA45" s="20">
        <v>10282677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186737757</v>
      </c>
      <c r="D48" s="29">
        <f t="shared" ref="D48:Y48" si="1">SUM(D35:D47)</f>
        <v>0</v>
      </c>
      <c r="E48" s="30">
        <f t="shared" si="1"/>
        <v>230551032</v>
      </c>
      <c r="F48" s="31">
        <f t="shared" si="1"/>
        <v>202028457</v>
      </c>
      <c r="G48" s="31">
        <f t="shared" si="1"/>
        <v>229345</v>
      </c>
      <c r="H48" s="31">
        <f t="shared" si="1"/>
        <v>12764043</v>
      </c>
      <c r="I48" s="31">
        <f t="shared" si="1"/>
        <v>3437669</v>
      </c>
      <c r="J48" s="31">
        <f t="shared" si="1"/>
        <v>16431057</v>
      </c>
      <c r="K48" s="31">
        <f t="shared" si="1"/>
        <v>14247615</v>
      </c>
      <c r="L48" s="31">
        <f t="shared" si="1"/>
        <v>7746067</v>
      </c>
      <c r="M48" s="31">
        <f t="shared" si="1"/>
        <v>20288473</v>
      </c>
      <c r="N48" s="31">
        <f t="shared" si="1"/>
        <v>42282155</v>
      </c>
      <c r="O48" s="31">
        <f t="shared" si="1"/>
        <v>24496899</v>
      </c>
      <c r="P48" s="31">
        <f t="shared" si="1"/>
        <v>31209937</v>
      </c>
      <c r="Q48" s="31">
        <f t="shared" si="1"/>
        <v>13394791</v>
      </c>
      <c r="R48" s="31">
        <f t="shared" si="1"/>
        <v>69101627</v>
      </c>
      <c r="S48" s="31">
        <f t="shared" si="1"/>
        <v>19463517</v>
      </c>
      <c r="T48" s="31">
        <f t="shared" si="1"/>
        <v>13056314</v>
      </c>
      <c r="U48" s="31">
        <f t="shared" si="1"/>
        <v>27096661</v>
      </c>
      <c r="V48" s="31">
        <f t="shared" si="1"/>
        <v>59616492</v>
      </c>
      <c r="W48" s="31">
        <f t="shared" si="1"/>
        <v>187431331</v>
      </c>
      <c r="X48" s="31">
        <f t="shared" si="1"/>
        <v>202028464</v>
      </c>
      <c r="Y48" s="31">
        <f t="shared" si="1"/>
        <v>-14597133</v>
      </c>
      <c r="Z48" s="32">
        <f>+IF(X48&lt;&gt;0,+(Y48/X48)*100,0)</f>
        <v>-7.2252853439503451</v>
      </c>
      <c r="AA48" s="29">
        <f>SUM(AA35:AA47)</f>
        <v>202028457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-16736024</v>
      </c>
      <c r="D49" s="39">
        <f t="shared" si="2"/>
        <v>0</v>
      </c>
      <c r="E49" s="40">
        <f t="shared" si="2"/>
        <v>-71031954</v>
      </c>
      <c r="F49" s="41">
        <f t="shared" si="2"/>
        <v>-42509379</v>
      </c>
      <c r="G49" s="41">
        <f t="shared" si="2"/>
        <v>25798508</v>
      </c>
      <c r="H49" s="41">
        <f t="shared" si="2"/>
        <v>-2472735</v>
      </c>
      <c r="I49" s="41">
        <f t="shared" si="2"/>
        <v>8005169</v>
      </c>
      <c r="J49" s="41">
        <f t="shared" si="2"/>
        <v>31330942</v>
      </c>
      <c r="K49" s="41">
        <f t="shared" si="2"/>
        <v>-4031803</v>
      </c>
      <c r="L49" s="41">
        <f t="shared" si="2"/>
        <v>3044430</v>
      </c>
      <c r="M49" s="41">
        <f t="shared" si="2"/>
        <v>-1887592</v>
      </c>
      <c r="N49" s="41">
        <f t="shared" si="2"/>
        <v>-2874965</v>
      </c>
      <c r="O49" s="41">
        <f t="shared" si="2"/>
        <v>-13650483</v>
      </c>
      <c r="P49" s="41">
        <f t="shared" si="2"/>
        <v>-19960040</v>
      </c>
      <c r="Q49" s="41">
        <f t="shared" si="2"/>
        <v>3555162</v>
      </c>
      <c r="R49" s="41">
        <f t="shared" si="2"/>
        <v>-30055361</v>
      </c>
      <c r="S49" s="41">
        <f t="shared" si="2"/>
        <v>-6940084</v>
      </c>
      <c r="T49" s="41">
        <f t="shared" si="2"/>
        <v>-2192824</v>
      </c>
      <c r="U49" s="41">
        <f t="shared" si="2"/>
        <v>-16661052</v>
      </c>
      <c r="V49" s="41">
        <f t="shared" si="2"/>
        <v>-25793960</v>
      </c>
      <c r="W49" s="41">
        <f t="shared" si="2"/>
        <v>-27393344</v>
      </c>
      <c r="X49" s="41">
        <f t="shared" si="2"/>
        <v>-42509386</v>
      </c>
      <c r="Y49" s="41">
        <f t="shared" si="2"/>
        <v>15116042</v>
      </c>
      <c r="Z49" s="42">
        <f>+IF(X49&lt;&gt;0,+(Y49/X49)*100,0)</f>
        <v>-35.55930447925077</v>
      </c>
      <c r="AA49" s="39">
        <f>+AA33-AA48</f>
        <v>-42509379</v>
      </c>
    </row>
    <row r="50" spans="1:27" x14ac:dyDescent="0.25">
      <c r="A50" s="43" t="s">
        <v>75</v>
      </c>
      <c r="B50" s="15" t="s">
        <v>32</v>
      </c>
      <c r="C50" s="20">
        <v>212930</v>
      </c>
      <c r="D50" s="20"/>
      <c r="E50" s="21"/>
      <c r="F50" s="22">
        <v>5300000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4147861</v>
      </c>
      <c r="U50" s="22">
        <v>267698</v>
      </c>
      <c r="V50" s="22">
        <v>4415559</v>
      </c>
      <c r="W50" s="22">
        <v>4415559</v>
      </c>
      <c r="X50" s="22">
        <v>5300000</v>
      </c>
      <c r="Y50" s="22">
        <v>-884441</v>
      </c>
      <c r="Z50" s="23">
        <v>-16.687566037735849</v>
      </c>
      <c r="AA50" s="20">
        <v>5300000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-16523094</v>
      </c>
      <c r="D52" s="48">
        <f t="shared" si="3"/>
        <v>0</v>
      </c>
      <c r="E52" s="49">
        <f t="shared" si="3"/>
        <v>-71031954</v>
      </c>
      <c r="F52" s="50">
        <f t="shared" si="3"/>
        <v>-37209379</v>
      </c>
      <c r="G52" s="50">
        <f t="shared" si="3"/>
        <v>25798508</v>
      </c>
      <c r="H52" s="50">
        <f t="shared" si="3"/>
        <v>-2472735</v>
      </c>
      <c r="I52" s="50">
        <f t="shared" si="3"/>
        <v>8005169</v>
      </c>
      <c r="J52" s="50">
        <f t="shared" si="3"/>
        <v>31330942</v>
      </c>
      <c r="K52" s="50">
        <f t="shared" si="3"/>
        <v>-4031803</v>
      </c>
      <c r="L52" s="50">
        <f t="shared" si="3"/>
        <v>3044430</v>
      </c>
      <c r="M52" s="50">
        <f t="shared" si="3"/>
        <v>-1887592</v>
      </c>
      <c r="N52" s="50">
        <f t="shared" si="3"/>
        <v>-2874965</v>
      </c>
      <c r="O52" s="50">
        <f t="shared" si="3"/>
        <v>-13650483</v>
      </c>
      <c r="P52" s="50">
        <f t="shared" si="3"/>
        <v>-19960040</v>
      </c>
      <c r="Q52" s="50">
        <f t="shared" si="3"/>
        <v>3555162</v>
      </c>
      <c r="R52" s="50">
        <f t="shared" si="3"/>
        <v>-30055361</v>
      </c>
      <c r="S52" s="50">
        <f t="shared" si="3"/>
        <v>-6940084</v>
      </c>
      <c r="T52" s="50">
        <f t="shared" si="3"/>
        <v>1955037</v>
      </c>
      <c r="U52" s="50">
        <f t="shared" si="3"/>
        <v>-16393354</v>
      </c>
      <c r="V52" s="50">
        <f t="shared" si="3"/>
        <v>-21378401</v>
      </c>
      <c r="W52" s="50">
        <f t="shared" si="3"/>
        <v>-22977785</v>
      </c>
      <c r="X52" s="50">
        <f t="shared" si="3"/>
        <v>-37209386</v>
      </c>
      <c r="Y52" s="50">
        <f t="shared" si="3"/>
        <v>14231601</v>
      </c>
      <c r="Z52" s="51">
        <f>+IF(X52&lt;&gt;0,+(Y52/X52)*100,0)</f>
        <v>-38.247341678790399</v>
      </c>
      <c r="AA52" s="48">
        <f>SUM(AA49:AA51)</f>
        <v>-37209379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-16523094</v>
      </c>
      <c r="D54" s="54">
        <f>+D52-D53</f>
        <v>0</v>
      </c>
      <c r="E54" s="55">
        <f t="shared" si="4"/>
        <v>-71031954</v>
      </c>
      <c r="F54" s="56">
        <f t="shared" si="4"/>
        <v>-37209379</v>
      </c>
      <c r="G54" s="56">
        <f t="shared" si="4"/>
        <v>25798508</v>
      </c>
      <c r="H54" s="56">
        <f t="shared" si="4"/>
        <v>-2472735</v>
      </c>
      <c r="I54" s="56">
        <f t="shared" si="4"/>
        <v>8005169</v>
      </c>
      <c r="J54" s="56">
        <f t="shared" si="4"/>
        <v>31330942</v>
      </c>
      <c r="K54" s="56">
        <f t="shared" si="4"/>
        <v>-4031803</v>
      </c>
      <c r="L54" s="56">
        <f t="shared" si="4"/>
        <v>3044430</v>
      </c>
      <c r="M54" s="56">
        <f t="shared" si="4"/>
        <v>-1887592</v>
      </c>
      <c r="N54" s="56">
        <f t="shared" si="4"/>
        <v>-2874965</v>
      </c>
      <c r="O54" s="56">
        <f t="shared" si="4"/>
        <v>-13650483</v>
      </c>
      <c r="P54" s="56">
        <f t="shared" si="4"/>
        <v>-19960040</v>
      </c>
      <c r="Q54" s="56">
        <f t="shared" si="4"/>
        <v>3555162</v>
      </c>
      <c r="R54" s="56">
        <f t="shared" si="4"/>
        <v>-30055361</v>
      </c>
      <c r="S54" s="56">
        <f t="shared" si="4"/>
        <v>-6940084</v>
      </c>
      <c r="T54" s="56">
        <f t="shared" si="4"/>
        <v>1955037</v>
      </c>
      <c r="U54" s="56">
        <f t="shared" si="4"/>
        <v>-16393354</v>
      </c>
      <c r="V54" s="56">
        <f t="shared" si="4"/>
        <v>-21378401</v>
      </c>
      <c r="W54" s="56">
        <f t="shared" si="4"/>
        <v>-22977785</v>
      </c>
      <c r="X54" s="56">
        <f t="shared" si="4"/>
        <v>-37209386</v>
      </c>
      <c r="Y54" s="56">
        <f t="shared" si="4"/>
        <v>14231601</v>
      </c>
      <c r="Z54" s="57">
        <f>+IF(X54&lt;&gt;0,+(Y54/X54)*100,0)</f>
        <v>-38.247341678790399</v>
      </c>
      <c r="AA54" s="54">
        <f>+AA52-AA53</f>
        <v>-37209379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-16523094</v>
      </c>
      <c r="D57" s="48">
        <f>SUM(D54:D56)</f>
        <v>0</v>
      </c>
      <c r="E57" s="49">
        <f t="shared" si="5"/>
        <v>-71031954</v>
      </c>
      <c r="F57" s="50">
        <f t="shared" si="5"/>
        <v>-37209379</v>
      </c>
      <c r="G57" s="50">
        <f t="shared" si="5"/>
        <v>25798508</v>
      </c>
      <c r="H57" s="50">
        <f t="shared" si="5"/>
        <v>-2472735</v>
      </c>
      <c r="I57" s="50">
        <f t="shared" si="5"/>
        <v>8005169</v>
      </c>
      <c r="J57" s="50">
        <f t="shared" si="5"/>
        <v>31330942</v>
      </c>
      <c r="K57" s="50">
        <f t="shared" si="5"/>
        <v>-4031803</v>
      </c>
      <c r="L57" s="50">
        <f t="shared" si="5"/>
        <v>3044430</v>
      </c>
      <c r="M57" s="50">
        <f t="shared" si="5"/>
        <v>-1887592</v>
      </c>
      <c r="N57" s="50">
        <f t="shared" si="5"/>
        <v>-2874965</v>
      </c>
      <c r="O57" s="50">
        <f t="shared" si="5"/>
        <v>-13650483</v>
      </c>
      <c r="P57" s="50">
        <f t="shared" si="5"/>
        <v>-19960040</v>
      </c>
      <c r="Q57" s="50">
        <f t="shared" si="5"/>
        <v>3555162</v>
      </c>
      <c r="R57" s="50">
        <f t="shared" si="5"/>
        <v>-30055361</v>
      </c>
      <c r="S57" s="50">
        <f t="shared" si="5"/>
        <v>-6940084</v>
      </c>
      <c r="T57" s="50">
        <f t="shared" si="5"/>
        <v>1955037</v>
      </c>
      <c r="U57" s="50">
        <f t="shared" si="5"/>
        <v>-16393354</v>
      </c>
      <c r="V57" s="50">
        <f t="shared" si="5"/>
        <v>-21378401</v>
      </c>
      <c r="W57" s="50">
        <f t="shared" si="5"/>
        <v>-22977785</v>
      </c>
      <c r="X57" s="50">
        <f t="shared" si="5"/>
        <v>-37209386</v>
      </c>
      <c r="Y57" s="50">
        <f t="shared" si="5"/>
        <v>14231601</v>
      </c>
      <c r="Z57" s="51">
        <f>+IF(X57&lt;&gt;0,+(Y57/X57)*100,0)</f>
        <v>-38.247341678790399</v>
      </c>
      <c r="AA57" s="48">
        <f>SUM(AA54:AA56)</f>
        <v>-37209379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-16523094</v>
      </c>
      <c r="D60" s="65">
        <f>SUM(D57:D59)</f>
        <v>0</v>
      </c>
      <c r="E60" s="66">
        <f t="shared" si="6"/>
        <v>-71031954</v>
      </c>
      <c r="F60" s="67">
        <f t="shared" si="6"/>
        <v>-37209379</v>
      </c>
      <c r="G60" s="67">
        <f t="shared" si="6"/>
        <v>25798508</v>
      </c>
      <c r="H60" s="67">
        <f t="shared" si="6"/>
        <v>-2472735</v>
      </c>
      <c r="I60" s="67">
        <f t="shared" si="6"/>
        <v>8005169</v>
      </c>
      <c r="J60" s="67">
        <f t="shared" si="6"/>
        <v>31330942</v>
      </c>
      <c r="K60" s="67">
        <f t="shared" si="6"/>
        <v>-4031803</v>
      </c>
      <c r="L60" s="67">
        <f t="shared" si="6"/>
        <v>3044430</v>
      </c>
      <c r="M60" s="67">
        <f t="shared" si="6"/>
        <v>-1887592</v>
      </c>
      <c r="N60" s="67">
        <f t="shared" si="6"/>
        <v>-2874965</v>
      </c>
      <c r="O60" s="67">
        <f t="shared" si="6"/>
        <v>-13650483</v>
      </c>
      <c r="P60" s="67">
        <f t="shared" si="6"/>
        <v>-19960040</v>
      </c>
      <c r="Q60" s="67">
        <f t="shared" si="6"/>
        <v>3555162</v>
      </c>
      <c r="R60" s="67">
        <f t="shared" si="6"/>
        <v>-30055361</v>
      </c>
      <c r="S60" s="67">
        <f t="shared" si="6"/>
        <v>-6940084</v>
      </c>
      <c r="T60" s="67">
        <f t="shared" si="6"/>
        <v>1955037</v>
      </c>
      <c r="U60" s="67">
        <f t="shared" si="6"/>
        <v>-16393354</v>
      </c>
      <c r="V60" s="67">
        <f t="shared" si="6"/>
        <v>-21378401</v>
      </c>
      <c r="W60" s="67">
        <f t="shared" si="6"/>
        <v>-22977785</v>
      </c>
      <c r="X60" s="67">
        <f t="shared" si="6"/>
        <v>-37209386</v>
      </c>
      <c r="Y60" s="67">
        <f t="shared" si="6"/>
        <v>14231601</v>
      </c>
      <c r="Z60" s="68">
        <f>+IF(X60&lt;&gt;0,+(Y60/X60)*100,0)</f>
        <v>-38.247341678790399</v>
      </c>
      <c r="AA60" s="65">
        <f>SUM(AA57:AA59)</f>
        <v>-37209379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99186206</v>
      </c>
      <c r="D8" s="20"/>
      <c r="E8" s="21">
        <v>92641500</v>
      </c>
      <c r="F8" s="22">
        <v>101540750</v>
      </c>
      <c r="G8" s="22">
        <v>11084316</v>
      </c>
      <c r="H8" s="22">
        <v>9272162</v>
      </c>
      <c r="I8" s="22">
        <v>8337984</v>
      </c>
      <c r="J8" s="22">
        <v>28694462</v>
      </c>
      <c r="K8" s="22">
        <v>9070780</v>
      </c>
      <c r="L8" s="22">
        <v>8807326</v>
      </c>
      <c r="M8" s="22">
        <v>9257712</v>
      </c>
      <c r="N8" s="22">
        <v>27135818</v>
      </c>
      <c r="O8" s="22">
        <v>8736999</v>
      </c>
      <c r="P8" s="22">
        <v>8632297</v>
      </c>
      <c r="Q8" s="22">
        <v>8700139</v>
      </c>
      <c r="R8" s="22">
        <v>26069435</v>
      </c>
      <c r="S8" s="22">
        <v>8285525</v>
      </c>
      <c r="T8" s="22">
        <v>8515922</v>
      </c>
      <c r="U8" s="22">
        <v>7699613</v>
      </c>
      <c r="V8" s="22">
        <v>24501060</v>
      </c>
      <c r="W8" s="22">
        <v>106400775</v>
      </c>
      <c r="X8" s="22">
        <v>101540750</v>
      </c>
      <c r="Y8" s="22">
        <v>4860025</v>
      </c>
      <c r="Z8" s="23">
        <v>4.7862803849685962</v>
      </c>
      <c r="AA8" s="20">
        <v>101540750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46392100</v>
      </c>
      <c r="D26" s="20"/>
      <c r="E26" s="21">
        <v>49802300</v>
      </c>
      <c r="F26" s="22">
        <v>49802300</v>
      </c>
      <c r="G26" s="22">
        <v>4166600</v>
      </c>
      <c r="H26" s="22"/>
      <c r="I26" s="22"/>
      <c r="J26" s="22">
        <v>4166600</v>
      </c>
      <c r="K26" s="22"/>
      <c r="L26" s="22"/>
      <c r="M26" s="22">
        <v>45635700</v>
      </c>
      <c r="N26" s="22">
        <v>45635700</v>
      </c>
      <c r="O26" s="22"/>
      <c r="P26" s="22"/>
      <c r="Q26" s="22"/>
      <c r="R26" s="22"/>
      <c r="S26" s="22"/>
      <c r="T26" s="22"/>
      <c r="U26" s="22"/>
      <c r="V26" s="22"/>
      <c r="W26" s="22">
        <v>49802300</v>
      </c>
      <c r="X26" s="22">
        <v>49802300</v>
      </c>
      <c r="Y26" s="22"/>
      <c r="Z26" s="23"/>
      <c r="AA26" s="20">
        <v>49802300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2305775</v>
      </c>
      <c r="D29" s="20"/>
      <c r="E29" s="21">
        <v>2412700</v>
      </c>
      <c r="F29" s="22">
        <v>2500000</v>
      </c>
      <c r="G29" s="22">
        <v>204432</v>
      </c>
      <c r="H29" s="22">
        <v>203870</v>
      </c>
      <c r="I29" s="22">
        <v>205542</v>
      </c>
      <c r="J29" s="22">
        <v>613844</v>
      </c>
      <c r="K29" s="22">
        <v>204418</v>
      </c>
      <c r="L29" s="22">
        <v>203857</v>
      </c>
      <c r="M29" s="22">
        <v>205542</v>
      </c>
      <c r="N29" s="22">
        <v>613817</v>
      </c>
      <c r="O29" s="22">
        <v>202171</v>
      </c>
      <c r="P29" s="22">
        <v>201048</v>
      </c>
      <c r="Q29" s="22">
        <v>198506</v>
      </c>
      <c r="R29" s="22">
        <v>601725</v>
      </c>
      <c r="S29" s="22">
        <v>198773</v>
      </c>
      <c r="T29" s="22">
        <v>181953</v>
      </c>
      <c r="U29" s="22">
        <v>192566</v>
      </c>
      <c r="V29" s="22">
        <v>573292</v>
      </c>
      <c r="W29" s="22">
        <v>2402678</v>
      </c>
      <c r="X29" s="22">
        <v>2500000</v>
      </c>
      <c r="Y29" s="22">
        <v>-97322</v>
      </c>
      <c r="Z29" s="23">
        <v>-3.8928799999999999</v>
      </c>
      <c r="AA29" s="20">
        <v>2500000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147884081</v>
      </c>
      <c r="D33" s="29">
        <f t="shared" ref="D33:Y33" si="0">SUM(D6:D32)</f>
        <v>0</v>
      </c>
      <c r="E33" s="30">
        <f t="shared" si="0"/>
        <v>144856500</v>
      </c>
      <c r="F33" s="31">
        <f t="shared" si="0"/>
        <v>153843050</v>
      </c>
      <c r="G33" s="31">
        <f t="shared" si="0"/>
        <v>15455348</v>
      </c>
      <c r="H33" s="31">
        <f t="shared" si="0"/>
        <v>9476032</v>
      </c>
      <c r="I33" s="31">
        <f t="shared" si="0"/>
        <v>8543526</v>
      </c>
      <c r="J33" s="31">
        <f t="shared" si="0"/>
        <v>33474906</v>
      </c>
      <c r="K33" s="31">
        <f t="shared" si="0"/>
        <v>9275198</v>
      </c>
      <c r="L33" s="31">
        <f t="shared" si="0"/>
        <v>9011183</v>
      </c>
      <c r="M33" s="31">
        <f t="shared" si="0"/>
        <v>55098954</v>
      </c>
      <c r="N33" s="31">
        <f t="shared" si="0"/>
        <v>73385335</v>
      </c>
      <c r="O33" s="31">
        <f t="shared" si="0"/>
        <v>8939170</v>
      </c>
      <c r="P33" s="31">
        <f t="shared" si="0"/>
        <v>8833345</v>
      </c>
      <c r="Q33" s="31">
        <f t="shared" si="0"/>
        <v>8898645</v>
      </c>
      <c r="R33" s="31">
        <f t="shared" si="0"/>
        <v>26671160</v>
      </c>
      <c r="S33" s="31">
        <f t="shared" si="0"/>
        <v>8484298</v>
      </c>
      <c r="T33" s="31">
        <f t="shared" si="0"/>
        <v>8697875</v>
      </c>
      <c r="U33" s="31">
        <f t="shared" si="0"/>
        <v>7892179</v>
      </c>
      <c r="V33" s="31">
        <f t="shared" si="0"/>
        <v>25074352</v>
      </c>
      <c r="W33" s="31">
        <f t="shared" si="0"/>
        <v>158605753</v>
      </c>
      <c r="X33" s="31">
        <f t="shared" si="0"/>
        <v>153843050</v>
      </c>
      <c r="Y33" s="31">
        <f t="shared" si="0"/>
        <v>4762703</v>
      </c>
      <c r="Z33" s="32">
        <f>+IF(X33&lt;&gt;0,+(Y33/X33)*100,0)</f>
        <v>3.0958194081565598</v>
      </c>
      <c r="AA33" s="29">
        <f>SUM(AA6:AA32)</f>
        <v>153843050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24051752</v>
      </c>
      <c r="D35" s="20"/>
      <c r="E35" s="21">
        <v>35796201</v>
      </c>
      <c r="F35" s="22">
        <v>31096201</v>
      </c>
      <c r="G35" s="22">
        <v>1889231</v>
      </c>
      <c r="H35" s="22">
        <v>1553434</v>
      </c>
      <c r="I35" s="22">
        <v>2041157</v>
      </c>
      <c r="J35" s="22">
        <v>5483822</v>
      </c>
      <c r="K35" s="22">
        <v>2034853</v>
      </c>
      <c r="L35" s="22">
        <v>2099419</v>
      </c>
      <c r="M35" s="22">
        <v>1906080</v>
      </c>
      <c r="N35" s="22">
        <v>6040352</v>
      </c>
      <c r="O35" s="22">
        <v>1912156</v>
      </c>
      <c r="P35" s="22">
        <v>1927758</v>
      </c>
      <c r="Q35" s="22">
        <v>2007030</v>
      </c>
      <c r="R35" s="22">
        <v>5846944</v>
      </c>
      <c r="S35" s="22">
        <v>2003665</v>
      </c>
      <c r="T35" s="22">
        <v>1886258</v>
      </c>
      <c r="U35" s="22">
        <v>2004751</v>
      </c>
      <c r="V35" s="22">
        <v>5894674</v>
      </c>
      <c r="W35" s="22">
        <v>23265792</v>
      </c>
      <c r="X35" s="22">
        <v>31096201</v>
      </c>
      <c r="Y35" s="22">
        <v>-7830409</v>
      </c>
      <c r="Z35" s="23">
        <v>-25.181239984910054</v>
      </c>
      <c r="AA35" s="20">
        <v>31096201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3385376</v>
      </c>
      <c r="D38" s="20"/>
      <c r="E38" s="21">
        <v>2572100</v>
      </c>
      <c r="F38" s="22">
        <v>2825625</v>
      </c>
      <c r="G38" s="22">
        <v>6551</v>
      </c>
      <c r="H38" s="22">
        <v>513375</v>
      </c>
      <c r="I38" s="22">
        <v>90158</v>
      </c>
      <c r="J38" s="22">
        <v>610084</v>
      </c>
      <c r="K38" s="22">
        <v>71021</v>
      </c>
      <c r="L38" s="22">
        <v>365106</v>
      </c>
      <c r="M38" s="22">
        <v>367597</v>
      </c>
      <c r="N38" s="22">
        <v>803724</v>
      </c>
      <c r="O38" s="22">
        <v>300746</v>
      </c>
      <c r="P38" s="22">
        <v>365049</v>
      </c>
      <c r="Q38" s="22">
        <v>241085</v>
      </c>
      <c r="R38" s="22">
        <v>906880</v>
      </c>
      <c r="S38" s="22">
        <v>228680</v>
      </c>
      <c r="T38" s="22">
        <v>33406</v>
      </c>
      <c r="U38" s="22">
        <v>344529</v>
      </c>
      <c r="V38" s="22">
        <v>606615</v>
      </c>
      <c r="W38" s="22">
        <v>2927303</v>
      </c>
      <c r="X38" s="22">
        <v>2825625</v>
      </c>
      <c r="Y38" s="22">
        <v>101678</v>
      </c>
      <c r="Z38" s="23">
        <v>3.5984251271842513</v>
      </c>
      <c r="AA38" s="20">
        <v>2825625</v>
      </c>
    </row>
    <row r="39" spans="1:27" x14ac:dyDescent="0.25">
      <c r="A39" s="19" t="s">
        <v>65</v>
      </c>
      <c r="B39" s="15" t="s">
        <v>32</v>
      </c>
      <c r="C39" s="20">
        <v>16322995</v>
      </c>
      <c r="D39" s="20"/>
      <c r="E39" s="21">
        <v>12588000</v>
      </c>
      <c r="F39" s="22">
        <v>2088000</v>
      </c>
      <c r="G39" s="22"/>
      <c r="H39" s="22">
        <v>598955</v>
      </c>
      <c r="I39" s="22">
        <v>77166</v>
      </c>
      <c r="J39" s="22">
        <v>676121</v>
      </c>
      <c r="K39" s="22"/>
      <c r="L39" s="22"/>
      <c r="M39" s="22"/>
      <c r="N39" s="22"/>
      <c r="O39" s="22"/>
      <c r="P39" s="22"/>
      <c r="Q39" s="22">
        <v>-676121</v>
      </c>
      <c r="R39" s="22">
        <v>-676121</v>
      </c>
      <c r="S39" s="22"/>
      <c r="T39" s="22"/>
      <c r="U39" s="22"/>
      <c r="V39" s="22"/>
      <c r="W39" s="22"/>
      <c r="X39" s="22">
        <v>2088000</v>
      </c>
      <c r="Y39" s="22">
        <v>-2088000</v>
      </c>
      <c r="Z39" s="23">
        <v>-100</v>
      </c>
      <c r="AA39" s="20">
        <v>2088000</v>
      </c>
    </row>
    <row r="40" spans="1:27" x14ac:dyDescent="0.25">
      <c r="A40" s="19" t="s">
        <v>66</v>
      </c>
      <c r="B40" s="15" t="s">
        <v>32</v>
      </c>
      <c r="C40" s="20">
        <v>15866880</v>
      </c>
      <c r="D40" s="20"/>
      <c r="E40" s="21">
        <v>18398600</v>
      </c>
      <c r="F40" s="22">
        <v>18398600</v>
      </c>
      <c r="G40" s="22"/>
      <c r="H40" s="22"/>
      <c r="I40" s="22"/>
      <c r="J40" s="22"/>
      <c r="K40" s="22"/>
      <c r="L40" s="22"/>
      <c r="M40" s="22"/>
      <c r="N40" s="22"/>
      <c r="O40" s="22">
        <v>1450991</v>
      </c>
      <c r="P40" s="22"/>
      <c r="Q40" s="22">
        <v>11373869</v>
      </c>
      <c r="R40" s="22">
        <v>12824860</v>
      </c>
      <c r="S40" s="22">
        <v>1404180</v>
      </c>
      <c r="T40" s="22">
        <v>1450991</v>
      </c>
      <c r="U40" s="22">
        <v>1400432</v>
      </c>
      <c r="V40" s="22">
        <v>4255603</v>
      </c>
      <c r="W40" s="22">
        <v>17080463</v>
      </c>
      <c r="X40" s="22">
        <v>18398600</v>
      </c>
      <c r="Y40" s="22">
        <v>-1318137</v>
      </c>
      <c r="Z40" s="23">
        <v>-7.1643331557835923</v>
      </c>
      <c r="AA40" s="20">
        <v>18398600</v>
      </c>
    </row>
    <row r="41" spans="1:27" x14ac:dyDescent="0.25">
      <c r="A41" s="19" t="s">
        <v>40</v>
      </c>
      <c r="B41" s="15" t="s">
        <v>32</v>
      </c>
      <c r="C41" s="20">
        <v>12573585</v>
      </c>
      <c r="D41" s="20"/>
      <c r="E41" s="21">
        <v>13264500</v>
      </c>
      <c r="F41" s="22">
        <v>13264500</v>
      </c>
      <c r="G41" s="22">
        <v>-63638</v>
      </c>
      <c r="H41" s="22">
        <v>3124813</v>
      </c>
      <c r="I41" s="22">
        <v>1029457</v>
      </c>
      <c r="J41" s="22">
        <v>4090632</v>
      </c>
      <c r="K41" s="22"/>
      <c r="L41" s="22">
        <v>2462077</v>
      </c>
      <c r="M41" s="22">
        <v>1231039</v>
      </c>
      <c r="N41" s="22">
        <v>3693116</v>
      </c>
      <c r="O41" s="22">
        <v>1578539</v>
      </c>
      <c r="P41" s="22"/>
      <c r="Q41" s="22">
        <v>1930531</v>
      </c>
      <c r="R41" s="22">
        <v>3509070</v>
      </c>
      <c r="S41" s="22">
        <v>1155915</v>
      </c>
      <c r="T41" s="22">
        <v>1155915</v>
      </c>
      <c r="U41" s="22">
        <v>1155915</v>
      </c>
      <c r="V41" s="22">
        <v>3467745</v>
      </c>
      <c r="W41" s="22">
        <v>14760563</v>
      </c>
      <c r="X41" s="22">
        <v>13264500</v>
      </c>
      <c r="Y41" s="22">
        <v>1496063</v>
      </c>
      <c r="Z41" s="23">
        <v>11.278698782464474</v>
      </c>
      <c r="AA41" s="20">
        <v>13264500</v>
      </c>
    </row>
    <row r="42" spans="1:27" x14ac:dyDescent="0.25">
      <c r="A42" s="19" t="s">
        <v>67</v>
      </c>
      <c r="B42" s="15" t="s">
        <v>32</v>
      </c>
      <c r="C42" s="20">
        <v>15391828</v>
      </c>
      <c r="D42" s="20"/>
      <c r="E42" s="21">
        <v>17070300</v>
      </c>
      <c r="F42" s="22">
        <v>14346200</v>
      </c>
      <c r="G42" s="22">
        <v>23249</v>
      </c>
      <c r="H42" s="22">
        <v>648013</v>
      </c>
      <c r="I42" s="22">
        <v>288586</v>
      </c>
      <c r="J42" s="22">
        <v>959848</v>
      </c>
      <c r="K42" s="22">
        <v>1565704</v>
      </c>
      <c r="L42" s="22">
        <v>1063159</v>
      </c>
      <c r="M42" s="22">
        <v>1922996</v>
      </c>
      <c r="N42" s="22">
        <v>4551859</v>
      </c>
      <c r="O42" s="22">
        <v>994389</v>
      </c>
      <c r="P42" s="22">
        <v>1380973</v>
      </c>
      <c r="Q42" s="22">
        <v>1309387</v>
      </c>
      <c r="R42" s="22">
        <v>3684749</v>
      </c>
      <c r="S42" s="22">
        <v>1386679</v>
      </c>
      <c r="T42" s="22">
        <v>1987662</v>
      </c>
      <c r="U42" s="22">
        <v>1720728</v>
      </c>
      <c r="V42" s="22">
        <v>5095069</v>
      </c>
      <c r="W42" s="22">
        <v>14291525</v>
      </c>
      <c r="X42" s="22">
        <v>14346200</v>
      </c>
      <c r="Y42" s="22">
        <v>-54675</v>
      </c>
      <c r="Z42" s="23">
        <v>-0.38111137444061843</v>
      </c>
      <c r="AA42" s="20">
        <v>14346200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10501000</v>
      </c>
      <c r="G44" s="22">
        <v>3919611</v>
      </c>
      <c r="H44" s="22"/>
      <c r="I44" s="22">
        <v>327707</v>
      </c>
      <c r="J44" s="22">
        <v>4247318</v>
      </c>
      <c r="K44" s="22">
        <v>3156149</v>
      </c>
      <c r="L44" s="22">
        <v>434724</v>
      </c>
      <c r="M44" s="22">
        <v>222880</v>
      </c>
      <c r="N44" s="22">
        <v>3813753</v>
      </c>
      <c r="O44" s="22">
        <v>172761</v>
      </c>
      <c r="P44" s="22">
        <v>16017</v>
      </c>
      <c r="Q44" s="22">
        <v>909128</v>
      </c>
      <c r="R44" s="22">
        <v>1097906</v>
      </c>
      <c r="S44" s="22">
        <v>4638</v>
      </c>
      <c r="T44" s="22">
        <v>3049</v>
      </c>
      <c r="U44" s="22">
        <v>259353</v>
      </c>
      <c r="V44" s="22">
        <v>267040</v>
      </c>
      <c r="W44" s="22">
        <v>9426017</v>
      </c>
      <c r="X44" s="22">
        <v>10501000</v>
      </c>
      <c r="Y44" s="22">
        <v>-1074983</v>
      </c>
      <c r="Z44" s="23">
        <v>-10.236958384915722</v>
      </c>
      <c r="AA44" s="20">
        <v>10501000</v>
      </c>
    </row>
    <row r="45" spans="1:27" x14ac:dyDescent="0.25">
      <c r="A45" s="19" t="s">
        <v>70</v>
      </c>
      <c r="B45" s="15" t="s">
        <v>32</v>
      </c>
      <c r="C45" s="20">
        <v>3291772</v>
      </c>
      <c r="D45" s="20"/>
      <c r="E45" s="21">
        <v>2774200</v>
      </c>
      <c r="F45" s="22">
        <v>1741416</v>
      </c>
      <c r="G45" s="22">
        <v>85331</v>
      </c>
      <c r="H45" s="22">
        <v>214053</v>
      </c>
      <c r="I45" s="22">
        <v>410569</v>
      </c>
      <c r="J45" s="22">
        <v>709953</v>
      </c>
      <c r="K45" s="22">
        <v>453416</v>
      </c>
      <c r="L45" s="22">
        <v>178823</v>
      </c>
      <c r="M45" s="22">
        <v>141378</v>
      </c>
      <c r="N45" s="22">
        <v>773617</v>
      </c>
      <c r="O45" s="22">
        <v>33663</v>
      </c>
      <c r="P45" s="22">
        <v>50390</v>
      </c>
      <c r="Q45" s="22">
        <v>63387</v>
      </c>
      <c r="R45" s="22">
        <v>147440</v>
      </c>
      <c r="S45" s="22">
        <v>153462</v>
      </c>
      <c r="T45" s="22">
        <v>35088</v>
      </c>
      <c r="U45" s="22">
        <v>183882</v>
      </c>
      <c r="V45" s="22">
        <v>372432</v>
      </c>
      <c r="W45" s="22">
        <v>2003442</v>
      </c>
      <c r="X45" s="22">
        <v>1741416</v>
      </c>
      <c r="Y45" s="22">
        <v>262026</v>
      </c>
      <c r="Z45" s="23">
        <v>15.046720599787758</v>
      </c>
      <c r="AA45" s="20">
        <v>1741416</v>
      </c>
    </row>
    <row r="46" spans="1:27" x14ac:dyDescent="0.25">
      <c r="A46" s="19" t="s">
        <v>71</v>
      </c>
      <c r="B46" s="15" t="s">
        <v>32</v>
      </c>
      <c r="C46" s="20">
        <v>7139</v>
      </c>
      <c r="D46" s="20"/>
      <c r="E46" s="21">
        <v>3017000</v>
      </c>
      <c r="F46" s="22">
        <v>3017000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3017000</v>
      </c>
      <c r="Y46" s="22">
        <v>-3017000</v>
      </c>
      <c r="Z46" s="23">
        <v>-100</v>
      </c>
      <c r="AA46" s="20">
        <v>3017000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90891327</v>
      </c>
      <c r="D48" s="29">
        <f t="shared" ref="D48:Y48" si="1">SUM(D35:D47)</f>
        <v>0</v>
      </c>
      <c r="E48" s="30">
        <f t="shared" si="1"/>
        <v>105480901</v>
      </c>
      <c r="F48" s="31">
        <f t="shared" si="1"/>
        <v>97278542</v>
      </c>
      <c r="G48" s="31">
        <f t="shared" si="1"/>
        <v>5860335</v>
      </c>
      <c r="H48" s="31">
        <f t="shared" si="1"/>
        <v>6652643</v>
      </c>
      <c r="I48" s="31">
        <f t="shared" si="1"/>
        <v>4264800</v>
      </c>
      <c r="J48" s="31">
        <f t="shared" si="1"/>
        <v>16777778</v>
      </c>
      <c r="K48" s="31">
        <f t="shared" si="1"/>
        <v>7281143</v>
      </c>
      <c r="L48" s="31">
        <f t="shared" si="1"/>
        <v>6603308</v>
      </c>
      <c r="M48" s="31">
        <f t="shared" si="1"/>
        <v>5791970</v>
      </c>
      <c r="N48" s="31">
        <f t="shared" si="1"/>
        <v>19676421</v>
      </c>
      <c r="O48" s="31">
        <f t="shared" si="1"/>
        <v>6443245</v>
      </c>
      <c r="P48" s="31">
        <f t="shared" si="1"/>
        <v>3740187</v>
      </c>
      <c r="Q48" s="31">
        <f t="shared" si="1"/>
        <v>17158296</v>
      </c>
      <c r="R48" s="31">
        <f t="shared" si="1"/>
        <v>27341728</v>
      </c>
      <c r="S48" s="31">
        <f t="shared" si="1"/>
        <v>6337219</v>
      </c>
      <c r="T48" s="31">
        <f t="shared" si="1"/>
        <v>6552369</v>
      </c>
      <c r="U48" s="31">
        <f t="shared" si="1"/>
        <v>7069590</v>
      </c>
      <c r="V48" s="31">
        <f t="shared" si="1"/>
        <v>19959178</v>
      </c>
      <c r="W48" s="31">
        <f t="shared" si="1"/>
        <v>83755105</v>
      </c>
      <c r="X48" s="31">
        <f t="shared" si="1"/>
        <v>97278542</v>
      </c>
      <c r="Y48" s="31">
        <f t="shared" si="1"/>
        <v>-13523437</v>
      </c>
      <c r="Z48" s="32">
        <f>+IF(X48&lt;&gt;0,+(Y48/X48)*100,0)</f>
        <v>-13.901767771149364</v>
      </c>
      <c r="AA48" s="29">
        <f>SUM(AA35:AA47)</f>
        <v>97278542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56992754</v>
      </c>
      <c r="D49" s="39">
        <f t="shared" si="2"/>
        <v>0</v>
      </c>
      <c r="E49" s="40">
        <f t="shared" si="2"/>
        <v>39375599</v>
      </c>
      <c r="F49" s="41">
        <f t="shared" si="2"/>
        <v>56564508</v>
      </c>
      <c r="G49" s="41">
        <f t="shared" si="2"/>
        <v>9595013</v>
      </c>
      <c r="H49" s="41">
        <f t="shared" si="2"/>
        <v>2823389</v>
      </c>
      <c r="I49" s="41">
        <f t="shared" si="2"/>
        <v>4278726</v>
      </c>
      <c r="J49" s="41">
        <f t="shared" si="2"/>
        <v>16697128</v>
      </c>
      <c r="K49" s="41">
        <f t="shared" si="2"/>
        <v>1994055</v>
      </c>
      <c r="L49" s="41">
        <f t="shared" si="2"/>
        <v>2407875</v>
      </c>
      <c r="M49" s="41">
        <f t="shared" si="2"/>
        <v>49306984</v>
      </c>
      <c r="N49" s="41">
        <f t="shared" si="2"/>
        <v>53708914</v>
      </c>
      <c r="O49" s="41">
        <f t="shared" si="2"/>
        <v>2495925</v>
      </c>
      <c r="P49" s="41">
        <f t="shared" si="2"/>
        <v>5093158</v>
      </c>
      <c r="Q49" s="41">
        <f t="shared" si="2"/>
        <v>-8259651</v>
      </c>
      <c r="R49" s="41">
        <f t="shared" si="2"/>
        <v>-670568</v>
      </c>
      <c r="S49" s="41">
        <f t="shared" si="2"/>
        <v>2147079</v>
      </c>
      <c r="T49" s="41">
        <f t="shared" si="2"/>
        <v>2145506</v>
      </c>
      <c r="U49" s="41">
        <f t="shared" si="2"/>
        <v>822589</v>
      </c>
      <c r="V49" s="41">
        <f t="shared" si="2"/>
        <v>5115174</v>
      </c>
      <c r="W49" s="41">
        <f t="shared" si="2"/>
        <v>74850648</v>
      </c>
      <c r="X49" s="41">
        <f t="shared" si="2"/>
        <v>56564508</v>
      </c>
      <c r="Y49" s="41">
        <f t="shared" si="2"/>
        <v>18286140</v>
      </c>
      <c r="Z49" s="42">
        <f>+IF(X49&lt;&gt;0,+(Y49/X49)*100,0)</f>
        <v>32.327939633099966</v>
      </c>
      <c r="AA49" s="39">
        <f>+AA33-AA48</f>
        <v>56564508</v>
      </c>
    </row>
    <row r="50" spans="1:27" x14ac:dyDescent="0.25">
      <c r="A50" s="43" t="s">
        <v>75</v>
      </c>
      <c r="B50" s="15" t="s">
        <v>32</v>
      </c>
      <c r="C50" s="20">
        <v>31085022</v>
      </c>
      <c r="D50" s="20"/>
      <c r="E50" s="21">
        <v>39790000</v>
      </c>
      <c r="F50" s="22">
        <v>56514147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56514147</v>
      </c>
      <c r="Y50" s="22">
        <v>-56514147</v>
      </c>
      <c r="Z50" s="23">
        <v>-100</v>
      </c>
      <c r="AA50" s="20">
        <v>56514147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88077776</v>
      </c>
      <c r="D52" s="48">
        <f t="shared" si="3"/>
        <v>0</v>
      </c>
      <c r="E52" s="49">
        <f t="shared" si="3"/>
        <v>79165599</v>
      </c>
      <c r="F52" s="50">
        <f t="shared" si="3"/>
        <v>113078655</v>
      </c>
      <c r="G52" s="50">
        <f t="shared" si="3"/>
        <v>9595013</v>
      </c>
      <c r="H52" s="50">
        <f t="shared" si="3"/>
        <v>2823389</v>
      </c>
      <c r="I52" s="50">
        <f t="shared" si="3"/>
        <v>4278726</v>
      </c>
      <c r="J52" s="50">
        <f t="shared" si="3"/>
        <v>16697128</v>
      </c>
      <c r="K52" s="50">
        <f t="shared" si="3"/>
        <v>1994055</v>
      </c>
      <c r="L52" s="50">
        <f t="shared" si="3"/>
        <v>2407875</v>
      </c>
      <c r="M52" s="50">
        <f t="shared" si="3"/>
        <v>49306984</v>
      </c>
      <c r="N52" s="50">
        <f t="shared" si="3"/>
        <v>53708914</v>
      </c>
      <c r="O52" s="50">
        <f t="shared" si="3"/>
        <v>2495925</v>
      </c>
      <c r="P52" s="50">
        <f t="shared" si="3"/>
        <v>5093158</v>
      </c>
      <c r="Q52" s="50">
        <f t="shared" si="3"/>
        <v>-8259651</v>
      </c>
      <c r="R52" s="50">
        <f t="shared" si="3"/>
        <v>-670568</v>
      </c>
      <c r="S52" s="50">
        <f t="shared" si="3"/>
        <v>2147079</v>
      </c>
      <c r="T52" s="50">
        <f t="shared" si="3"/>
        <v>2145506</v>
      </c>
      <c r="U52" s="50">
        <f t="shared" si="3"/>
        <v>822589</v>
      </c>
      <c r="V52" s="50">
        <f t="shared" si="3"/>
        <v>5115174</v>
      </c>
      <c r="W52" s="50">
        <f t="shared" si="3"/>
        <v>74850648</v>
      </c>
      <c r="X52" s="50">
        <f t="shared" si="3"/>
        <v>113078655</v>
      </c>
      <c r="Y52" s="50">
        <f t="shared" si="3"/>
        <v>-38228007</v>
      </c>
      <c r="Z52" s="51">
        <f>+IF(X52&lt;&gt;0,+(Y52/X52)*100,0)</f>
        <v>-33.806563228046883</v>
      </c>
      <c r="AA52" s="48">
        <f>SUM(AA49:AA51)</f>
        <v>113078655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88077776</v>
      </c>
      <c r="D54" s="54">
        <f>+D52-D53</f>
        <v>0</v>
      </c>
      <c r="E54" s="55">
        <f t="shared" si="4"/>
        <v>79165599</v>
      </c>
      <c r="F54" s="56">
        <f t="shared" si="4"/>
        <v>113078655</v>
      </c>
      <c r="G54" s="56">
        <f t="shared" si="4"/>
        <v>9595013</v>
      </c>
      <c r="H54" s="56">
        <f t="shared" si="4"/>
        <v>2823389</v>
      </c>
      <c r="I54" s="56">
        <f t="shared" si="4"/>
        <v>4278726</v>
      </c>
      <c r="J54" s="56">
        <f t="shared" si="4"/>
        <v>16697128</v>
      </c>
      <c r="K54" s="56">
        <f t="shared" si="4"/>
        <v>1994055</v>
      </c>
      <c r="L54" s="56">
        <f t="shared" si="4"/>
        <v>2407875</v>
      </c>
      <c r="M54" s="56">
        <f t="shared" si="4"/>
        <v>49306984</v>
      </c>
      <c r="N54" s="56">
        <f t="shared" si="4"/>
        <v>53708914</v>
      </c>
      <c r="O54" s="56">
        <f t="shared" si="4"/>
        <v>2495925</v>
      </c>
      <c r="P54" s="56">
        <f t="shared" si="4"/>
        <v>5093158</v>
      </c>
      <c r="Q54" s="56">
        <f t="shared" si="4"/>
        <v>-8259651</v>
      </c>
      <c r="R54" s="56">
        <f t="shared" si="4"/>
        <v>-670568</v>
      </c>
      <c r="S54" s="56">
        <f t="shared" si="4"/>
        <v>2147079</v>
      </c>
      <c r="T54" s="56">
        <f t="shared" si="4"/>
        <v>2145506</v>
      </c>
      <c r="U54" s="56">
        <f t="shared" si="4"/>
        <v>822589</v>
      </c>
      <c r="V54" s="56">
        <f t="shared" si="4"/>
        <v>5115174</v>
      </c>
      <c r="W54" s="56">
        <f t="shared" si="4"/>
        <v>74850648</v>
      </c>
      <c r="X54" s="56">
        <f t="shared" si="4"/>
        <v>113078655</v>
      </c>
      <c r="Y54" s="56">
        <f t="shared" si="4"/>
        <v>-38228007</v>
      </c>
      <c r="Z54" s="57">
        <f>+IF(X54&lt;&gt;0,+(Y54/X54)*100,0)</f>
        <v>-33.806563228046883</v>
      </c>
      <c r="AA54" s="54">
        <f>+AA52-AA53</f>
        <v>113078655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88077776</v>
      </c>
      <c r="D57" s="48">
        <f>SUM(D54:D56)</f>
        <v>0</v>
      </c>
      <c r="E57" s="49">
        <f t="shared" si="5"/>
        <v>79165599</v>
      </c>
      <c r="F57" s="50">
        <f t="shared" si="5"/>
        <v>113078655</v>
      </c>
      <c r="G57" s="50">
        <f t="shared" si="5"/>
        <v>9595013</v>
      </c>
      <c r="H57" s="50">
        <f t="shared" si="5"/>
        <v>2823389</v>
      </c>
      <c r="I57" s="50">
        <f t="shared" si="5"/>
        <v>4278726</v>
      </c>
      <c r="J57" s="50">
        <f t="shared" si="5"/>
        <v>16697128</v>
      </c>
      <c r="K57" s="50">
        <f t="shared" si="5"/>
        <v>1994055</v>
      </c>
      <c r="L57" s="50">
        <f t="shared" si="5"/>
        <v>2407875</v>
      </c>
      <c r="M57" s="50">
        <f t="shared" si="5"/>
        <v>49306984</v>
      </c>
      <c r="N57" s="50">
        <f t="shared" si="5"/>
        <v>53708914</v>
      </c>
      <c r="O57" s="50">
        <f t="shared" si="5"/>
        <v>2495925</v>
      </c>
      <c r="P57" s="50">
        <f t="shared" si="5"/>
        <v>5093158</v>
      </c>
      <c r="Q57" s="50">
        <f t="shared" si="5"/>
        <v>-8259651</v>
      </c>
      <c r="R57" s="50">
        <f t="shared" si="5"/>
        <v>-670568</v>
      </c>
      <c r="S57" s="50">
        <f t="shared" si="5"/>
        <v>2147079</v>
      </c>
      <c r="T57" s="50">
        <f t="shared" si="5"/>
        <v>2145506</v>
      </c>
      <c r="U57" s="50">
        <f t="shared" si="5"/>
        <v>822589</v>
      </c>
      <c r="V57" s="50">
        <f t="shared" si="5"/>
        <v>5115174</v>
      </c>
      <c r="W57" s="50">
        <f t="shared" si="5"/>
        <v>74850648</v>
      </c>
      <c r="X57" s="50">
        <f t="shared" si="5"/>
        <v>113078655</v>
      </c>
      <c r="Y57" s="50">
        <f t="shared" si="5"/>
        <v>-38228007</v>
      </c>
      <c r="Z57" s="51">
        <f>+IF(X57&lt;&gt;0,+(Y57/X57)*100,0)</f>
        <v>-33.806563228046883</v>
      </c>
      <c r="AA57" s="48">
        <f>SUM(AA54:AA56)</f>
        <v>113078655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88077776</v>
      </c>
      <c r="D60" s="65">
        <f>SUM(D57:D59)</f>
        <v>0</v>
      </c>
      <c r="E60" s="66">
        <f t="shared" si="6"/>
        <v>79165599</v>
      </c>
      <c r="F60" s="67">
        <f t="shared" si="6"/>
        <v>113078655</v>
      </c>
      <c r="G60" s="67">
        <f t="shared" si="6"/>
        <v>9595013</v>
      </c>
      <c r="H60" s="67">
        <f t="shared" si="6"/>
        <v>2823389</v>
      </c>
      <c r="I60" s="67">
        <f t="shared" si="6"/>
        <v>4278726</v>
      </c>
      <c r="J60" s="67">
        <f t="shared" si="6"/>
        <v>16697128</v>
      </c>
      <c r="K60" s="67">
        <f t="shared" si="6"/>
        <v>1994055</v>
      </c>
      <c r="L60" s="67">
        <f t="shared" si="6"/>
        <v>2407875</v>
      </c>
      <c r="M60" s="67">
        <f t="shared" si="6"/>
        <v>49306984</v>
      </c>
      <c r="N60" s="67">
        <f t="shared" si="6"/>
        <v>53708914</v>
      </c>
      <c r="O60" s="67">
        <f t="shared" si="6"/>
        <v>2495925</v>
      </c>
      <c r="P60" s="67">
        <f t="shared" si="6"/>
        <v>5093158</v>
      </c>
      <c r="Q60" s="67">
        <f t="shared" si="6"/>
        <v>-8259651</v>
      </c>
      <c r="R60" s="67">
        <f t="shared" si="6"/>
        <v>-670568</v>
      </c>
      <c r="S60" s="67">
        <f t="shared" si="6"/>
        <v>2147079</v>
      </c>
      <c r="T60" s="67">
        <f t="shared" si="6"/>
        <v>2145506</v>
      </c>
      <c r="U60" s="67">
        <f t="shared" si="6"/>
        <v>822589</v>
      </c>
      <c r="V60" s="67">
        <f t="shared" si="6"/>
        <v>5115174</v>
      </c>
      <c r="W60" s="67">
        <f t="shared" si="6"/>
        <v>74850648</v>
      </c>
      <c r="X60" s="67">
        <f t="shared" si="6"/>
        <v>113078655</v>
      </c>
      <c r="Y60" s="67">
        <f t="shared" si="6"/>
        <v>-38228007</v>
      </c>
      <c r="Z60" s="68">
        <f>+IF(X60&lt;&gt;0,+(Y60/X60)*100,0)</f>
        <v>-33.806563228046883</v>
      </c>
      <c r="AA60" s="65">
        <f>SUM(AA57:AA59)</f>
        <v>113078655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32213123</v>
      </c>
      <c r="D8" s="20"/>
      <c r="E8" s="21">
        <v>31096322</v>
      </c>
      <c r="F8" s="22">
        <v>31096322</v>
      </c>
      <c r="G8" s="22">
        <v>3433048</v>
      </c>
      <c r="H8" s="22">
        <v>3511194</v>
      </c>
      <c r="I8" s="22">
        <v>3386412</v>
      </c>
      <c r="J8" s="22">
        <v>10330654</v>
      </c>
      <c r="K8" s="22">
        <v>3293629</v>
      </c>
      <c r="L8" s="22">
        <v>3100480</v>
      </c>
      <c r="M8" s="22">
        <v>3100944</v>
      </c>
      <c r="N8" s="22">
        <v>9495053</v>
      </c>
      <c r="O8" s="22">
        <v>3284041</v>
      </c>
      <c r="P8" s="22">
        <v>3091847</v>
      </c>
      <c r="Q8" s="22">
        <v>3101816</v>
      </c>
      <c r="R8" s="22">
        <v>9477704</v>
      </c>
      <c r="S8" s="22">
        <v>3458414</v>
      </c>
      <c r="T8" s="22">
        <v>3116435</v>
      </c>
      <c r="U8" s="22">
        <v>3271208</v>
      </c>
      <c r="V8" s="22">
        <v>9846057</v>
      </c>
      <c r="W8" s="22">
        <v>39149468</v>
      </c>
      <c r="X8" s="22">
        <v>31096320</v>
      </c>
      <c r="Y8" s="22">
        <v>8053148</v>
      </c>
      <c r="Z8" s="23">
        <v>25.897430950028816</v>
      </c>
      <c r="AA8" s="20">
        <v>31096322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14670753</v>
      </c>
      <c r="D26" s="20"/>
      <c r="E26" s="21">
        <v>10734144</v>
      </c>
      <c r="F26" s="22">
        <v>10734144</v>
      </c>
      <c r="G26" s="22">
        <v>4472544</v>
      </c>
      <c r="H26" s="22"/>
      <c r="I26" s="22"/>
      <c r="J26" s="22">
        <v>4472544</v>
      </c>
      <c r="K26" s="22"/>
      <c r="L26" s="22"/>
      <c r="M26" s="22">
        <v>3413419</v>
      </c>
      <c r="N26" s="22">
        <v>3413419</v>
      </c>
      <c r="O26" s="22"/>
      <c r="P26" s="22"/>
      <c r="Q26" s="22">
        <v>2683583</v>
      </c>
      <c r="R26" s="22">
        <v>2683583</v>
      </c>
      <c r="S26" s="22"/>
      <c r="T26" s="22"/>
      <c r="U26" s="22"/>
      <c r="V26" s="22"/>
      <c r="W26" s="22">
        <v>10569546</v>
      </c>
      <c r="X26" s="22">
        <v>10734144</v>
      </c>
      <c r="Y26" s="22">
        <v>-164598</v>
      </c>
      <c r="Z26" s="23">
        <v>-1.5334059241239917</v>
      </c>
      <c r="AA26" s="20">
        <v>10734144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46883876</v>
      </c>
      <c r="D33" s="29">
        <f t="shared" ref="D33:Y33" si="0">SUM(D6:D32)</f>
        <v>0</v>
      </c>
      <c r="E33" s="30">
        <f t="shared" si="0"/>
        <v>41830466</v>
      </c>
      <c r="F33" s="31">
        <f t="shared" si="0"/>
        <v>41830466</v>
      </c>
      <c r="G33" s="31">
        <f t="shared" si="0"/>
        <v>7905592</v>
      </c>
      <c r="H33" s="31">
        <f t="shared" si="0"/>
        <v>3511194</v>
      </c>
      <c r="I33" s="31">
        <f t="shared" si="0"/>
        <v>3386412</v>
      </c>
      <c r="J33" s="31">
        <f t="shared" si="0"/>
        <v>14803198</v>
      </c>
      <c r="K33" s="31">
        <f t="shared" si="0"/>
        <v>3293629</v>
      </c>
      <c r="L33" s="31">
        <f t="shared" si="0"/>
        <v>3100480</v>
      </c>
      <c r="M33" s="31">
        <f t="shared" si="0"/>
        <v>6514363</v>
      </c>
      <c r="N33" s="31">
        <f t="shared" si="0"/>
        <v>12908472</v>
      </c>
      <c r="O33" s="31">
        <f t="shared" si="0"/>
        <v>3284041</v>
      </c>
      <c r="P33" s="31">
        <f t="shared" si="0"/>
        <v>3091847</v>
      </c>
      <c r="Q33" s="31">
        <f t="shared" si="0"/>
        <v>5785399</v>
      </c>
      <c r="R33" s="31">
        <f t="shared" si="0"/>
        <v>12161287</v>
      </c>
      <c r="S33" s="31">
        <f t="shared" si="0"/>
        <v>3458414</v>
      </c>
      <c r="T33" s="31">
        <f t="shared" si="0"/>
        <v>3116435</v>
      </c>
      <c r="U33" s="31">
        <f t="shared" si="0"/>
        <v>3271208</v>
      </c>
      <c r="V33" s="31">
        <f t="shared" si="0"/>
        <v>9846057</v>
      </c>
      <c r="W33" s="31">
        <f t="shared" si="0"/>
        <v>49719014</v>
      </c>
      <c r="X33" s="31">
        <f t="shared" si="0"/>
        <v>41830464</v>
      </c>
      <c r="Y33" s="31">
        <f t="shared" si="0"/>
        <v>7888550</v>
      </c>
      <c r="Z33" s="32">
        <f>+IF(X33&lt;&gt;0,+(Y33/X33)*100,0)</f>
        <v>18.858385123339776</v>
      </c>
      <c r="AA33" s="29">
        <f>SUM(AA6:AA32)</f>
        <v>41830466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16009431</v>
      </c>
      <c r="D35" s="20"/>
      <c r="E35" s="21">
        <v>16255399</v>
      </c>
      <c r="F35" s="22">
        <v>16024497</v>
      </c>
      <c r="G35" s="22">
        <v>930058</v>
      </c>
      <c r="H35" s="22">
        <v>1144265</v>
      </c>
      <c r="I35" s="22">
        <v>1277803</v>
      </c>
      <c r="J35" s="22">
        <v>3352126</v>
      </c>
      <c r="K35" s="22">
        <v>1218535</v>
      </c>
      <c r="L35" s="22">
        <v>1866334</v>
      </c>
      <c r="M35" s="22">
        <v>1201398</v>
      </c>
      <c r="N35" s="22">
        <v>4286267</v>
      </c>
      <c r="O35" s="22">
        <v>1337066</v>
      </c>
      <c r="P35" s="22">
        <v>1285150</v>
      </c>
      <c r="Q35" s="22">
        <v>1191182</v>
      </c>
      <c r="R35" s="22">
        <v>3813398</v>
      </c>
      <c r="S35" s="22">
        <v>1248259</v>
      </c>
      <c r="T35" s="22">
        <v>1209578</v>
      </c>
      <c r="U35" s="22">
        <v>1224685</v>
      </c>
      <c r="V35" s="22">
        <v>3682522</v>
      </c>
      <c r="W35" s="22">
        <v>15134313</v>
      </c>
      <c r="X35" s="22">
        <v>16024500</v>
      </c>
      <c r="Y35" s="22">
        <v>-890187</v>
      </c>
      <c r="Z35" s="23">
        <v>-5.5551624075634187</v>
      </c>
      <c r="AA35" s="20">
        <v>16024497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6999364</v>
      </c>
      <c r="D38" s="20"/>
      <c r="E38" s="21"/>
      <c r="F38" s="22">
        <v>4502652</v>
      </c>
      <c r="G38" s="22">
        <v>55176</v>
      </c>
      <c r="H38" s="22">
        <v>47915</v>
      </c>
      <c r="I38" s="22">
        <v>213416</v>
      </c>
      <c r="J38" s="22">
        <v>316507</v>
      </c>
      <c r="K38" s="22">
        <v>81370</v>
      </c>
      <c r="L38" s="22">
        <v>1642809</v>
      </c>
      <c r="M38" s="22">
        <v>342389</v>
      </c>
      <c r="N38" s="22">
        <v>2066568</v>
      </c>
      <c r="O38" s="22">
        <v>597798</v>
      </c>
      <c r="P38" s="22">
        <v>98016</v>
      </c>
      <c r="Q38" s="22">
        <v>108518</v>
      </c>
      <c r="R38" s="22">
        <v>804332</v>
      </c>
      <c r="S38" s="22">
        <v>104513</v>
      </c>
      <c r="T38" s="22">
        <v>77961</v>
      </c>
      <c r="U38" s="22">
        <v>325617</v>
      </c>
      <c r="V38" s="22">
        <v>508091</v>
      </c>
      <c r="W38" s="22">
        <v>3695498</v>
      </c>
      <c r="X38" s="22">
        <v>4502676</v>
      </c>
      <c r="Y38" s="22">
        <v>-807178</v>
      </c>
      <c r="Z38" s="23">
        <v>-17.926628520462053</v>
      </c>
      <c r="AA38" s="20">
        <v>4502652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264403</v>
      </c>
      <c r="F39" s="22">
        <v>1933136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1933140</v>
      </c>
      <c r="Y39" s="22">
        <v>-1933140</v>
      </c>
      <c r="Z39" s="23">
        <v>-100</v>
      </c>
      <c r="AA39" s="20">
        <v>1933136</v>
      </c>
    </row>
    <row r="40" spans="1:27" x14ac:dyDescent="0.25">
      <c r="A40" s="19" t="s">
        <v>66</v>
      </c>
      <c r="B40" s="15" t="s">
        <v>32</v>
      </c>
      <c r="C40" s="20">
        <v>4990114</v>
      </c>
      <c r="D40" s="20"/>
      <c r="E40" s="21">
        <v>2200153</v>
      </c>
      <c r="F40" s="22">
        <v>2507583</v>
      </c>
      <c r="G40" s="22"/>
      <c r="H40" s="22"/>
      <c r="I40" s="22"/>
      <c r="J40" s="22"/>
      <c r="K40" s="22"/>
      <c r="L40" s="22"/>
      <c r="M40" s="22">
        <v>1051358</v>
      </c>
      <c r="N40" s="22">
        <v>1051358</v>
      </c>
      <c r="O40" s="22">
        <v>172361</v>
      </c>
      <c r="P40" s="22">
        <v>155641</v>
      </c>
      <c r="Q40" s="22">
        <v>172118</v>
      </c>
      <c r="R40" s="22">
        <v>500120</v>
      </c>
      <c r="S40" s="22">
        <v>166565</v>
      </c>
      <c r="T40" s="22">
        <v>170746</v>
      </c>
      <c r="U40" s="22">
        <v>164817</v>
      </c>
      <c r="V40" s="22">
        <v>502128</v>
      </c>
      <c r="W40" s="22">
        <v>2053606</v>
      </c>
      <c r="X40" s="22">
        <v>2507580</v>
      </c>
      <c r="Y40" s="22">
        <v>-453974</v>
      </c>
      <c r="Z40" s="23">
        <v>-18.104068464415889</v>
      </c>
      <c r="AA40" s="20">
        <v>2507583</v>
      </c>
    </row>
    <row r="41" spans="1:27" x14ac:dyDescent="0.25">
      <c r="A41" s="19" t="s">
        <v>40</v>
      </c>
      <c r="B41" s="15" t="s">
        <v>32</v>
      </c>
      <c r="C41" s="20">
        <v>399436</v>
      </c>
      <c r="D41" s="20"/>
      <c r="E41" s="21">
        <v>405132</v>
      </c>
      <c r="F41" s="22">
        <v>405132</v>
      </c>
      <c r="G41" s="22"/>
      <c r="H41" s="22">
        <v>610</v>
      </c>
      <c r="I41" s="22">
        <v>290</v>
      </c>
      <c r="J41" s="22">
        <v>900</v>
      </c>
      <c r="K41" s="22">
        <v>300</v>
      </c>
      <c r="L41" s="22">
        <v>290</v>
      </c>
      <c r="M41" s="22">
        <v>300</v>
      </c>
      <c r="N41" s="22">
        <v>890</v>
      </c>
      <c r="O41" s="22"/>
      <c r="P41" s="22"/>
      <c r="Q41" s="22"/>
      <c r="R41" s="22"/>
      <c r="S41" s="22"/>
      <c r="T41" s="22"/>
      <c r="U41" s="22"/>
      <c r="V41" s="22"/>
      <c r="W41" s="22">
        <v>1790</v>
      </c>
      <c r="X41" s="22">
        <v>405132</v>
      </c>
      <c r="Y41" s="22">
        <v>-403342</v>
      </c>
      <c r="Z41" s="23">
        <v>-99.558168695635004</v>
      </c>
      <c r="AA41" s="20">
        <v>405132</v>
      </c>
    </row>
    <row r="42" spans="1:27" x14ac:dyDescent="0.25">
      <c r="A42" s="19" t="s">
        <v>67</v>
      </c>
      <c r="B42" s="15" t="s">
        <v>32</v>
      </c>
      <c r="C42" s="20">
        <v>7910425</v>
      </c>
      <c r="D42" s="20"/>
      <c r="E42" s="21">
        <v>9813583</v>
      </c>
      <c r="F42" s="22">
        <v>13488583</v>
      </c>
      <c r="G42" s="22">
        <v>87</v>
      </c>
      <c r="H42" s="22">
        <v>636979</v>
      </c>
      <c r="I42" s="22">
        <v>602776</v>
      </c>
      <c r="J42" s="22">
        <v>1239842</v>
      </c>
      <c r="K42" s="22">
        <v>830359</v>
      </c>
      <c r="L42" s="22">
        <v>1669689</v>
      </c>
      <c r="M42" s="22">
        <v>731844</v>
      </c>
      <c r="N42" s="22">
        <v>3231892</v>
      </c>
      <c r="O42" s="22">
        <v>369367</v>
      </c>
      <c r="P42" s="22">
        <v>840393</v>
      </c>
      <c r="Q42" s="22">
        <v>800343</v>
      </c>
      <c r="R42" s="22">
        <v>2010103</v>
      </c>
      <c r="S42" s="22">
        <v>585275</v>
      </c>
      <c r="T42" s="22">
        <v>1713117</v>
      </c>
      <c r="U42" s="22">
        <v>3588818</v>
      </c>
      <c r="V42" s="22">
        <v>5887210</v>
      </c>
      <c r="W42" s="22">
        <v>12369047</v>
      </c>
      <c r="X42" s="22">
        <v>13488600</v>
      </c>
      <c r="Y42" s="22">
        <v>-1119553</v>
      </c>
      <c r="Z42" s="23">
        <v>-8.299994069065729</v>
      </c>
      <c r="AA42" s="20">
        <v>13488583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802626</v>
      </c>
      <c r="D44" s="20"/>
      <c r="E44" s="21">
        <v>2923103</v>
      </c>
      <c r="F44" s="22">
        <v>4787304</v>
      </c>
      <c r="G44" s="22">
        <v>2605269</v>
      </c>
      <c r="H44" s="22"/>
      <c r="I44" s="22">
        <v>624875</v>
      </c>
      <c r="J44" s="22">
        <v>3230144</v>
      </c>
      <c r="K44" s="22"/>
      <c r="L44" s="22">
        <v>946810</v>
      </c>
      <c r="M44" s="22"/>
      <c r="N44" s="22">
        <v>946810</v>
      </c>
      <c r="O44" s="22">
        <v>610351</v>
      </c>
      <c r="P44" s="22"/>
      <c r="Q44" s="22">
        <v>-770</v>
      </c>
      <c r="R44" s="22">
        <v>609581</v>
      </c>
      <c r="S44" s="22">
        <v>123330</v>
      </c>
      <c r="T44" s="22"/>
      <c r="U44" s="22">
        <v>130771</v>
      </c>
      <c r="V44" s="22">
        <v>254101</v>
      </c>
      <c r="W44" s="22">
        <v>5040636</v>
      </c>
      <c r="X44" s="22">
        <v>4787304</v>
      </c>
      <c r="Y44" s="22">
        <v>253332</v>
      </c>
      <c r="Z44" s="23">
        <v>5.2917466699419959</v>
      </c>
      <c r="AA44" s="20">
        <v>4787304</v>
      </c>
    </row>
    <row r="45" spans="1:27" x14ac:dyDescent="0.25">
      <c r="A45" s="19" t="s">
        <v>70</v>
      </c>
      <c r="B45" s="15" t="s">
        <v>32</v>
      </c>
      <c r="C45" s="20">
        <v>1393466</v>
      </c>
      <c r="D45" s="20"/>
      <c r="E45" s="21">
        <v>1889755</v>
      </c>
      <c r="F45" s="22">
        <v>3253864</v>
      </c>
      <c r="G45" s="22">
        <v>16138</v>
      </c>
      <c r="H45" s="22">
        <v>82604</v>
      </c>
      <c r="I45" s="22">
        <v>18234</v>
      </c>
      <c r="J45" s="22">
        <v>116976</v>
      </c>
      <c r="K45" s="22">
        <v>80178</v>
      </c>
      <c r="L45" s="22">
        <v>147517</v>
      </c>
      <c r="M45" s="22">
        <v>25961</v>
      </c>
      <c r="N45" s="22">
        <v>253656</v>
      </c>
      <c r="O45" s="22">
        <v>20599</v>
      </c>
      <c r="P45" s="22">
        <v>12732</v>
      </c>
      <c r="Q45" s="22">
        <v>19831</v>
      </c>
      <c r="R45" s="22">
        <v>53162</v>
      </c>
      <c r="S45" s="22">
        <v>23008</v>
      </c>
      <c r="T45" s="22">
        <v>37926</v>
      </c>
      <c r="U45" s="22">
        <v>26871</v>
      </c>
      <c r="V45" s="22">
        <v>87805</v>
      </c>
      <c r="W45" s="22">
        <v>511599</v>
      </c>
      <c r="X45" s="22">
        <v>3253872</v>
      </c>
      <c r="Y45" s="22">
        <v>-2742273</v>
      </c>
      <c r="Z45" s="23">
        <v>-84.277224180914317</v>
      </c>
      <c r="AA45" s="20">
        <v>3253864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38504862</v>
      </c>
      <c r="D48" s="29">
        <f t="shared" ref="D48:Y48" si="1">SUM(D35:D47)</f>
        <v>0</v>
      </c>
      <c r="E48" s="30">
        <f t="shared" si="1"/>
        <v>33751528</v>
      </c>
      <c r="F48" s="31">
        <f t="shared" si="1"/>
        <v>46902751</v>
      </c>
      <c r="G48" s="31">
        <f t="shared" si="1"/>
        <v>3606728</v>
      </c>
      <c r="H48" s="31">
        <f t="shared" si="1"/>
        <v>1912373</v>
      </c>
      <c r="I48" s="31">
        <f t="shared" si="1"/>
        <v>2737394</v>
      </c>
      <c r="J48" s="31">
        <f t="shared" si="1"/>
        <v>8256495</v>
      </c>
      <c r="K48" s="31">
        <f t="shared" si="1"/>
        <v>2210742</v>
      </c>
      <c r="L48" s="31">
        <f t="shared" si="1"/>
        <v>6273449</v>
      </c>
      <c r="M48" s="31">
        <f t="shared" si="1"/>
        <v>3353250</v>
      </c>
      <c r="N48" s="31">
        <f t="shared" si="1"/>
        <v>11837441</v>
      </c>
      <c r="O48" s="31">
        <f t="shared" si="1"/>
        <v>3107542</v>
      </c>
      <c r="P48" s="31">
        <f t="shared" si="1"/>
        <v>2391932</v>
      </c>
      <c r="Q48" s="31">
        <f t="shared" si="1"/>
        <v>2291222</v>
      </c>
      <c r="R48" s="31">
        <f t="shared" si="1"/>
        <v>7790696</v>
      </c>
      <c r="S48" s="31">
        <f t="shared" si="1"/>
        <v>2250950</v>
      </c>
      <c r="T48" s="31">
        <f t="shared" si="1"/>
        <v>3209328</v>
      </c>
      <c r="U48" s="31">
        <f t="shared" si="1"/>
        <v>5461579</v>
      </c>
      <c r="V48" s="31">
        <f t="shared" si="1"/>
        <v>10921857</v>
      </c>
      <c r="W48" s="31">
        <f t="shared" si="1"/>
        <v>38806489</v>
      </c>
      <c r="X48" s="31">
        <f t="shared" si="1"/>
        <v>46902804</v>
      </c>
      <c r="Y48" s="31">
        <f t="shared" si="1"/>
        <v>-8096315</v>
      </c>
      <c r="Z48" s="32">
        <f>+IF(X48&lt;&gt;0,+(Y48/X48)*100,0)</f>
        <v>-17.261899736314273</v>
      </c>
      <c r="AA48" s="29">
        <f>SUM(AA35:AA47)</f>
        <v>46902751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8379014</v>
      </c>
      <c r="D49" s="39">
        <f t="shared" si="2"/>
        <v>0</v>
      </c>
      <c r="E49" s="40">
        <f t="shared" si="2"/>
        <v>8078938</v>
      </c>
      <c r="F49" s="41">
        <f t="shared" si="2"/>
        <v>-5072285</v>
      </c>
      <c r="G49" s="41">
        <f t="shared" si="2"/>
        <v>4298864</v>
      </c>
      <c r="H49" s="41">
        <f t="shared" si="2"/>
        <v>1598821</v>
      </c>
      <c r="I49" s="41">
        <f t="shared" si="2"/>
        <v>649018</v>
      </c>
      <c r="J49" s="41">
        <f t="shared" si="2"/>
        <v>6546703</v>
      </c>
      <c r="K49" s="41">
        <f t="shared" si="2"/>
        <v>1082887</v>
      </c>
      <c r="L49" s="41">
        <f t="shared" si="2"/>
        <v>-3172969</v>
      </c>
      <c r="M49" s="41">
        <f t="shared" si="2"/>
        <v>3161113</v>
      </c>
      <c r="N49" s="41">
        <f t="shared" si="2"/>
        <v>1071031</v>
      </c>
      <c r="O49" s="41">
        <f t="shared" si="2"/>
        <v>176499</v>
      </c>
      <c r="P49" s="41">
        <f t="shared" si="2"/>
        <v>699915</v>
      </c>
      <c r="Q49" s="41">
        <f t="shared" si="2"/>
        <v>3494177</v>
      </c>
      <c r="R49" s="41">
        <f t="shared" si="2"/>
        <v>4370591</v>
      </c>
      <c r="S49" s="41">
        <f t="shared" si="2"/>
        <v>1207464</v>
      </c>
      <c r="T49" s="41">
        <f t="shared" si="2"/>
        <v>-92893</v>
      </c>
      <c r="U49" s="41">
        <f t="shared" si="2"/>
        <v>-2190371</v>
      </c>
      <c r="V49" s="41">
        <f t="shared" si="2"/>
        <v>-1075800</v>
      </c>
      <c r="W49" s="41">
        <f t="shared" si="2"/>
        <v>10912525</v>
      </c>
      <c r="X49" s="41">
        <f t="shared" si="2"/>
        <v>-5072340</v>
      </c>
      <c r="Y49" s="41">
        <f t="shared" si="2"/>
        <v>15984865</v>
      </c>
      <c r="Z49" s="42">
        <f>+IF(X49&lt;&gt;0,+(Y49/X49)*100,0)</f>
        <v>-315.13788507868162</v>
      </c>
      <c r="AA49" s="39">
        <f>+AA33-AA48</f>
        <v>-5072285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>
        <v>230328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>
        <v>230328</v>
      </c>
      <c r="V50" s="22">
        <v>230328</v>
      </c>
      <c r="W50" s="22">
        <v>230328</v>
      </c>
      <c r="X50" s="22">
        <v>230328</v>
      </c>
      <c r="Y50" s="22"/>
      <c r="Z50" s="23"/>
      <c r="AA50" s="20">
        <v>230328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8379014</v>
      </c>
      <c r="D52" s="48">
        <f t="shared" si="3"/>
        <v>0</v>
      </c>
      <c r="E52" s="49">
        <f t="shared" si="3"/>
        <v>8078938</v>
      </c>
      <c r="F52" s="50">
        <f t="shared" si="3"/>
        <v>-4841957</v>
      </c>
      <c r="G52" s="50">
        <f t="shared" si="3"/>
        <v>4298864</v>
      </c>
      <c r="H52" s="50">
        <f t="shared" si="3"/>
        <v>1598821</v>
      </c>
      <c r="I52" s="50">
        <f t="shared" si="3"/>
        <v>649018</v>
      </c>
      <c r="J52" s="50">
        <f t="shared" si="3"/>
        <v>6546703</v>
      </c>
      <c r="K52" s="50">
        <f t="shared" si="3"/>
        <v>1082887</v>
      </c>
      <c r="L52" s="50">
        <f t="shared" si="3"/>
        <v>-3172969</v>
      </c>
      <c r="M52" s="50">
        <f t="shared" si="3"/>
        <v>3161113</v>
      </c>
      <c r="N52" s="50">
        <f t="shared" si="3"/>
        <v>1071031</v>
      </c>
      <c r="O52" s="50">
        <f t="shared" si="3"/>
        <v>176499</v>
      </c>
      <c r="P52" s="50">
        <f t="shared" si="3"/>
        <v>699915</v>
      </c>
      <c r="Q52" s="50">
        <f t="shared" si="3"/>
        <v>3494177</v>
      </c>
      <c r="R52" s="50">
        <f t="shared" si="3"/>
        <v>4370591</v>
      </c>
      <c r="S52" s="50">
        <f t="shared" si="3"/>
        <v>1207464</v>
      </c>
      <c r="T52" s="50">
        <f t="shared" si="3"/>
        <v>-92893</v>
      </c>
      <c r="U52" s="50">
        <f t="shared" si="3"/>
        <v>-1960043</v>
      </c>
      <c r="V52" s="50">
        <f t="shared" si="3"/>
        <v>-845472</v>
      </c>
      <c r="W52" s="50">
        <f t="shared" si="3"/>
        <v>11142853</v>
      </c>
      <c r="X52" s="50">
        <f t="shared" si="3"/>
        <v>-4842012</v>
      </c>
      <c r="Y52" s="50">
        <f t="shared" si="3"/>
        <v>15984865</v>
      </c>
      <c r="Z52" s="51">
        <f>+IF(X52&lt;&gt;0,+(Y52/X52)*100,0)</f>
        <v>-330.12857051985827</v>
      </c>
      <c r="AA52" s="48">
        <f>SUM(AA49:AA51)</f>
        <v>-4841957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8379014</v>
      </c>
      <c r="D54" s="54">
        <f>+D52-D53</f>
        <v>0</v>
      </c>
      <c r="E54" s="55">
        <f t="shared" si="4"/>
        <v>8078938</v>
      </c>
      <c r="F54" s="56">
        <f t="shared" si="4"/>
        <v>-4841957</v>
      </c>
      <c r="G54" s="56">
        <f t="shared" si="4"/>
        <v>4298864</v>
      </c>
      <c r="H54" s="56">
        <f t="shared" si="4"/>
        <v>1598821</v>
      </c>
      <c r="I54" s="56">
        <f t="shared" si="4"/>
        <v>649018</v>
      </c>
      <c r="J54" s="56">
        <f t="shared" si="4"/>
        <v>6546703</v>
      </c>
      <c r="K54" s="56">
        <f t="shared" si="4"/>
        <v>1082887</v>
      </c>
      <c r="L54" s="56">
        <f t="shared" si="4"/>
        <v>-3172969</v>
      </c>
      <c r="M54" s="56">
        <f t="shared" si="4"/>
        <v>3161113</v>
      </c>
      <c r="N54" s="56">
        <f t="shared" si="4"/>
        <v>1071031</v>
      </c>
      <c r="O54" s="56">
        <f t="shared" si="4"/>
        <v>176499</v>
      </c>
      <c r="P54" s="56">
        <f t="shared" si="4"/>
        <v>699915</v>
      </c>
      <c r="Q54" s="56">
        <f t="shared" si="4"/>
        <v>3494177</v>
      </c>
      <c r="R54" s="56">
        <f t="shared" si="4"/>
        <v>4370591</v>
      </c>
      <c r="S54" s="56">
        <f t="shared" si="4"/>
        <v>1207464</v>
      </c>
      <c r="T54" s="56">
        <f t="shared" si="4"/>
        <v>-92893</v>
      </c>
      <c r="U54" s="56">
        <f t="shared" si="4"/>
        <v>-1960043</v>
      </c>
      <c r="V54" s="56">
        <f t="shared" si="4"/>
        <v>-845472</v>
      </c>
      <c r="W54" s="56">
        <f t="shared" si="4"/>
        <v>11142853</v>
      </c>
      <c r="X54" s="56">
        <f t="shared" si="4"/>
        <v>-4842012</v>
      </c>
      <c r="Y54" s="56">
        <f t="shared" si="4"/>
        <v>15984865</v>
      </c>
      <c r="Z54" s="57">
        <f>+IF(X54&lt;&gt;0,+(Y54/X54)*100,0)</f>
        <v>-330.12857051985827</v>
      </c>
      <c r="AA54" s="54">
        <f>+AA52-AA53</f>
        <v>-4841957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8379014</v>
      </c>
      <c r="D57" s="48">
        <f>SUM(D54:D56)</f>
        <v>0</v>
      </c>
      <c r="E57" s="49">
        <f t="shared" si="5"/>
        <v>8078938</v>
      </c>
      <c r="F57" s="50">
        <f t="shared" si="5"/>
        <v>-4841957</v>
      </c>
      <c r="G57" s="50">
        <f t="shared" si="5"/>
        <v>4298864</v>
      </c>
      <c r="H57" s="50">
        <f t="shared" si="5"/>
        <v>1598821</v>
      </c>
      <c r="I57" s="50">
        <f t="shared" si="5"/>
        <v>649018</v>
      </c>
      <c r="J57" s="50">
        <f t="shared" si="5"/>
        <v>6546703</v>
      </c>
      <c r="K57" s="50">
        <f t="shared" si="5"/>
        <v>1082887</v>
      </c>
      <c r="L57" s="50">
        <f t="shared" si="5"/>
        <v>-3172969</v>
      </c>
      <c r="M57" s="50">
        <f t="shared" si="5"/>
        <v>3161113</v>
      </c>
      <c r="N57" s="50">
        <f t="shared" si="5"/>
        <v>1071031</v>
      </c>
      <c r="O57" s="50">
        <f t="shared" si="5"/>
        <v>176499</v>
      </c>
      <c r="P57" s="50">
        <f t="shared" si="5"/>
        <v>699915</v>
      </c>
      <c r="Q57" s="50">
        <f t="shared" si="5"/>
        <v>3494177</v>
      </c>
      <c r="R57" s="50">
        <f t="shared" si="5"/>
        <v>4370591</v>
      </c>
      <c r="S57" s="50">
        <f t="shared" si="5"/>
        <v>1207464</v>
      </c>
      <c r="T57" s="50">
        <f t="shared" si="5"/>
        <v>-92893</v>
      </c>
      <c r="U57" s="50">
        <f t="shared" si="5"/>
        <v>-1960043</v>
      </c>
      <c r="V57" s="50">
        <f t="shared" si="5"/>
        <v>-845472</v>
      </c>
      <c r="W57" s="50">
        <f t="shared" si="5"/>
        <v>11142853</v>
      </c>
      <c r="X57" s="50">
        <f t="shared" si="5"/>
        <v>-4842012</v>
      </c>
      <c r="Y57" s="50">
        <f t="shared" si="5"/>
        <v>15984865</v>
      </c>
      <c r="Z57" s="51">
        <f>+IF(X57&lt;&gt;0,+(Y57/X57)*100,0)</f>
        <v>-330.12857051985827</v>
      </c>
      <c r="AA57" s="48">
        <f>SUM(AA54:AA56)</f>
        <v>-4841957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8379014</v>
      </c>
      <c r="D60" s="65">
        <f>SUM(D57:D59)</f>
        <v>0</v>
      </c>
      <c r="E60" s="66">
        <f t="shared" si="6"/>
        <v>8078938</v>
      </c>
      <c r="F60" s="67">
        <f t="shared" si="6"/>
        <v>-4841957</v>
      </c>
      <c r="G60" s="67">
        <f t="shared" si="6"/>
        <v>4298864</v>
      </c>
      <c r="H60" s="67">
        <f t="shared" si="6"/>
        <v>1598821</v>
      </c>
      <c r="I60" s="67">
        <f t="shared" si="6"/>
        <v>649018</v>
      </c>
      <c r="J60" s="67">
        <f t="shared" si="6"/>
        <v>6546703</v>
      </c>
      <c r="K60" s="67">
        <f t="shared" si="6"/>
        <v>1082887</v>
      </c>
      <c r="L60" s="67">
        <f t="shared" si="6"/>
        <v>-3172969</v>
      </c>
      <c r="M60" s="67">
        <f t="shared" si="6"/>
        <v>3161113</v>
      </c>
      <c r="N60" s="67">
        <f t="shared" si="6"/>
        <v>1071031</v>
      </c>
      <c r="O60" s="67">
        <f t="shared" si="6"/>
        <v>176499</v>
      </c>
      <c r="P60" s="67">
        <f t="shared" si="6"/>
        <v>699915</v>
      </c>
      <c r="Q60" s="67">
        <f t="shared" si="6"/>
        <v>3494177</v>
      </c>
      <c r="R60" s="67">
        <f t="shared" si="6"/>
        <v>4370591</v>
      </c>
      <c r="S60" s="67">
        <f t="shared" si="6"/>
        <v>1207464</v>
      </c>
      <c r="T60" s="67">
        <f t="shared" si="6"/>
        <v>-92893</v>
      </c>
      <c r="U60" s="67">
        <f t="shared" si="6"/>
        <v>-1960043</v>
      </c>
      <c r="V60" s="67">
        <f t="shared" si="6"/>
        <v>-845472</v>
      </c>
      <c r="W60" s="67">
        <f t="shared" si="6"/>
        <v>11142853</v>
      </c>
      <c r="X60" s="67">
        <f t="shared" si="6"/>
        <v>-4842012</v>
      </c>
      <c r="Y60" s="67">
        <f t="shared" si="6"/>
        <v>15984865</v>
      </c>
      <c r="Z60" s="68">
        <f>+IF(X60&lt;&gt;0,+(Y60/X60)*100,0)</f>
        <v>-330.12857051985827</v>
      </c>
      <c r="AA60" s="65">
        <f>SUM(AA57:AA59)</f>
        <v>-4841957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43032681</v>
      </c>
      <c r="D8" s="20"/>
      <c r="E8" s="21">
        <v>44970430</v>
      </c>
      <c r="F8" s="22">
        <v>47373000</v>
      </c>
      <c r="G8" s="22">
        <v>5084039</v>
      </c>
      <c r="H8" s="22">
        <v>3324880</v>
      </c>
      <c r="I8" s="22">
        <v>3238619</v>
      </c>
      <c r="J8" s="22">
        <v>11647538</v>
      </c>
      <c r="K8" s="22">
        <v>6298205</v>
      </c>
      <c r="L8" s="22">
        <v>2645781</v>
      </c>
      <c r="M8" s="22">
        <v>3105862</v>
      </c>
      <c r="N8" s="22">
        <v>12049848</v>
      </c>
      <c r="O8" s="22">
        <v>5705880</v>
      </c>
      <c r="P8" s="22">
        <v>2413222</v>
      </c>
      <c r="Q8" s="22">
        <v>3029328</v>
      </c>
      <c r="R8" s="22">
        <v>11148430</v>
      </c>
      <c r="S8" s="22">
        <v>7596020</v>
      </c>
      <c r="T8" s="22">
        <v>-306178</v>
      </c>
      <c r="U8" s="22">
        <v>2871313</v>
      </c>
      <c r="V8" s="22">
        <v>10161155</v>
      </c>
      <c r="W8" s="22">
        <v>45006971</v>
      </c>
      <c r="X8" s="22">
        <v>47373000</v>
      </c>
      <c r="Y8" s="22">
        <v>-2366029</v>
      </c>
      <c r="Z8" s="23">
        <v>-4.9944673126042263</v>
      </c>
      <c r="AA8" s="20">
        <v>47373000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7663000</v>
      </c>
      <c r="G13" s="22">
        <v>595396</v>
      </c>
      <c r="H13" s="22">
        <v>624028</v>
      </c>
      <c r="I13" s="22">
        <v>610113</v>
      </c>
      <c r="J13" s="22">
        <v>1829537</v>
      </c>
      <c r="K13" s="22">
        <v>622772</v>
      </c>
      <c r="L13" s="22">
        <v>625823</v>
      </c>
      <c r="M13" s="22">
        <v>640722</v>
      </c>
      <c r="N13" s="22">
        <v>1889317</v>
      </c>
      <c r="O13" s="22">
        <v>638323</v>
      </c>
      <c r="P13" s="22">
        <v>614586</v>
      </c>
      <c r="Q13" s="22">
        <v>623326</v>
      </c>
      <c r="R13" s="22">
        <v>1876235</v>
      </c>
      <c r="S13" s="22">
        <v>635433</v>
      </c>
      <c r="T13" s="22">
        <v>627696</v>
      </c>
      <c r="U13" s="22">
        <v>595825</v>
      </c>
      <c r="V13" s="22">
        <v>1858954</v>
      </c>
      <c r="W13" s="22">
        <v>7454043</v>
      </c>
      <c r="X13" s="22">
        <v>7663000</v>
      </c>
      <c r="Y13" s="22">
        <v>-208957</v>
      </c>
      <c r="Z13" s="23">
        <v>-2.7268302231502024</v>
      </c>
      <c r="AA13" s="20">
        <v>7663000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2098</v>
      </c>
      <c r="F20" s="22">
        <v>2098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2098</v>
      </c>
      <c r="Y20" s="22">
        <v>-2098</v>
      </c>
      <c r="Z20" s="18">
        <v>-100</v>
      </c>
      <c r="AA20" s="20">
        <v>2098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540479</v>
      </c>
      <c r="D23" s="20"/>
      <c r="E23" s="21">
        <v>552000</v>
      </c>
      <c r="F23" s="22">
        <v>548000</v>
      </c>
      <c r="G23" s="22">
        <v>50438</v>
      </c>
      <c r="H23" s="22">
        <v>48598</v>
      </c>
      <c r="I23" s="22">
        <v>47437</v>
      </c>
      <c r="J23" s="22">
        <v>146473</v>
      </c>
      <c r="K23" s="22">
        <v>46175</v>
      </c>
      <c r="L23" s="22">
        <v>45692</v>
      </c>
      <c r="M23" s="22">
        <v>45144</v>
      </c>
      <c r="N23" s="22">
        <v>137011</v>
      </c>
      <c r="O23" s="22">
        <v>44827</v>
      </c>
      <c r="P23" s="22">
        <v>42221</v>
      </c>
      <c r="Q23" s="22">
        <v>44248</v>
      </c>
      <c r="R23" s="22">
        <v>131296</v>
      </c>
      <c r="S23" s="22">
        <v>43278</v>
      </c>
      <c r="T23" s="22">
        <v>43644</v>
      </c>
      <c r="U23" s="22">
        <v>42708</v>
      </c>
      <c r="V23" s="22">
        <v>129630</v>
      </c>
      <c r="W23" s="22">
        <v>544410</v>
      </c>
      <c r="X23" s="22">
        <v>548000</v>
      </c>
      <c r="Y23" s="22">
        <v>-3590</v>
      </c>
      <c r="Z23" s="23">
        <v>-0.6551094890510949</v>
      </c>
      <c r="AA23" s="20">
        <v>548000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13672081</v>
      </c>
      <c r="D26" s="20"/>
      <c r="E26" s="21">
        <v>16314520</v>
      </c>
      <c r="F26" s="22">
        <v>14930000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14930000</v>
      </c>
      <c r="Y26" s="22">
        <v>-14930000</v>
      </c>
      <c r="Z26" s="23">
        <v>-100</v>
      </c>
      <c r="AA26" s="20">
        <v>14930000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903637</v>
      </c>
      <c r="D29" s="20"/>
      <c r="E29" s="21">
        <v>948445</v>
      </c>
      <c r="F29" s="22">
        <v>908000</v>
      </c>
      <c r="G29" s="22">
        <v>108682</v>
      </c>
      <c r="H29" s="22">
        <v>77010</v>
      </c>
      <c r="I29" s="22">
        <v>76916</v>
      </c>
      <c r="J29" s="22">
        <v>262608</v>
      </c>
      <c r="K29" s="22">
        <v>71560</v>
      </c>
      <c r="L29" s="22">
        <v>75597</v>
      </c>
      <c r="M29" s="22">
        <v>75772</v>
      </c>
      <c r="N29" s="22">
        <v>222929</v>
      </c>
      <c r="O29" s="22">
        <v>73115</v>
      </c>
      <c r="P29" s="22">
        <v>68150</v>
      </c>
      <c r="Q29" s="22">
        <v>76822</v>
      </c>
      <c r="R29" s="22">
        <v>218087</v>
      </c>
      <c r="S29" s="22">
        <v>73227</v>
      </c>
      <c r="T29" s="22">
        <v>77139</v>
      </c>
      <c r="U29" s="22">
        <v>72109</v>
      </c>
      <c r="V29" s="22">
        <v>222475</v>
      </c>
      <c r="W29" s="22">
        <v>926099</v>
      </c>
      <c r="X29" s="22">
        <v>908000</v>
      </c>
      <c r="Y29" s="22">
        <v>18099</v>
      </c>
      <c r="Z29" s="23">
        <v>1.993281938325991</v>
      </c>
      <c r="AA29" s="20">
        <v>908000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58148878</v>
      </c>
      <c r="D33" s="29">
        <f t="shared" ref="D33:Y33" si="0">SUM(D6:D32)</f>
        <v>0</v>
      </c>
      <c r="E33" s="30">
        <f t="shared" si="0"/>
        <v>62787493</v>
      </c>
      <c r="F33" s="31">
        <f t="shared" si="0"/>
        <v>71424098</v>
      </c>
      <c r="G33" s="31">
        <f t="shared" si="0"/>
        <v>5838555</v>
      </c>
      <c r="H33" s="31">
        <f t="shared" si="0"/>
        <v>4074516</v>
      </c>
      <c r="I33" s="31">
        <f t="shared" si="0"/>
        <v>3973085</v>
      </c>
      <c r="J33" s="31">
        <f t="shared" si="0"/>
        <v>13886156</v>
      </c>
      <c r="K33" s="31">
        <f t="shared" si="0"/>
        <v>7038712</v>
      </c>
      <c r="L33" s="31">
        <f t="shared" si="0"/>
        <v>3392893</v>
      </c>
      <c r="M33" s="31">
        <f t="shared" si="0"/>
        <v>3867500</v>
      </c>
      <c r="N33" s="31">
        <f t="shared" si="0"/>
        <v>14299105</v>
      </c>
      <c r="O33" s="31">
        <f t="shared" si="0"/>
        <v>6462145</v>
      </c>
      <c r="P33" s="31">
        <f t="shared" si="0"/>
        <v>3138179</v>
      </c>
      <c r="Q33" s="31">
        <f t="shared" si="0"/>
        <v>3773724</v>
      </c>
      <c r="R33" s="31">
        <f t="shared" si="0"/>
        <v>13374048</v>
      </c>
      <c r="S33" s="31">
        <f t="shared" si="0"/>
        <v>8347958</v>
      </c>
      <c r="T33" s="31">
        <f t="shared" si="0"/>
        <v>442301</v>
      </c>
      <c r="U33" s="31">
        <f t="shared" si="0"/>
        <v>3581955</v>
      </c>
      <c r="V33" s="31">
        <f t="shared" si="0"/>
        <v>12372214</v>
      </c>
      <c r="W33" s="31">
        <f t="shared" si="0"/>
        <v>53931523</v>
      </c>
      <c r="X33" s="31">
        <f t="shared" si="0"/>
        <v>71424098</v>
      </c>
      <c r="Y33" s="31">
        <f t="shared" si="0"/>
        <v>-17492575</v>
      </c>
      <c r="Z33" s="32">
        <f>+IF(X33&lt;&gt;0,+(Y33/X33)*100,0)</f>
        <v>-24.491138831042711</v>
      </c>
      <c r="AA33" s="29">
        <f>SUM(AA6:AA32)</f>
        <v>71424098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20227162</v>
      </c>
      <c r="D35" s="20"/>
      <c r="E35" s="21">
        <v>17252497</v>
      </c>
      <c r="F35" s="22">
        <v>19497982</v>
      </c>
      <c r="G35" s="22">
        <v>1654939</v>
      </c>
      <c r="H35" s="22">
        <v>1531108</v>
      </c>
      <c r="I35" s="22">
        <v>1719504</v>
      </c>
      <c r="J35" s="22">
        <v>4905551</v>
      </c>
      <c r="K35" s="22">
        <v>1697381</v>
      </c>
      <c r="L35" s="22">
        <v>1785638</v>
      </c>
      <c r="M35" s="22">
        <v>1706070</v>
      </c>
      <c r="N35" s="22">
        <v>5189089</v>
      </c>
      <c r="O35" s="22">
        <v>1617355</v>
      </c>
      <c r="P35" s="22">
        <v>1605372</v>
      </c>
      <c r="Q35" s="22">
        <v>1559550</v>
      </c>
      <c r="R35" s="22">
        <v>4782277</v>
      </c>
      <c r="S35" s="22">
        <v>1467717</v>
      </c>
      <c r="T35" s="22">
        <v>1634930</v>
      </c>
      <c r="U35" s="22">
        <v>1477629</v>
      </c>
      <c r="V35" s="22">
        <v>4580276</v>
      </c>
      <c r="W35" s="22">
        <v>19457193</v>
      </c>
      <c r="X35" s="22">
        <v>19497982</v>
      </c>
      <c r="Y35" s="22">
        <v>-40789</v>
      </c>
      <c r="Z35" s="23">
        <v>-0.20919600807919508</v>
      </c>
      <c r="AA35" s="20">
        <v>19497982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1561448</v>
      </c>
      <c r="D38" s="20"/>
      <c r="E38" s="21">
        <v>1764232</v>
      </c>
      <c r="F38" s="22">
        <v>1586434</v>
      </c>
      <c r="G38" s="22">
        <v>5729</v>
      </c>
      <c r="H38" s="22">
        <v>34257</v>
      </c>
      <c r="I38" s="22">
        <v>204369</v>
      </c>
      <c r="J38" s="22">
        <v>244355</v>
      </c>
      <c r="K38" s="22">
        <v>99399</v>
      </c>
      <c r="L38" s="22">
        <v>84632</v>
      </c>
      <c r="M38" s="22">
        <v>33593</v>
      </c>
      <c r="N38" s="22">
        <v>217624</v>
      </c>
      <c r="O38" s="22">
        <v>101721</v>
      </c>
      <c r="P38" s="22">
        <v>85272</v>
      </c>
      <c r="Q38" s="22">
        <v>112784</v>
      </c>
      <c r="R38" s="22">
        <v>299777</v>
      </c>
      <c r="S38" s="22">
        <v>234212</v>
      </c>
      <c r="T38" s="22">
        <v>255557</v>
      </c>
      <c r="U38" s="22">
        <v>-11125</v>
      </c>
      <c r="V38" s="22">
        <v>478644</v>
      </c>
      <c r="W38" s="22">
        <v>1240400</v>
      </c>
      <c r="X38" s="22">
        <v>1586434</v>
      </c>
      <c r="Y38" s="22">
        <v>-346034</v>
      </c>
      <c r="Z38" s="23">
        <v>-21.812064037961871</v>
      </c>
      <c r="AA38" s="20">
        <v>1586434</v>
      </c>
    </row>
    <row r="39" spans="1:27" x14ac:dyDescent="0.25">
      <c r="A39" s="19" t="s">
        <v>65</v>
      </c>
      <c r="B39" s="15" t="s">
        <v>32</v>
      </c>
      <c r="C39" s="20">
        <v>10588169</v>
      </c>
      <c r="D39" s="20"/>
      <c r="E39" s="21">
        <v>13426985</v>
      </c>
      <c r="F39" s="22">
        <v>13249000</v>
      </c>
      <c r="G39" s="22"/>
      <c r="H39" s="22">
        <v>2237894</v>
      </c>
      <c r="I39" s="22">
        <v>1118947</v>
      </c>
      <c r="J39" s="22">
        <v>3356841</v>
      </c>
      <c r="K39" s="22">
        <v>1118947</v>
      </c>
      <c r="L39" s="22">
        <v>1118947</v>
      </c>
      <c r="M39" s="22">
        <v>1118947</v>
      </c>
      <c r="N39" s="22">
        <v>3356841</v>
      </c>
      <c r="O39" s="22">
        <v>1118568</v>
      </c>
      <c r="P39" s="22">
        <v>1118947</v>
      </c>
      <c r="Q39" s="22">
        <v>2089956</v>
      </c>
      <c r="R39" s="22">
        <v>4327471</v>
      </c>
      <c r="S39" s="22">
        <v>1104115</v>
      </c>
      <c r="T39" s="22">
        <v>1103731</v>
      </c>
      <c r="U39" s="22"/>
      <c r="V39" s="22">
        <v>2207846</v>
      </c>
      <c r="W39" s="22">
        <v>13248999</v>
      </c>
      <c r="X39" s="22">
        <v>13249000</v>
      </c>
      <c r="Y39" s="22">
        <v>-1</v>
      </c>
      <c r="Z39" s="23"/>
      <c r="AA39" s="20">
        <v>13249000</v>
      </c>
    </row>
    <row r="40" spans="1:27" x14ac:dyDescent="0.25">
      <c r="A40" s="19" t="s">
        <v>66</v>
      </c>
      <c r="B40" s="15" t="s">
        <v>32</v>
      </c>
      <c r="C40" s="20">
        <v>9544809</v>
      </c>
      <c r="D40" s="20"/>
      <c r="E40" s="21">
        <v>9597304</v>
      </c>
      <c r="F40" s="22">
        <v>9397304</v>
      </c>
      <c r="G40" s="22">
        <v>808976</v>
      </c>
      <c r="H40" s="22">
        <v>836320</v>
      </c>
      <c r="I40" s="22">
        <v>790045</v>
      </c>
      <c r="J40" s="22">
        <v>2435341</v>
      </c>
      <c r="K40" s="22">
        <v>732512</v>
      </c>
      <c r="L40" s="22">
        <v>769411</v>
      </c>
      <c r="M40" s="22">
        <v>791434</v>
      </c>
      <c r="N40" s="22">
        <v>2293357</v>
      </c>
      <c r="O40" s="22">
        <v>801376</v>
      </c>
      <c r="P40" s="22">
        <v>722780</v>
      </c>
      <c r="Q40" s="22">
        <v>749875</v>
      </c>
      <c r="R40" s="22">
        <v>2274031</v>
      </c>
      <c r="S40" s="22">
        <v>766722</v>
      </c>
      <c r="T40" s="22">
        <v>-1831</v>
      </c>
      <c r="U40" s="22">
        <v>1541145</v>
      </c>
      <c r="V40" s="22">
        <v>2306036</v>
      </c>
      <c r="W40" s="22">
        <v>9308765</v>
      </c>
      <c r="X40" s="22">
        <v>9397304</v>
      </c>
      <c r="Y40" s="22">
        <v>-88539</v>
      </c>
      <c r="Z40" s="23">
        <v>-0.94217447897822615</v>
      </c>
      <c r="AA40" s="20">
        <v>9397304</v>
      </c>
    </row>
    <row r="41" spans="1:27" x14ac:dyDescent="0.25">
      <c r="A41" s="19" t="s">
        <v>40</v>
      </c>
      <c r="B41" s="15" t="s">
        <v>32</v>
      </c>
      <c r="C41" s="20">
        <v>7472858</v>
      </c>
      <c r="D41" s="20"/>
      <c r="E41" s="21">
        <v>8736053</v>
      </c>
      <c r="F41" s="22">
        <v>7596058</v>
      </c>
      <c r="G41" s="22"/>
      <c r="H41" s="22"/>
      <c r="I41" s="22">
        <v>189022</v>
      </c>
      <c r="J41" s="22">
        <v>189022</v>
      </c>
      <c r="K41" s="22"/>
      <c r="L41" s="22"/>
      <c r="M41" s="22">
        <v>3689414</v>
      </c>
      <c r="N41" s="22">
        <v>3689414</v>
      </c>
      <c r="O41" s="22"/>
      <c r="P41" s="22"/>
      <c r="Q41" s="22">
        <v>176568</v>
      </c>
      <c r="R41" s="22">
        <v>176568</v>
      </c>
      <c r="S41" s="22"/>
      <c r="T41" s="22"/>
      <c r="U41" s="22">
        <v>2415343</v>
      </c>
      <c r="V41" s="22">
        <v>2415343</v>
      </c>
      <c r="W41" s="22">
        <v>6470347</v>
      </c>
      <c r="X41" s="22">
        <v>7596058</v>
      </c>
      <c r="Y41" s="22">
        <v>-1125711</v>
      </c>
      <c r="Z41" s="23">
        <v>-14.819673572792624</v>
      </c>
      <c r="AA41" s="20">
        <v>7596058</v>
      </c>
    </row>
    <row r="42" spans="1:27" x14ac:dyDescent="0.25">
      <c r="A42" s="19" t="s">
        <v>67</v>
      </c>
      <c r="B42" s="15" t="s">
        <v>32</v>
      </c>
      <c r="C42" s="20">
        <v>4366181</v>
      </c>
      <c r="D42" s="20"/>
      <c r="E42" s="21">
        <v>4528761</v>
      </c>
      <c r="F42" s="22">
        <v>4617420</v>
      </c>
      <c r="G42" s="22">
        <v>86943</v>
      </c>
      <c r="H42" s="22">
        <v>162829</v>
      </c>
      <c r="I42" s="22">
        <v>253163</v>
      </c>
      <c r="J42" s="22">
        <v>502935</v>
      </c>
      <c r="K42" s="22">
        <v>720052</v>
      </c>
      <c r="L42" s="22">
        <v>199017</v>
      </c>
      <c r="M42" s="22">
        <v>747764</v>
      </c>
      <c r="N42" s="22">
        <v>1666833</v>
      </c>
      <c r="O42" s="22">
        <v>548695</v>
      </c>
      <c r="P42" s="22">
        <v>334934</v>
      </c>
      <c r="Q42" s="22">
        <v>247337</v>
      </c>
      <c r="R42" s="22">
        <v>1130966</v>
      </c>
      <c r="S42" s="22">
        <v>154661</v>
      </c>
      <c r="T42" s="22">
        <v>430058</v>
      </c>
      <c r="U42" s="22">
        <v>526436</v>
      </c>
      <c r="V42" s="22">
        <v>1111155</v>
      </c>
      <c r="W42" s="22">
        <v>4411889</v>
      </c>
      <c r="X42" s="22">
        <v>4617420</v>
      </c>
      <c r="Y42" s="22">
        <v>-205531</v>
      </c>
      <c r="Z42" s="23">
        <v>-4.4512086836371827</v>
      </c>
      <c r="AA42" s="20">
        <v>4617420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2505647</v>
      </c>
      <c r="Q44" s="22"/>
      <c r="R44" s="22">
        <v>2505647</v>
      </c>
      <c r="S44" s="22"/>
      <c r="T44" s="22"/>
      <c r="U44" s="22">
        <v>3151997</v>
      </c>
      <c r="V44" s="22">
        <v>3151997</v>
      </c>
      <c r="W44" s="22">
        <v>5657644</v>
      </c>
      <c r="X44" s="22">
        <v>1</v>
      </c>
      <c r="Y44" s="22">
        <v>5657643</v>
      </c>
      <c r="Z44" s="23">
        <v>565764300</v>
      </c>
      <c r="AA44" s="20">
        <v>1</v>
      </c>
    </row>
    <row r="45" spans="1:27" x14ac:dyDescent="0.25">
      <c r="A45" s="19" t="s">
        <v>70</v>
      </c>
      <c r="B45" s="15" t="s">
        <v>32</v>
      </c>
      <c r="C45" s="20">
        <v>12513011</v>
      </c>
      <c r="D45" s="20"/>
      <c r="E45" s="21">
        <v>7223989</v>
      </c>
      <c r="F45" s="22">
        <v>12109654</v>
      </c>
      <c r="G45" s="22">
        <v>14933</v>
      </c>
      <c r="H45" s="22">
        <v>459456</v>
      </c>
      <c r="I45" s="22">
        <v>2336044</v>
      </c>
      <c r="J45" s="22">
        <v>2810433</v>
      </c>
      <c r="K45" s="22">
        <v>1113444</v>
      </c>
      <c r="L45" s="22">
        <v>936804</v>
      </c>
      <c r="M45" s="22">
        <v>1190877</v>
      </c>
      <c r="N45" s="22">
        <v>3241125</v>
      </c>
      <c r="O45" s="22">
        <v>825281</v>
      </c>
      <c r="P45" s="22">
        <v>-8070</v>
      </c>
      <c r="Q45" s="22">
        <v>923960</v>
      </c>
      <c r="R45" s="22">
        <v>1741171</v>
      </c>
      <c r="S45" s="22">
        <v>632450</v>
      </c>
      <c r="T45" s="22">
        <v>925552</v>
      </c>
      <c r="U45" s="22">
        <v>945485</v>
      </c>
      <c r="V45" s="22">
        <v>2503487</v>
      </c>
      <c r="W45" s="22">
        <v>10296216</v>
      </c>
      <c r="X45" s="22">
        <v>12109654</v>
      </c>
      <c r="Y45" s="22">
        <v>-1813438</v>
      </c>
      <c r="Z45" s="23">
        <v>-14.97514297270591</v>
      </c>
      <c r="AA45" s="20">
        <v>12109654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66273638</v>
      </c>
      <c r="D48" s="29">
        <f t="shared" ref="D48:Y48" si="1">SUM(D35:D47)</f>
        <v>0</v>
      </c>
      <c r="E48" s="30">
        <f t="shared" si="1"/>
        <v>62529822</v>
      </c>
      <c r="F48" s="31">
        <f t="shared" si="1"/>
        <v>68053853</v>
      </c>
      <c r="G48" s="31">
        <f t="shared" si="1"/>
        <v>2571520</v>
      </c>
      <c r="H48" s="31">
        <f t="shared" si="1"/>
        <v>5261864</v>
      </c>
      <c r="I48" s="31">
        <f t="shared" si="1"/>
        <v>6611094</v>
      </c>
      <c r="J48" s="31">
        <f t="shared" si="1"/>
        <v>14444478</v>
      </c>
      <c r="K48" s="31">
        <f t="shared" si="1"/>
        <v>5481735</v>
      </c>
      <c r="L48" s="31">
        <f t="shared" si="1"/>
        <v>4894449</v>
      </c>
      <c r="M48" s="31">
        <f t="shared" si="1"/>
        <v>9278099</v>
      </c>
      <c r="N48" s="31">
        <f t="shared" si="1"/>
        <v>19654283</v>
      </c>
      <c r="O48" s="31">
        <f t="shared" si="1"/>
        <v>5012996</v>
      </c>
      <c r="P48" s="31">
        <f t="shared" si="1"/>
        <v>6364882</v>
      </c>
      <c r="Q48" s="31">
        <f t="shared" si="1"/>
        <v>5860030</v>
      </c>
      <c r="R48" s="31">
        <f t="shared" si="1"/>
        <v>17237908</v>
      </c>
      <c r="S48" s="31">
        <f t="shared" si="1"/>
        <v>4359877</v>
      </c>
      <c r="T48" s="31">
        <f t="shared" si="1"/>
        <v>4347997</v>
      </c>
      <c r="U48" s="31">
        <f t="shared" si="1"/>
        <v>10046910</v>
      </c>
      <c r="V48" s="31">
        <f t="shared" si="1"/>
        <v>18754784</v>
      </c>
      <c r="W48" s="31">
        <f t="shared" si="1"/>
        <v>70091453</v>
      </c>
      <c r="X48" s="31">
        <f t="shared" si="1"/>
        <v>68053853</v>
      </c>
      <c r="Y48" s="31">
        <f t="shared" si="1"/>
        <v>2037600</v>
      </c>
      <c r="Z48" s="32">
        <f>+IF(X48&lt;&gt;0,+(Y48/X48)*100,0)</f>
        <v>2.9940993936081766</v>
      </c>
      <c r="AA48" s="29">
        <f>SUM(AA35:AA47)</f>
        <v>68053853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-8124760</v>
      </c>
      <c r="D49" s="39">
        <f t="shared" si="2"/>
        <v>0</v>
      </c>
      <c r="E49" s="40">
        <f t="shared" si="2"/>
        <v>257671</v>
      </c>
      <c r="F49" s="41">
        <f t="shared" si="2"/>
        <v>3370245</v>
      </c>
      <c r="G49" s="41">
        <f t="shared" si="2"/>
        <v>3267035</v>
      </c>
      <c r="H49" s="41">
        <f t="shared" si="2"/>
        <v>-1187348</v>
      </c>
      <c r="I49" s="41">
        <f t="shared" si="2"/>
        <v>-2638009</v>
      </c>
      <c r="J49" s="41">
        <f t="shared" si="2"/>
        <v>-558322</v>
      </c>
      <c r="K49" s="41">
        <f t="shared" si="2"/>
        <v>1556977</v>
      </c>
      <c r="L49" s="41">
        <f t="shared" si="2"/>
        <v>-1501556</v>
      </c>
      <c r="M49" s="41">
        <f t="shared" si="2"/>
        <v>-5410599</v>
      </c>
      <c r="N49" s="41">
        <f t="shared" si="2"/>
        <v>-5355178</v>
      </c>
      <c r="O49" s="41">
        <f t="shared" si="2"/>
        <v>1449149</v>
      </c>
      <c r="P49" s="41">
        <f t="shared" si="2"/>
        <v>-3226703</v>
      </c>
      <c r="Q49" s="41">
        <f t="shared" si="2"/>
        <v>-2086306</v>
      </c>
      <c r="R49" s="41">
        <f t="shared" si="2"/>
        <v>-3863860</v>
      </c>
      <c r="S49" s="41">
        <f t="shared" si="2"/>
        <v>3988081</v>
      </c>
      <c r="T49" s="41">
        <f t="shared" si="2"/>
        <v>-3905696</v>
      </c>
      <c r="U49" s="41">
        <f t="shared" si="2"/>
        <v>-6464955</v>
      </c>
      <c r="V49" s="41">
        <f t="shared" si="2"/>
        <v>-6382570</v>
      </c>
      <c r="W49" s="41">
        <f t="shared" si="2"/>
        <v>-16159930</v>
      </c>
      <c r="X49" s="41">
        <f t="shared" si="2"/>
        <v>3370245</v>
      </c>
      <c r="Y49" s="41">
        <f t="shared" si="2"/>
        <v>-19530175</v>
      </c>
      <c r="Z49" s="42">
        <f>+IF(X49&lt;&gt;0,+(Y49/X49)*100,0)</f>
        <v>-579.48828645988647</v>
      </c>
      <c r="AA49" s="39">
        <f>+AA33-AA48</f>
        <v>3370245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-8124760</v>
      </c>
      <c r="D52" s="48">
        <f t="shared" si="3"/>
        <v>0</v>
      </c>
      <c r="E52" s="49">
        <f t="shared" si="3"/>
        <v>257671</v>
      </c>
      <c r="F52" s="50">
        <f t="shared" si="3"/>
        <v>3370245</v>
      </c>
      <c r="G52" s="50">
        <f t="shared" si="3"/>
        <v>3267035</v>
      </c>
      <c r="H52" s="50">
        <f t="shared" si="3"/>
        <v>-1187348</v>
      </c>
      <c r="I52" s="50">
        <f t="shared" si="3"/>
        <v>-2638009</v>
      </c>
      <c r="J52" s="50">
        <f t="shared" si="3"/>
        <v>-558322</v>
      </c>
      <c r="K52" s="50">
        <f t="shared" si="3"/>
        <v>1556977</v>
      </c>
      <c r="L52" s="50">
        <f t="shared" si="3"/>
        <v>-1501556</v>
      </c>
      <c r="M52" s="50">
        <f t="shared" si="3"/>
        <v>-5410599</v>
      </c>
      <c r="N52" s="50">
        <f t="shared" si="3"/>
        <v>-5355178</v>
      </c>
      <c r="O52" s="50">
        <f t="shared" si="3"/>
        <v>1449149</v>
      </c>
      <c r="P52" s="50">
        <f t="shared" si="3"/>
        <v>-3226703</v>
      </c>
      <c r="Q52" s="50">
        <f t="shared" si="3"/>
        <v>-2086306</v>
      </c>
      <c r="R52" s="50">
        <f t="shared" si="3"/>
        <v>-3863860</v>
      </c>
      <c r="S52" s="50">
        <f t="shared" si="3"/>
        <v>3988081</v>
      </c>
      <c r="T52" s="50">
        <f t="shared" si="3"/>
        <v>-3905696</v>
      </c>
      <c r="U52" s="50">
        <f t="shared" si="3"/>
        <v>-6464955</v>
      </c>
      <c r="V52" s="50">
        <f t="shared" si="3"/>
        <v>-6382570</v>
      </c>
      <c r="W52" s="50">
        <f t="shared" si="3"/>
        <v>-16159930</v>
      </c>
      <c r="X52" s="50">
        <f t="shared" si="3"/>
        <v>3370245</v>
      </c>
      <c r="Y52" s="50">
        <f t="shared" si="3"/>
        <v>-19530175</v>
      </c>
      <c r="Z52" s="51">
        <f>+IF(X52&lt;&gt;0,+(Y52/X52)*100,0)</f>
        <v>-579.48828645988647</v>
      </c>
      <c r="AA52" s="48">
        <f>SUM(AA49:AA51)</f>
        <v>3370245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-8124760</v>
      </c>
      <c r="D54" s="54">
        <f>+D52-D53</f>
        <v>0</v>
      </c>
      <c r="E54" s="55">
        <f t="shared" si="4"/>
        <v>257671</v>
      </c>
      <c r="F54" s="56">
        <f t="shared" si="4"/>
        <v>3370245</v>
      </c>
      <c r="G54" s="56">
        <f t="shared" si="4"/>
        <v>3267035</v>
      </c>
      <c r="H54" s="56">
        <f t="shared" si="4"/>
        <v>-1187348</v>
      </c>
      <c r="I54" s="56">
        <f t="shared" si="4"/>
        <v>-2638009</v>
      </c>
      <c r="J54" s="56">
        <f t="shared" si="4"/>
        <v>-558322</v>
      </c>
      <c r="K54" s="56">
        <f t="shared" si="4"/>
        <v>1556977</v>
      </c>
      <c r="L54" s="56">
        <f t="shared" si="4"/>
        <v>-1501556</v>
      </c>
      <c r="M54" s="56">
        <f t="shared" si="4"/>
        <v>-5410599</v>
      </c>
      <c r="N54" s="56">
        <f t="shared" si="4"/>
        <v>-5355178</v>
      </c>
      <c r="O54" s="56">
        <f t="shared" si="4"/>
        <v>1449149</v>
      </c>
      <c r="P54" s="56">
        <f t="shared" si="4"/>
        <v>-3226703</v>
      </c>
      <c r="Q54" s="56">
        <f t="shared" si="4"/>
        <v>-2086306</v>
      </c>
      <c r="R54" s="56">
        <f t="shared" si="4"/>
        <v>-3863860</v>
      </c>
      <c r="S54" s="56">
        <f t="shared" si="4"/>
        <v>3988081</v>
      </c>
      <c r="T54" s="56">
        <f t="shared" si="4"/>
        <v>-3905696</v>
      </c>
      <c r="U54" s="56">
        <f t="shared" si="4"/>
        <v>-6464955</v>
      </c>
      <c r="V54" s="56">
        <f t="shared" si="4"/>
        <v>-6382570</v>
      </c>
      <c r="W54" s="56">
        <f t="shared" si="4"/>
        <v>-16159930</v>
      </c>
      <c r="X54" s="56">
        <f t="shared" si="4"/>
        <v>3370245</v>
      </c>
      <c r="Y54" s="56">
        <f t="shared" si="4"/>
        <v>-19530175</v>
      </c>
      <c r="Z54" s="57">
        <f>+IF(X54&lt;&gt;0,+(Y54/X54)*100,0)</f>
        <v>-579.48828645988647</v>
      </c>
      <c r="AA54" s="54">
        <f>+AA52-AA53</f>
        <v>3370245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-8124760</v>
      </c>
      <c r="D57" s="48">
        <f>SUM(D54:D56)</f>
        <v>0</v>
      </c>
      <c r="E57" s="49">
        <f t="shared" si="5"/>
        <v>257671</v>
      </c>
      <c r="F57" s="50">
        <f t="shared" si="5"/>
        <v>3370245</v>
      </c>
      <c r="G57" s="50">
        <f t="shared" si="5"/>
        <v>3267035</v>
      </c>
      <c r="H57" s="50">
        <f t="shared" si="5"/>
        <v>-1187348</v>
      </c>
      <c r="I57" s="50">
        <f t="shared" si="5"/>
        <v>-2638009</v>
      </c>
      <c r="J57" s="50">
        <f t="shared" si="5"/>
        <v>-558322</v>
      </c>
      <c r="K57" s="50">
        <f t="shared" si="5"/>
        <v>1556977</v>
      </c>
      <c r="L57" s="50">
        <f t="shared" si="5"/>
        <v>-1501556</v>
      </c>
      <c r="M57" s="50">
        <f t="shared" si="5"/>
        <v>-5410599</v>
      </c>
      <c r="N57" s="50">
        <f t="shared" si="5"/>
        <v>-5355178</v>
      </c>
      <c r="O57" s="50">
        <f t="shared" si="5"/>
        <v>1449149</v>
      </c>
      <c r="P57" s="50">
        <f t="shared" si="5"/>
        <v>-3226703</v>
      </c>
      <c r="Q57" s="50">
        <f t="shared" si="5"/>
        <v>-2086306</v>
      </c>
      <c r="R57" s="50">
        <f t="shared" si="5"/>
        <v>-3863860</v>
      </c>
      <c r="S57" s="50">
        <f t="shared" si="5"/>
        <v>3988081</v>
      </c>
      <c r="T57" s="50">
        <f t="shared" si="5"/>
        <v>-3905696</v>
      </c>
      <c r="U57" s="50">
        <f t="shared" si="5"/>
        <v>-6464955</v>
      </c>
      <c r="V57" s="50">
        <f t="shared" si="5"/>
        <v>-6382570</v>
      </c>
      <c r="W57" s="50">
        <f t="shared" si="5"/>
        <v>-16159930</v>
      </c>
      <c r="X57" s="50">
        <f t="shared" si="5"/>
        <v>3370245</v>
      </c>
      <c r="Y57" s="50">
        <f t="shared" si="5"/>
        <v>-19530175</v>
      </c>
      <c r="Z57" s="51">
        <f>+IF(X57&lt;&gt;0,+(Y57/X57)*100,0)</f>
        <v>-579.48828645988647</v>
      </c>
      <c r="AA57" s="48">
        <f>SUM(AA54:AA56)</f>
        <v>3370245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-8124760</v>
      </c>
      <c r="D60" s="65">
        <f>SUM(D57:D59)</f>
        <v>0</v>
      </c>
      <c r="E60" s="66">
        <f t="shared" si="6"/>
        <v>257671</v>
      </c>
      <c r="F60" s="67">
        <f t="shared" si="6"/>
        <v>3370245</v>
      </c>
      <c r="G60" s="67">
        <f t="shared" si="6"/>
        <v>3267035</v>
      </c>
      <c r="H60" s="67">
        <f t="shared" si="6"/>
        <v>-1187348</v>
      </c>
      <c r="I60" s="67">
        <f t="shared" si="6"/>
        <v>-2638009</v>
      </c>
      <c r="J60" s="67">
        <f t="shared" si="6"/>
        <v>-558322</v>
      </c>
      <c r="K60" s="67">
        <f t="shared" si="6"/>
        <v>1556977</v>
      </c>
      <c r="L60" s="67">
        <f t="shared" si="6"/>
        <v>-1501556</v>
      </c>
      <c r="M60" s="67">
        <f t="shared" si="6"/>
        <v>-5410599</v>
      </c>
      <c r="N60" s="67">
        <f t="shared" si="6"/>
        <v>-5355178</v>
      </c>
      <c r="O60" s="67">
        <f t="shared" si="6"/>
        <v>1449149</v>
      </c>
      <c r="P60" s="67">
        <f t="shared" si="6"/>
        <v>-3226703</v>
      </c>
      <c r="Q60" s="67">
        <f t="shared" si="6"/>
        <v>-2086306</v>
      </c>
      <c r="R60" s="67">
        <f t="shared" si="6"/>
        <v>-3863860</v>
      </c>
      <c r="S60" s="67">
        <f t="shared" si="6"/>
        <v>3988081</v>
      </c>
      <c r="T60" s="67">
        <f t="shared" si="6"/>
        <v>-3905696</v>
      </c>
      <c r="U60" s="67">
        <f t="shared" si="6"/>
        <v>-6464955</v>
      </c>
      <c r="V60" s="67">
        <f t="shared" si="6"/>
        <v>-6382570</v>
      </c>
      <c r="W60" s="67">
        <f t="shared" si="6"/>
        <v>-16159930</v>
      </c>
      <c r="X60" s="67">
        <f t="shared" si="6"/>
        <v>3370245</v>
      </c>
      <c r="Y60" s="67">
        <f t="shared" si="6"/>
        <v>-19530175</v>
      </c>
      <c r="Z60" s="68">
        <f>+IF(X60&lt;&gt;0,+(Y60/X60)*100,0)</f>
        <v>-579.48828645988647</v>
      </c>
      <c r="AA60" s="65">
        <f>SUM(AA57:AA59)</f>
        <v>3370245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114192619</v>
      </c>
      <c r="D8" s="20"/>
      <c r="E8" s="21">
        <v>118479197</v>
      </c>
      <c r="F8" s="22">
        <v>126599900</v>
      </c>
      <c r="G8" s="22">
        <v>10376217</v>
      </c>
      <c r="H8" s="22">
        <v>9244890</v>
      </c>
      <c r="I8" s="22">
        <v>9690851</v>
      </c>
      <c r="J8" s="22">
        <v>29311958</v>
      </c>
      <c r="K8" s="22">
        <v>10302464</v>
      </c>
      <c r="L8" s="22">
        <v>10355740</v>
      </c>
      <c r="M8" s="22">
        <v>10698493</v>
      </c>
      <c r="N8" s="22">
        <v>31356697</v>
      </c>
      <c r="O8" s="22">
        <v>12931635</v>
      </c>
      <c r="P8" s="22">
        <v>10942345</v>
      </c>
      <c r="Q8" s="22">
        <v>11239281</v>
      </c>
      <c r="R8" s="22">
        <v>35113261</v>
      </c>
      <c r="S8" s="22">
        <v>10410986</v>
      </c>
      <c r="T8" s="22">
        <v>11052244</v>
      </c>
      <c r="U8" s="22">
        <v>-229810</v>
      </c>
      <c r="V8" s="22">
        <v>21233420</v>
      </c>
      <c r="W8" s="22">
        <v>117015336</v>
      </c>
      <c r="X8" s="22">
        <v>126599900</v>
      </c>
      <c r="Y8" s="22">
        <v>-9584564</v>
      </c>
      <c r="Z8" s="23">
        <v>-7.5707516356647995</v>
      </c>
      <c r="AA8" s="20">
        <v>126599900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100</v>
      </c>
      <c r="Y10" s="22">
        <v>-100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805333</v>
      </c>
      <c r="D20" s="20"/>
      <c r="E20" s="21">
        <v>534000</v>
      </c>
      <c r="F20" s="22">
        <v>534000</v>
      </c>
      <c r="G20" s="22">
        <v>144357</v>
      </c>
      <c r="H20" s="22">
        <v>26026</v>
      </c>
      <c r="I20" s="22">
        <v>26754</v>
      </c>
      <c r="J20" s="22">
        <v>197137</v>
      </c>
      <c r="K20" s="22">
        <v>26035</v>
      </c>
      <c r="L20" s="22">
        <v>416418</v>
      </c>
      <c r="M20" s="22">
        <v>53590</v>
      </c>
      <c r="N20" s="22">
        <v>496043</v>
      </c>
      <c r="O20" s="22">
        <v>26026</v>
      </c>
      <c r="P20" s="22">
        <v>211839</v>
      </c>
      <c r="Q20" s="22">
        <v>104105</v>
      </c>
      <c r="R20" s="22">
        <v>341970</v>
      </c>
      <c r="S20" s="22">
        <v>67775</v>
      </c>
      <c r="T20" s="22">
        <v>52052</v>
      </c>
      <c r="U20" s="22"/>
      <c r="V20" s="22">
        <v>119827</v>
      </c>
      <c r="W20" s="22">
        <v>1154977</v>
      </c>
      <c r="X20" s="22">
        <v>534000</v>
      </c>
      <c r="Y20" s="22">
        <v>620977</v>
      </c>
      <c r="Z20" s="18">
        <v>116.2878277153558</v>
      </c>
      <c r="AA20" s="20">
        <v>534000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8924196</v>
      </c>
      <c r="D26" s="20"/>
      <c r="E26" s="21">
        <v>16771800</v>
      </c>
      <c r="F26" s="22">
        <v>17055323</v>
      </c>
      <c r="G26" s="22">
        <v>6988167</v>
      </c>
      <c r="H26" s="22"/>
      <c r="I26" s="22"/>
      <c r="J26" s="22">
        <v>6988167</v>
      </c>
      <c r="K26" s="22"/>
      <c r="L26" s="22"/>
      <c r="M26" s="22">
        <v>5590633</v>
      </c>
      <c r="N26" s="22">
        <v>5590633</v>
      </c>
      <c r="O26" s="22"/>
      <c r="P26" s="22"/>
      <c r="Q26" s="22">
        <v>4476523</v>
      </c>
      <c r="R26" s="22">
        <v>4476523</v>
      </c>
      <c r="S26" s="22"/>
      <c r="T26" s="22"/>
      <c r="U26" s="22"/>
      <c r="V26" s="22"/>
      <c r="W26" s="22">
        <v>17055323</v>
      </c>
      <c r="X26" s="22">
        <v>17055323</v>
      </c>
      <c r="Y26" s="22"/>
      <c r="Z26" s="23"/>
      <c r="AA26" s="20">
        <v>17055323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123922148</v>
      </c>
      <c r="D33" s="29">
        <f t="shared" ref="D33:Y33" si="0">SUM(D6:D32)</f>
        <v>0</v>
      </c>
      <c r="E33" s="30">
        <f t="shared" si="0"/>
        <v>135785097</v>
      </c>
      <c r="F33" s="31">
        <f t="shared" si="0"/>
        <v>144189323</v>
      </c>
      <c r="G33" s="31">
        <f t="shared" si="0"/>
        <v>17508741</v>
      </c>
      <c r="H33" s="31">
        <f t="shared" si="0"/>
        <v>9270916</v>
      </c>
      <c r="I33" s="31">
        <f t="shared" si="0"/>
        <v>9717605</v>
      </c>
      <c r="J33" s="31">
        <f t="shared" si="0"/>
        <v>36497262</v>
      </c>
      <c r="K33" s="31">
        <f t="shared" si="0"/>
        <v>10328499</v>
      </c>
      <c r="L33" s="31">
        <f t="shared" si="0"/>
        <v>10772158</v>
      </c>
      <c r="M33" s="31">
        <f t="shared" si="0"/>
        <v>16342716</v>
      </c>
      <c r="N33" s="31">
        <f t="shared" si="0"/>
        <v>37443373</v>
      </c>
      <c r="O33" s="31">
        <f t="shared" si="0"/>
        <v>12957661</v>
      </c>
      <c r="P33" s="31">
        <f t="shared" si="0"/>
        <v>11154184</v>
      </c>
      <c r="Q33" s="31">
        <f t="shared" si="0"/>
        <v>15819909</v>
      </c>
      <c r="R33" s="31">
        <f t="shared" si="0"/>
        <v>39931754</v>
      </c>
      <c r="S33" s="31">
        <f t="shared" si="0"/>
        <v>10478761</v>
      </c>
      <c r="T33" s="31">
        <f t="shared" si="0"/>
        <v>11104296</v>
      </c>
      <c r="U33" s="31">
        <f t="shared" si="0"/>
        <v>-229810</v>
      </c>
      <c r="V33" s="31">
        <f t="shared" si="0"/>
        <v>21353247</v>
      </c>
      <c r="W33" s="31">
        <f t="shared" si="0"/>
        <v>135225636</v>
      </c>
      <c r="X33" s="31">
        <f t="shared" si="0"/>
        <v>144189323</v>
      </c>
      <c r="Y33" s="31">
        <f t="shared" si="0"/>
        <v>-8963687</v>
      </c>
      <c r="Z33" s="32">
        <f>+IF(X33&lt;&gt;0,+(Y33/X33)*100,0)</f>
        <v>-6.2166093948578975</v>
      </c>
      <c r="AA33" s="29">
        <f>SUM(AA6:AA32)</f>
        <v>144189323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29219528</v>
      </c>
      <c r="D35" s="20"/>
      <c r="E35" s="21">
        <v>31341396</v>
      </c>
      <c r="F35" s="22">
        <v>43375031</v>
      </c>
      <c r="G35" s="22">
        <v>2169878</v>
      </c>
      <c r="H35" s="22">
        <v>2850542</v>
      </c>
      <c r="I35" s="22">
        <v>3429972</v>
      </c>
      <c r="J35" s="22">
        <v>8450392</v>
      </c>
      <c r="K35" s="22">
        <v>3155873</v>
      </c>
      <c r="L35" s="22">
        <v>4847708</v>
      </c>
      <c r="M35" s="22">
        <v>3125765</v>
      </c>
      <c r="N35" s="22">
        <v>11129346</v>
      </c>
      <c r="O35" s="22">
        <v>3434710</v>
      </c>
      <c r="P35" s="22">
        <v>3100065</v>
      </c>
      <c r="Q35" s="22">
        <v>2971864</v>
      </c>
      <c r="R35" s="22">
        <v>9506639</v>
      </c>
      <c r="S35" s="22">
        <v>3217312</v>
      </c>
      <c r="T35" s="22">
        <v>3154636</v>
      </c>
      <c r="U35" s="22">
        <v>3914</v>
      </c>
      <c r="V35" s="22">
        <v>6375862</v>
      </c>
      <c r="W35" s="22">
        <v>35462239</v>
      </c>
      <c r="X35" s="22">
        <v>43375031</v>
      </c>
      <c r="Y35" s="22">
        <v>-7912792</v>
      </c>
      <c r="Z35" s="23">
        <v>-18.242735088765698</v>
      </c>
      <c r="AA35" s="20">
        <v>43375031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7311364</v>
      </c>
      <c r="D38" s="20"/>
      <c r="E38" s="21">
        <v>8116623</v>
      </c>
      <c r="F38" s="22">
        <v>8096349</v>
      </c>
      <c r="G38" s="22">
        <v>82786</v>
      </c>
      <c r="H38" s="22">
        <v>547443</v>
      </c>
      <c r="I38" s="22">
        <v>466977</v>
      </c>
      <c r="J38" s="22">
        <v>1097206</v>
      </c>
      <c r="K38" s="22">
        <v>624817</v>
      </c>
      <c r="L38" s="22">
        <v>630738</v>
      </c>
      <c r="M38" s="22">
        <v>908772</v>
      </c>
      <c r="N38" s="22">
        <v>2164327</v>
      </c>
      <c r="O38" s="22">
        <v>98605</v>
      </c>
      <c r="P38" s="22">
        <v>862297</v>
      </c>
      <c r="Q38" s="22">
        <v>89345</v>
      </c>
      <c r="R38" s="22">
        <v>1050247</v>
      </c>
      <c r="S38" s="22">
        <v>562618</v>
      </c>
      <c r="T38" s="22">
        <v>790941</v>
      </c>
      <c r="U38" s="22">
        <v>54635</v>
      </c>
      <c r="V38" s="22">
        <v>1408194</v>
      </c>
      <c r="W38" s="22">
        <v>5719974</v>
      </c>
      <c r="X38" s="22">
        <v>8096349</v>
      </c>
      <c r="Y38" s="22">
        <v>-2376375</v>
      </c>
      <c r="Z38" s="23">
        <v>-29.351192741320808</v>
      </c>
      <c r="AA38" s="20">
        <v>8096349</v>
      </c>
    </row>
    <row r="39" spans="1:27" x14ac:dyDescent="0.25">
      <c r="A39" s="19" t="s">
        <v>65</v>
      </c>
      <c r="B39" s="15" t="s">
        <v>32</v>
      </c>
      <c r="C39" s="20">
        <v>2786310</v>
      </c>
      <c r="D39" s="20"/>
      <c r="E39" s="21">
        <v>1613918</v>
      </c>
      <c r="F39" s="22">
        <v>3669869</v>
      </c>
      <c r="G39" s="22">
        <v>134493</v>
      </c>
      <c r="H39" s="22">
        <v>134493</v>
      </c>
      <c r="I39" s="22">
        <v>134493</v>
      </c>
      <c r="J39" s="22">
        <v>403479</v>
      </c>
      <c r="K39" s="22">
        <v>134493</v>
      </c>
      <c r="L39" s="22">
        <v>134493</v>
      </c>
      <c r="M39" s="22">
        <v>134493</v>
      </c>
      <c r="N39" s="22">
        <v>403479</v>
      </c>
      <c r="O39" s="22">
        <v>1333798</v>
      </c>
      <c r="P39" s="22">
        <v>305822</v>
      </c>
      <c r="Q39" s="22">
        <v>305822</v>
      </c>
      <c r="R39" s="22">
        <v>1945442</v>
      </c>
      <c r="S39" s="22">
        <v>305822</v>
      </c>
      <c r="T39" s="22">
        <v>305822</v>
      </c>
      <c r="U39" s="22"/>
      <c r="V39" s="22">
        <v>611644</v>
      </c>
      <c r="W39" s="22">
        <v>3364044</v>
      </c>
      <c r="X39" s="22">
        <v>3669869</v>
      </c>
      <c r="Y39" s="22">
        <v>-305825</v>
      </c>
      <c r="Z39" s="23">
        <v>-8.3334037264000429</v>
      </c>
      <c r="AA39" s="20">
        <v>3669869</v>
      </c>
    </row>
    <row r="40" spans="1:27" x14ac:dyDescent="0.25">
      <c r="A40" s="19" t="s">
        <v>66</v>
      </c>
      <c r="B40" s="15" t="s">
        <v>32</v>
      </c>
      <c r="C40" s="20">
        <v>31723345</v>
      </c>
      <c r="D40" s="20"/>
      <c r="E40" s="21">
        <v>30399010</v>
      </c>
      <c r="F40" s="22">
        <v>30399010</v>
      </c>
      <c r="G40" s="22">
        <v>2533253</v>
      </c>
      <c r="H40" s="22">
        <v>2533250</v>
      </c>
      <c r="I40" s="22">
        <v>2533252</v>
      </c>
      <c r="J40" s="22">
        <v>7599755</v>
      </c>
      <c r="K40" s="22">
        <v>2533252</v>
      </c>
      <c r="L40" s="22">
        <v>2533252</v>
      </c>
      <c r="M40" s="22">
        <v>2533252</v>
      </c>
      <c r="N40" s="22">
        <v>7599756</v>
      </c>
      <c r="O40" s="22">
        <v>2533252</v>
      </c>
      <c r="P40" s="22">
        <v>2534699</v>
      </c>
      <c r="Q40" s="22">
        <v>2531806</v>
      </c>
      <c r="R40" s="22">
        <v>7599757</v>
      </c>
      <c r="S40" s="22">
        <v>2533252</v>
      </c>
      <c r="T40" s="22">
        <v>2533252</v>
      </c>
      <c r="U40" s="22"/>
      <c r="V40" s="22">
        <v>5066504</v>
      </c>
      <c r="W40" s="22">
        <v>27865772</v>
      </c>
      <c r="X40" s="22">
        <v>30399010</v>
      </c>
      <c r="Y40" s="22">
        <v>-2533238</v>
      </c>
      <c r="Z40" s="23">
        <v>-8.3332911170462456</v>
      </c>
      <c r="AA40" s="20">
        <v>30399010</v>
      </c>
    </row>
    <row r="41" spans="1:27" x14ac:dyDescent="0.25">
      <c r="A41" s="19" t="s">
        <v>40</v>
      </c>
      <c r="B41" s="15" t="s">
        <v>32</v>
      </c>
      <c r="C41" s="20">
        <v>13528475</v>
      </c>
      <c r="D41" s="20"/>
      <c r="E41" s="21">
        <v>15336000</v>
      </c>
      <c r="F41" s="22">
        <v>15336000</v>
      </c>
      <c r="G41" s="22"/>
      <c r="H41" s="22">
        <v>62562</v>
      </c>
      <c r="I41" s="22">
        <v>141938</v>
      </c>
      <c r="J41" s="22">
        <v>204500</v>
      </c>
      <c r="K41" s="22"/>
      <c r="L41" s="22">
        <v>44772</v>
      </c>
      <c r="M41" s="22">
        <v>7209543</v>
      </c>
      <c r="N41" s="22">
        <v>7254315</v>
      </c>
      <c r="O41" s="22"/>
      <c r="P41" s="22">
        <v>164128</v>
      </c>
      <c r="Q41" s="22">
        <v>251431</v>
      </c>
      <c r="R41" s="22">
        <v>415559</v>
      </c>
      <c r="S41" s="22"/>
      <c r="T41" s="22">
        <v>49280</v>
      </c>
      <c r="U41" s="22"/>
      <c r="V41" s="22">
        <v>49280</v>
      </c>
      <c r="W41" s="22">
        <v>7923654</v>
      </c>
      <c r="X41" s="22">
        <v>15336000</v>
      </c>
      <c r="Y41" s="22">
        <v>-7412346</v>
      </c>
      <c r="Z41" s="23">
        <v>-48.332981220657281</v>
      </c>
      <c r="AA41" s="20">
        <v>15336000</v>
      </c>
    </row>
    <row r="42" spans="1:27" x14ac:dyDescent="0.25">
      <c r="A42" s="19" t="s">
        <v>67</v>
      </c>
      <c r="B42" s="15" t="s">
        <v>32</v>
      </c>
      <c r="C42" s="20">
        <v>52894186</v>
      </c>
      <c r="D42" s="20"/>
      <c r="E42" s="21">
        <v>51816584</v>
      </c>
      <c r="F42" s="22">
        <v>50559619</v>
      </c>
      <c r="G42" s="22"/>
      <c r="H42" s="22">
        <v>5572526</v>
      </c>
      <c r="I42" s="22">
        <v>4493039</v>
      </c>
      <c r="J42" s="22">
        <v>10065565</v>
      </c>
      <c r="K42" s="22">
        <v>4786376</v>
      </c>
      <c r="L42" s="22">
        <v>2467669</v>
      </c>
      <c r="M42" s="22">
        <v>3951159</v>
      </c>
      <c r="N42" s="22">
        <v>11205204</v>
      </c>
      <c r="O42" s="22">
        <v>3248641</v>
      </c>
      <c r="P42" s="22">
        <v>5650190</v>
      </c>
      <c r="Q42" s="22">
        <v>3995018</v>
      </c>
      <c r="R42" s="22">
        <v>12893849</v>
      </c>
      <c r="S42" s="22">
        <v>3183854</v>
      </c>
      <c r="T42" s="22">
        <v>4438647</v>
      </c>
      <c r="U42" s="22">
        <v>58300</v>
      </c>
      <c r="V42" s="22">
        <v>7680801</v>
      </c>
      <c r="W42" s="22">
        <v>41845419</v>
      </c>
      <c r="X42" s="22">
        <v>50559619</v>
      </c>
      <c r="Y42" s="22">
        <v>-8714200</v>
      </c>
      <c r="Z42" s="23">
        <v>-17.235493803859558</v>
      </c>
      <c r="AA42" s="20">
        <v>50559619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3296102</v>
      </c>
      <c r="D44" s="20"/>
      <c r="E44" s="21">
        <v>1196944</v>
      </c>
      <c r="F44" s="22">
        <v>4821953</v>
      </c>
      <c r="G44" s="22"/>
      <c r="H44" s="22"/>
      <c r="I44" s="22"/>
      <c r="J44" s="22"/>
      <c r="K44" s="22">
        <v>-2063</v>
      </c>
      <c r="L44" s="22">
        <v>3338914</v>
      </c>
      <c r="M44" s="22"/>
      <c r="N44" s="22">
        <v>3336851</v>
      </c>
      <c r="O44" s="22"/>
      <c r="P44" s="22"/>
      <c r="Q44" s="22"/>
      <c r="R44" s="22"/>
      <c r="S44" s="22"/>
      <c r="T44" s="22">
        <v>1553180</v>
      </c>
      <c r="U44" s="22"/>
      <c r="V44" s="22">
        <v>1553180</v>
      </c>
      <c r="W44" s="22">
        <v>4890031</v>
      </c>
      <c r="X44" s="22">
        <v>4821953</v>
      </c>
      <c r="Y44" s="22">
        <v>68078</v>
      </c>
      <c r="Z44" s="23">
        <v>1.4118345823777212</v>
      </c>
      <c r="AA44" s="20">
        <v>4821953</v>
      </c>
    </row>
    <row r="45" spans="1:27" x14ac:dyDescent="0.25">
      <c r="A45" s="19" t="s">
        <v>70</v>
      </c>
      <c r="B45" s="15" t="s">
        <v>32</v>
      </c>
      <c r="C45" s="20">
        <v>6436790</v>
      </c>
      <c r="D45" s="20"/>
      <c r="E45" s="21">
        <v>4480425</v>
      </c>
      <c r="F45" s="22">
        <v>4157792</v>
      </c>
      <c r="G45" s="22">
        <v>262667</v>
      </c>
      <c r="H45" s="22">
        <v>367326</v>
      </c>
      <c r="I45" s="22">
        <v>210636</v>
      </c>
      <c r="J45" s="22">
        <v>840629</v>
      </c>
      <c r="K45" s="22">
        <v>491333</v>
      </c>
      <c r="L45" s="22">
        <v>273346</v>
      </c>
      <c r="M45" s="22">
        <v>323376</v>
      </c>
      <c r="N45" s="22">
        <v>1088055</v>
      </c>
      <c r="O45" s="22">
        <v>499761</v>
      </c>
      <c r="P45" s="22">
        <v>34593</v>
      </c>
      <c r="Q45" s="22">
        <v>400798</v>
      </c>
      <c r="R45" s="22">
        <v>935152</v>
      </c>
      <c r="S45" s="22">
        <v>205698</v>
      </c>
      <c r="T45" s="22">
        <v>276599</v>
      </c>
      <c r="U45" s="22">
        <v>2820</v>
      </c>
      <c r="V45" s="22">
        <v>485117</v>
      </c>
      <c r="W45" s="22">
        <v>3348953</v>
      </c>
      <c r="X45" s="22">
        <v>4157792</v>
      </c>
      <c r="Y45" s="22">
        <v>-808839</v>
      </c>
      <c r="Z45" s="23">
        <v>-19.453570548983691</v>
      </c>
      <c r="AA45" s="20">
        <v>4157792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147196100</v>
      </c>
      <c r="D48" s="29">
        <f t="shared" ref="D48:Y48" si="1">SUM(D35:D47)</f>
        <v>0</v>
      </c>
      <c r="E48" s="30">
        <f t="shared" si="1"/>
        <v>144300900</v>
      </c>
      <c r="F48" s="31">
        <f t="shared" si="1"/>
        <v>160415623</v>
      </c>
      <c r="G48" s="31">
        <f t="shared" si="1"/>
        <v>5183077</v>
      </c>
      <c r="H48" s="31">
        <f t="shared" si="1"/>
        <v>12068142</v>
      </c>
      <c r="I48" s="31">
        <f t="shared" si="1"/>
        <v>11410307</v>
      </c>
      <c r="J48" s="31">
        <f t="shared" si="1"/>
        <v>28661526</v>
      </c>
      <c r="K48" s="31">
        <f t="shared" si="1"/>
        <v>11724081</v>
      </c>
      <c r="L48" s="31">
        <f t="shared" si="1"/>
        <v>14270892</v>
      </c>
      <c r="M48" s="31">
        <f t="shared" si="1"/>
        <v>18186360</v>
      </c>
      <c r="N48" s="31">
        <f t="shared" si="1"/>
        <v>44181333</v>
      </c>
      <c r="O48" s="31">
        <f t="shared" si="1"/>
        <v>11148767</v>
      </c>
      <c r="P48" s="31">
        <f t="shared" si="1"/>
        <v>12651794</v>
      </c>
      <c r="Q48" s="31">
        <f t="shared" si="1"/>
        <v>10546084</v>
      </c>
      <c r="R48" s="31">
        <f t="shared" si="1"/>
        <v>34346645</v>
      </c>
      <c r="S48" s="31">
        <f t="shared" si="1"/>
        <v>10008556</v>
      </c>
      <c r="T48" s="31">
        <f t="shared" si="1"/>
        <v>13102357</v>
      </c>
      <c r="U48" s="31">
        <f t="shared" si="1"/>
        <v>119669</v>
      </c>
      <c r="V48" s="31">
        <f t="shared" si="1"/>
        <v>23230582</v>
      </c>
      <c r="W48" s="31">
        <f t="shared" si="1"/>
        <v>130420086</v>
      </c>
      <c r="X48" s="31">
        <f t="shared" si="1"/>
        <v>160415623</v>
      </c>
      <c r="Y48" s="31">
        <f t="shared" si="1"/>
        <v>-29995537</v>
      </c>
      <c r="Z48" s="32">
        <f>+IF(X48&lt;&gt;0,+(Y48/X48)*100,0)</f>
        <v>-18.698638224283179</v>
      </c>
      <c r="AA48" s="29">
        <f>SUM(AA35:AA47)</f>
        <v>160415623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-23273952</v>
      </c>
      <c r="D49" s="39">
        <f t="shared" si="2"/>
        <v>0</v>
      </c>
      <c r="E49" s="40">
        <f t="shared" si="2"/>
        <v>-8515803</v>
      </c>
      <c r="F49" s="41">
        <f t="shared" si="2"/>
        <v>-16226300</v>
      </c>
      <c r="G49" s="41">
        <f t="shared" si="2"/>
        <v>12325664</v>
      </c>
      <c r="H49" s="41">
        <f t="shared" si="2"/>
        <v>-2797226</v>
      </c>
      <c r="I49" s="41">
        <f t="shared" si="2"/>
        <v>-1692702</v>
      </c>
      <c r="J49" s="41">
        <f t="shared" si="2"/>
        <v>7835736</v>
      </c>
      <c r="K49" s="41">
        <f t="shared" si="2"/>
        <v>-1395582</v>
      </c>
      <c r="L49" s="41">
        <f t="shared" si="2"/>
        <v>-3498734</v>
      </c>
      <c r="M49" s="41">
        <f t="shared" si="2"/>
        <v>-1843644</v>
      </c>
      <c r="N49" s="41">
        <f t="shared" si="2"/>
        <v>-6737960</v>
      </c>
      <c r="O49" s="41">
        <f t="shared" si="2"/>
        <v>1808894</v>
      </c>
      <c r="P49" s="41">
        <f t="shared" si="2"/>
        <v>-1497610</v>
      </c>
      <c r="Q49" s="41">
        <f t="shared" si="2"/>
        <v>5273825</v>
      </c>
      <c r="R49" s="41">
        <f t="shared" si="2"/>
        <v>5585109</v>
      </c>
      <c r="S49" s="41">
        <f t="shared" si="2"/>
        <v>470205</v>
      </c>
      <c r="T49" s="41">
        <f t="shared" si="2"/>
        <v>-1998061</v>
      </c>
      <c r="U49" s="41">
        <f t="shared" si="2"/>
        <v>-349479</v>
      </c>
      <c r="V49" s="41">
        <f t="shared" si="2"/>
        <v>-1877335</v>
      </c>
      <c r="W49" s="41">
        <f t="shared" si="2"/>
        <v>4805550</v>
      </c>
      <c r="X49" s="41">
        <f t="shared" si="2"/>
        <v>-16226300</v>
      </c>
      <c r="Y49" s="41">
        <f t="shared" si="2"/>
        <v>21031850</v>
      </c>
      <c r="Z49" s="42">
        <f>+IF(X49&lt;&gt;0,+(Y49/X49)*100,0)</f>
        <v>-129.61580890283059</v>
      </c>
      <c r="AA49" s="39">
        <f>+AA33-AA48</f>
        <v>-16226300</v>
      </c>
    </row>
    <row r="50" spans="1:27" x14ac:dyDescent="0.25">
      <c r="A50" s="43" t="s">
        <v>75</v>
      </c>
      <c r="B50" s="15" t="s">
        <v>32</v>
      </c>
      <c r="C50" s="20">
        <v>17996121</v>
      </c>
      <c r="D50" s="20"/>
      <c r="E50" s="21">
        <v>6963000</v>
      </c>
      <c r="F50" s="22">
        <v>10286360</v>
      </c>
      <c r="G50" s="22"/>
      <c r="H50" s="22"/>
      <c r="I50" s="22"/>
      <c r="J50" s="22"/>
      <c r="K50" s="22"/>
      <c r="L50" s="22">
        <v>2116678</v>
      </c>
      <c r="M50" s="22">
        <v>1185078</v>
      </c>
      <c r="N50" s="22">
        <v>3301756</v>
      </c>
      <c r="O50" s="22">
        <v>665592</v>
      </c>
      <c r="P50" s="22">
        <v>981751</v>
      </c>
      <c r="Q50" s="22">
        <v>683382</v>
      </c>
      <c r="R50" s="22">
        <v>2330725</v>
      </c>
      <c r="S50" s="22">
        <v>662230</v>
      </c>
      <c r="T50" s="22">
        <v>1009078</v>
      </c>
      <c r="U50" s="22"/>
      <c r="V50" s="22">
        <v>1671308</v>
      </c>
      <c r="W50" s="22">
        <v>7303789</v>
      </c>
      <c r="X50" s="22">
        <v>10286360</v>
      </c>
      <c r="Y50" s="22">
        <v>-2982571</v>
      </c>
      <c r="Z50" s="23">
        <v>-28.995397788916584</v>
      </c>
      <c r="AA50" s="20">
        <v>10286360</v>
      </c>
    </row>
    <row r="51" spans="1:27" x14ac:dyDescent="0.25">
      <c r="A51" s="43" t="s">
        <v>76</v>
      </c>
      <c r="B51" s="15" t="s">
        <v>32</v>
      </c>
      <c r="C51" s="44">
        <v>3605454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-1672377</v>
      </c>
      <c r="D52" s="48">
        <f t="shared" si="3"/>
        <v>0</v>
      </c>
      <c r="E52" s="49">
        <f t="shared" si="3"/>
        <v>-1552803</v>
      </c>
      <c r="F52" s="50">
        <f t="shared" si="3"/>
        <v>-5939940</v>
      </c>
      <c r="G52" s="50">
        <f t="shared" si="3"/>
        <v>12325664</v>
      </c>
      <c r="H52" s="50">
        <f t="shared" si="3"/>
        <v>-2797226</v>
      </c>
      <c r="I52" s="50">
        <f t="shared" si="3"/>
        <v>-1692702</v>
      </c>
      <c r="J52" s="50">
        <f t="shared" si="3"/>
        <v>7835736</v>
      </c>
      <c r="K52" s="50">
        <f t="shared" si="3"/>
        <v>-1395582</v>
      </c>
      <c r="L52" s="50">
        <f t="shared" si="3"/>
        <v>-1382056</v>
      </c>
      <c r="M52" s="50">
        <f t="shared" si="3"/>
        <v>-658566</v>
      </c>
      <c r="N52" s="50">
        <f t="shared" si="3"/>
        <v>-3436204</v>
      </c>
      <c r="O52" s="50">
        <f t="shared" si="3"/>
        <v>2474486</v>
      </c>
      <c r="P52" s="50">
        <f t="shared" si="3"/>
        <v>-515859</v>
      </c>
      <c r="Q52" s="50">
        <f t="shared" si="3"/>
        <v>5957207</v>
      </c>
      <c r="R52" s="50">
        <f t="shared" si="3"/>
        <v>7915834</v>
      </c>
      <c r="S52" s="50">
        <f t="shared" si="3"/>
        <v>1132435</v>
      </c>
      <c r="T52" s="50">
        <f t="shared" si="3"/>
        <v>-988983</v>
      </c>
      <c r="U52" s="50">
        <f t="shared" si="3"/>
        <v>-349479</v>
      </c>
      <c r="V52" s="50">
        <f t="shared" si="3"/>
        <v>-206027</v>
      </c>
      <c r="W52" s="50">
        <f t="shared" si="3"/>
        <v>12109339</v>
      </c>
      <c r="X52" s="50">
        <f t="shared" si="3"/>
        <v>-5939940</v>
      </c>
      <c r="Y52" s="50">
        <f t="shared" si="3"/>
        <v>18049279</v>
      </c>
      <c r="Z52" s="51">
        <f>+IF(X52&lt;&gt;0,+(Y52/X52)*100,0)</f>
        <v>-303.86298514799813</v>
      </c>
      <c r="AA52" s="48">
        <f>SUM(AA49:AA51)</f>
        <v>-5939940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-1672377</v>
      </c>
      <c r="D54" s="54">
        <f>+D52-D53</f>
        <v>0</v>
      </c>
      <c r="E54" s="55">
        <f t="shared" si="4"/>
        <v>-1552803</v>
      </c>
      <c r="F54" s="56">
        <f t="shared" si="4"/>
        <v>-5939940</v>
      </c>
      <c r="G54" s="56">
        <f t="shared" si="4"/>
        <v>12325664</v>
      </c>
      <c r="H54" s="56">
        <f t="shared" si="4"/>
        <v>-2797226</v>
      </c>
      <c r="I54" s="56">
        <f t="shared" si="4"/>
        <v>-1692702</v>
      </c>
      <c r="J54" s="56">
        <f t="shared" si="4"/>
        <v>7835736</v>
      </c>
      <c r="K54" s="56">
        <f t="shared" si="4"/>
        <v>-1395582</v>
      </c>
      <c r="L54" s="56">
        <f t="shared" si="4"/>
        <v>-1382056</v>
      </c>
      <c r="M54" s="56">
        <f t="shared" si="4"/>
        <v>-658566</v>
      </c>
      <c r="N54" s="56">
        <f t="shared" si="4"/>
        <v>-3436204</v>
      </c>
      <c r="O54" s="56">
        <f t="shared" si="4"/>
        <v>2474486</v>
      </c>
      <c r="P54" s="56">
        <f t="shared" si="4"/>
        <v>-515859</v>
      </c>
      <c r="Q54" s="56">
        <f t="shared" si="4"/>
        <v>5957207</v>
      </c>
      <c r="R54" s="56">
        <f t="shared" si="4"/>
        <v>7915834</v>
      </c>
      <c r="S54" s="56">
        <f t="shared" si="4"/>
        <v>1132435</v>
      </c>
      <c r="T54" s="56">
        <f t="shared" si="4"/>
        <v>-988983</v>
      </c>
      <c r="U54" s="56">
        <f t="shared" si="4"/>
        <v>-349479</v>
      </c>
      <c r="V54" s="56">
        <f t="shared" si="4"/>
        <v>-206027</v>
      </c>
      <c r="W54" s="56">
        <f t="shared" si="4"/>
        <v>12109339</v>
      </c>
      <c r="X54" s="56">
        <f t="shared" si="4"/>
        <v>-5939940</v>
      </c>
      <c r="Y54" s="56">
        <f t="shared" si="4"/>
        <v>18049279</v>
      </c>
      <c r="Z54" s="57">
        <f>+IF(X54&lt;&gt;0,+(Y54/X54)*100,0)</f>
        <v>-303.86298514799813</v>
      </c>
      <c r="AA54" s="54">
        <f>+AA52-AA53</f>
        <v>-5939940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-1672377</v>
      </c>
      <c r="D57" s="48">
        <f>SUM(D54:D56)</f>
        <v>0</v>
      </c>
      <c r="E57" s="49">
        <f t="shared" si="5"/>
        <v>-1552803</v>
      </c>
      <c r="F57" s="50">
        <f t="shared" si="5"/>
        <v>-5939940</v>
      </c>
      <c r="G57" s="50">
        <f t="shared" si="5"/>
        <v>12325664</v>
      </c>
      <c r="H57" s="50">
        <f t="shared" si="5"/>
        <v>-2797226</v>
      </c>
      <c r="I57" s="50">
        <f t="shared" si="5"/>
        <v>-1692702</v>
      </c>
      <c r="J57" s="50">
        <f t="shared" si="5"/>
        <v>7835736</v>
      </c>
      <c r="K57" s="50">
        <f t="shared" si="5"/>
        <v>-1395582</v>
      </c>
      <c r="L57" s="50">
        <f t="shared" si="5"/>
        <v>-1382056</v>
      </c>
      <c r="M57" s="50">
        <f t="shared" si="5"/>
        <v>-658566</v>
      </c>
      <c r="N57" s="50">
        <f t="shared" si="5"/>
        <v>-3436204</v>
      </c>
      <c r="O57" s="50">
        <f t="shared" si="5"/>
        <v>2474486</v>
      </c>
      <c r="P57" s="50">
        <f t="shared" si="5"/>
        <v>-515859</v>
      </c>
      <c r="Q57" s="50">
        <f t="shared" si="5"/>
        <v>5957207</v>
      </c>
      <c r="R57" s="50">
        <f t="shared" si="5"/>
        <v>7915834</v>
      </c>
      <c r="S57" s="50">
        <f t="shared" si="5"/>
        <v>1132435</v>
      </c>
      <c r="T57" s="50">
        <f t="shared" si="5"/>
        <v>-988983</v>
      </c>
      <c r="U57" s="50">
        <f t="shared" si="5"/>
        <v>-349479</v>
      </c>
      <c r="V57" s="50">
        <f t="shared" si="5"/>
        <v>-206027</v>
      </c>
      <c r="W57" s="50">
        <f t="shared" si="5"/>
        <v>12109339</v>
      </c>
      <c r="X57" s="50">
        <f t="shared" si="5"/>
        <v>-5939940</v>
      </c>
      <c r="Y57" s="50">
        <f t="shared" si="5"/>
        <v>18049279</v>
      </c>
      <c r="Z57" s="51">
        <f>+IF(X57&lt;&gt;0,+(Y57/X57)*100,0)</f>
        <v>-303.86298514799813</v>
      </c>
      <c r="AA57" s="48">
        <f>SUM(AA54:AA56)</f>
        <v>-5939940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-1672377</v>
      </c>
      <c r="D60" s="65">
        <f>SUM(D57:D59)</f>
        <v>0</v>
      </c>
      <c r="E60" s="66">
        <f t="shared" si="6"/>
        <v>-1552803</v>
      </c>
      <c r="F60" s="67">
        <f t="shared" si="6"/>
        <v>-5939940</v>
      </c>
      <c r="G60" s="67">
        <f t="shared" si="6"/>
        <v>12325664</v>
      </c>
      <c r="H60" s="67">
        <f t="shared" si="6"/>
        <v>-2797226</v>
      </c>
      <c r="I60" s="67">
        <f t="shared" si="6"/>
        <v>-1692702</v>
      </c>
      <c r="J60" s="67">
        <f t="shared" si="6"/>
        <v>7835736</v>
      </c>
      <c r="K60" s="67">
        <f t="shared" si="6"/>
        <v>-1395582</v>
      </c>
      <c r="L60" s="67">
        <f t="shared" si="6"/>
        <v>-1382056</v>
      </c>
      <c r="M60" s="67">
        <f t="shared" si="6"/>
        <v>-658566</v>
      </c>
      <c r="N60" s="67">
        <f t="shared" si="6"/>
        <v>-3436204</v>
      </c>
      <c r="O60" s="67">
        <f t="shared" si="6"/>
        <v>2474486</v>
      </c>
      <c r="P60" s="67">
        <f t="shared" si="6"/>
        <v>-515859</v>
      </c>
      <c r="Q60" s="67">
        <f t="shared" si="6"/>
        <v>5957207</v>
      </c>
      <c r="R60" s="67">
        <f t="shared" si="6"/>
        <v>7915834</v>
      </c>
      <c r="S60" s="67">
        <f t="shared" si="6"/>
        <v>1132435</v>
      </c>
      <c r="T60" s="67">
        <f t="shared" si="6"/>
        <v>-988983</v>
      </c>
      <c r="U60" s="67">
        <f t="shared" si="6"/>
        <v>-349479</v>
      </c>
      <c r="V60" s="67">
        <f t="shared" si="6"/>
        <v>-206027</v>
      </c>
      <c r="W60" s="67">
        <f t="shared" si="6"/>
        <v>12109339</v>
      </c>
      <c r="X60" s="67">
        <f t="shared" si="6"/>
        <v>-5939940</v>
      </c>
      <c r="Y60" s="67">
        <f t="shared" si="6"/>
        <v>18049279</v>
      </c>
      <c r="Z60" s="68">
        <f>+IF(X60&lt;&gt;0,+(Y60/X60)*100,0)</f>
        <v>-303.86298514799813</v>
      </c>
      <c r="AA60" s="65">
        <f>SUM(AA57:AA59)</f>
        <v>-5939940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15770934</v>
      </c>
      <c r="D8" s="20"/>
      <c r="E8" s="21">
        <v>16223500</v>
      </c>
      <c r="F8" s="22">
        <v>18723500</v>
      </c>
      <c r="G8" s="22">
        <v>1439661</v>
      </c>
      <c r="H8" s="22">
        <v>1619113</v>
      </c>
      <c r="I8" s="22">
        <v>1485184</v>
      </c>
      <c r="J8" s="22">
        <v>4543958</v>
      </c>
      <c r="K8" s="22">
        <v>1523349</v>
      </c>
      <c r="L8" s="22">
        <v>1445926</v>
      </c>
      <c r="M8" s="22">
        <v>1635958</v>
      </c>
      <c r="N8" s="22">
        <v>4605233</v>
      </c>
      <c r="O8" s="22">
        <v>1809179</v>
      </c>
      <c r="P8" s="22">
        <v>1418371</v>
      </c>
      <c r="Q8" s="22">
        <v>1502249</v>
      </c>
      <c r="R8" s="22">
        <v>4729799</v>
      </c>
      <c r="S8" s="22">
        <v>1321283</v>
      </c>
      <c r="T8" s="22">
        <v>1435904</v>
      </c>
      <c r="U8" s="22">
        <v>1444004</v>
      </c>
      <c r="V8" s="22">
        <v>4201191</v>
      </c>
      <c r="W8" s="22">
        <v>18080181</v>
      </c>
      <c r="X8" s="22">
        <v>18723500</v>
      </c>
      <c r="Y8" s="22">
        <v>-643319</v>
      </c>
      <c r="Z8" s="23">
        <v>-3.43589072555879</v>
      </c>
      <c r="AA8" s="20">
        <v>18723500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240455</v>
      </c>
      <c r="F13" s="22">
        <v>240455</v>
      </c>
      <c r="G13" s="22">
        <v>2375</v>
      </c>
      <c r="H13" s="22">
        <v>50498</v>
      </c>
      <c r="I13" s="22">
        <v>50518</v>
      </c>
      <c r="J13" s="22">
        <v>103391</v>
      </c>
      <c r="K13" s="22">
        <v>-843</v>
      </c>
      <c r="L13" s="22">
        <v>2640</v>
      </c>
      <c r="M13" s="22">
        <v>-49683</v>
      </c>
      <c r="N13" s="22">
        <v>-47886</v>
      </c>
      <c r="O13" s="22">
        <v>-6323</v>
      </c>
      <c r="P13" s="22">
        <v>49971</v>
      </c>
      <c r="Q13" s="22">
        <v>-55546</v>
      </c>
      <c r="R13" s="22">
        <v>-11898</v>
      </c>
      <c r="S13" s="22">
        <v>-261</v>
      </c>
      <c r="T13" s="22">
        <v>389</v>
      </c>
      <c r="U13" s="22">
        <v>-1239</v>
      </c>
      <c r="V13" s="22">
        <v>-1111</v>
      </c>
      <c r="W13" s="22">
        <v>42496</v>
      </c>
      <c r="X13" s="22">
        <v>240455</v>
      </c>
      <c r="Y13" s="22">
        <v>-197959</v>
      </c>
      <c r="Z13" s="23">
        <v>-82.326838701628162</v>
      </c>
      <c r="AA13" s="20">
        <v>240455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655799</v>
      </c>
      <c r="D20" s="20"/>
      <c r="E20" s="21">
        <v>453535</v>
      </c>
      <c r="F20" s="22">
        <v>453535</v>
      </c>
      <c r="G20" s="22">
        <v>47233</v>
      </c>
      <c r="H20" s="22">
        <v>83421</v>
      </c>
      <c r="I20" s="22">
        <v>36976</v>
      </c>
      <c r="J20" s="22">
        <v>167630</v>
      </c>
      <c r="K20" s="22">
        <v>25019</v>
      </c>
      <c r="L20" s="22">
        <v>16274</v>
      </c>
      <c r="M20" s="22">
        <v>20940</v>
      </c>
      <c r="N20" s="22">
        <v>62233</v>
      </c>
      <c r="O20" s="22">
        <v>251830</v>
      </c>
      <c r="P20" s="22">
        <v>90385</v>
      </c>
      <c r="Q20" s="22">
        <v>61278</v>
      </c>
      <c r="R20" s="22">
        <v>403493</v>
      </c>
      <c r="S20" s="22">
        <v>169060</v>
      </c>
      <c r="T20" s="22">
        <v>29211</v>
      </c>
      <c r="U20" s="22">
        <v>57033</v>
      </c>
      <c r="V20" s="22">
        <v>255304</v>
      </c>
      <c r="W20" s="22">
        <v>888660</v>
      </c>
      <c r="X20" s="22">
        <v>453535</v>
      </c>
      <c r="Y20" s="22">
        <v>435125</v>
      </c>
      <c r="Z20" s="18">
        <v>95.940776345816744</v>
      </c>
      <c r="AA20" s="20">
        <v>453535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3549465</v>
      </c>
      <c r="D29" s="20"/>
      <c r="E29" s="21">
        <v>4687553</v>
      </c>
      <c r="F29" s="22">
        <v>4687553</v>
      </c>
      <c r="G29" s="22">
        <v>360090</v>
      </c>
      <c r="H29" s="22">
        <v>336123</v>
      </c>
      <c r="I29" s="22">
        <v>286346</v>
      </c>
      <c r="J29" s="22">
        <v>982559</v>
      </c>
      <c r="K29" s="22">
        <v>339331</v>
      </c>
      <c r="L29" s="22">
        <v>311179</v>
      </c>
      <c r="M29" s="22">
        <v>308648</v>
      </c>
      <c r="N29" s="22">
        <v>959158</v>
      </c>
      <c r="O29" s="22">
        <v>308793</v>
      </c>
      <c r="P29" s="22">
        <v>308335</v>
      </c>
      <c r="Q29" s="22">
        <v>306829</v>
      </c>
      <c r="R29" s="22">
        <v>923957</v>
      </c>
      <c r="S29" s="22">
        <v>318211</v>
      </c>
      <c r="T29" s="22">
        <v>306215</v>
      </c>
      <c r="U29" s="22">
        <v>303160</v>
      </c>
      <c r="V29" s="22">
        <v>927586</v>
      </c>
      <c r="W29" s="22">
        <v>3793260</v>
      </c>
      <c r="X29" s="22">
        <v>4687553</v>
      </c>
      <c r="Y29" s="22">
        <v>-894293</v>
      </c>
      <c r="Z29" s="23">
        <v>-19.078034957684746</v>
      </c>
      <c r="AA29" s="20">
        <v>4687553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19976198</v>
      </c>
      <c r="D33" s="29">
        <f t="shared" ref="D33:Y33" si="0">SUM(D6:D32)</f>
        <v>0</v>
      </c>
      <c r="E33" s="30">
        <f t="shared" si="0"/>
        <v>21605043</v>
      </c>
      <c r="F33" s="31">
        <f t="shared" si="0"/>
        <v>24105043</v>
      </c>
      <c r="G33" s="31">
        <f t="shared" si="0"/>
        <v>1849359</v>
      </c>
      <c r="H33" s="31">
        <f t="shared" si="0"/>
        <v>2089155</v>
      </c>
      <c r="I33" s="31">
        <f t="shared" si="0"/>
        <v>1859024</v>
      </c>
      <c r="J33" s="31">
        <f t="shared" si="0"/>
        <v>5797538</v>
      </c>
      <c r="K33" s="31">
        <f t="shared" si="0"/>
        <v>1886856</v>
      </c>
      <c r="L33" s="31">
        <f t="shared" si="0"/>
        <v>1776019</v>
      </c>
      <c r="M33" s="31">
        <f t="shared" si="0"/>
        <v>1915863</v>
      </c>
      <c r="N33" s="31">
        <f t="shared" si="0"/>
        <v>5578738</v>
      </c>
      <c r="O33" s="31">
        <f t="shared" si="0"/>
        <v>2363479</v>
      </c>
      <c r="P33" s="31">
        <f t="shared" si="0"/>
        <v>1867062</v>
      </c>
      <c r="Q33" s="31">
        <f t="shared" si="0"/>
        <v>1814810</v>
      </c>
      <c r="R33" s="31">
        <f t="shared" si="0"/>
        <v>6045351</v>
      </c>
      <c r="S33" s="31">
        <f t="shared" si="0"/>
        <v>1808293</v>
      </c>
      <c r="T33" s="31">
        <f t="shared" si="0"/>
        <v>1771719</v>
      </c>
      <c r="U33" s="31">
        <f t="shared" si="0"/>
        <v>1802958</v>
      </c>
      <c r="V33" s="31">
        <f t="shared" si="0"/>
        <v>5382970</v>
      </c>
      <c r="W33" s="31">
        <f t="shared" si="0"/>
        <v>22804597</v>
      </c>
      <c r="X33" s="31">
        <f t="shared" si="0"/>
        <v>24105043</v>
      </c>
      <c r="Y33" s="31">
        <f t="shared" si="0"/>
        <v>-1300446</v>
      </c>
      <c r="Z33" s="32">
        <f>+IF(X33&lt;&gt;0,+(Y33/X33)*100,0)</f>
        <v>-5.3949125915270093</v>
      </c>
      <c r="AA33" s="29">
        <f>SUM(AA6:AA32)</f>
        <v>24105043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8634430</v>
      </c>
      <c r="D35" s="20"/>
      <c r="E35" s="21">
        <v>9414640</v>
      </c>
      <c r="F35" s="22">
        <v>8893654</v>
      </c>
      <c r="G35" s="22">
        <v>679710</v>
      </c>
      <c r="H35" s="22">
        <v>667128</v>
      </c>
      <c r="I35" s="22">
        <v>771365</v>
      </c>
      <c r="J35" s="22">
        <v>2118203</v>
      </c>
      <c r="K35" s="22">
        <v>771509</v>
      </c>
      <c r="L35" s="22">
        <v>1090797</v>
      </c>
      <c r="M35" s="22">
        <v>745503</v>
      </c>
      <c r="N35" s="22">
        <v>2607809</v>
      </c>
      <c r="O35" s="22">
        <v>1043434</v>
      </c>
      <c r="P35" s="22">
        <v>737433</v>
      </c>
      <c r="Q35" s="22">
        <v>752080</v>
      </c>
      <c r="R35" s="22">
        <v>2532947</v>
      </c>
      <c r="S35" s="22">
        <v>806225</v>
      </c>
      <c r="T35" s="22">
        <v>831814</v>
      </c>
      <c r="U35" s="22">
        <v>802898</v>
      </c>
      <c r="V35" s="22">
        <v>2440937</v>
      </c>
      <c r="W35" s="22">
        <v>9699896</v>
      </c>
      <c r="X35" s="22">
        <v>8893654</v>
      </c>
      <c r="Y35" s="22">
        <v>806242</v>
      </c>
      <c r="Z35" s="23">
        <v>9.0653627856446857</v>
      </c>
      <c r="AA35" s="20">
        <v>8893654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1915962</v>
      </c>
      <c r="D38" s="20"/>
      <c r="E38" s="21">
        <v>3943784</v>
      </c>
      <c r="F38" s="22">
        <v>2206709</v>
      </c>
      <c r="G38" s="22">
        <v>110934</v>
      </c>
      <c r="H38" s="22">
        <v>33397</v>
      </c>
      <c r="I38" s="22">
        <v>421858</v>
      </c>
      <c r="J38" s="22">
        <v>566189</v>
      </c>
      <c r="K38" s="22">
        <v>215024</v>
      </c>
      <c r="L38" s="22">
        <v>731825</v>
      </c>
      <c r="M38" s="22">
        <v>326909</v>
      </c>
      <c r="N38" s="22">
        <v>1273758</v>
      </c>
      <c r="O38" s="22">
        <v>8369</v>
      </c>
      <c r="P38" s="22">
        <v>85993</v>
      </c>
      <c r="Q38" s="22">
        <v>4828</v>
      </c>
      <c r="R38" s="22">
        <v>99190</v>
      </c>
      <c r="S38" s="22">
        <v>17433</v>
      </c>
      <c r="T38" s="22">
        <v>10583</v>
      </c>
      <c r="U38" s="22">
        <v>-5135</v>
      </c>
      <c r="V38" s="22">
        <v>22881</v>
      </c>
      <c r="W38" s="22">
        <v>1962018</v>
      </c>
      <c r="X38" s="22">
        <v>2206709</v>
      </c>
      <c r="Y38" s="22">
        <v>-244691</v>
      </c>
      <c r="Z38" s="23">
        <v>-11.088503287021533</v>
      </c>
      <c r="AA38" s="20">
        <v>2206709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2589981</v>
      </c>
      <c r="F39" s="22">
        <v>2579981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2579981</v>
      </c>
      <c r="Y39" s="22">
        <v>-2579981</v>
      </c>
      <c r="Z39" s="23">
        <v>-100</v>
      </c>
      <c r="AA39" s="20">
        <v>2579981</v>
      </c>
    </row>
    <row r="40" spans="1:27" x14ac:dyDescent="0.25">
      <c r="A40" s="19" t="s">
        <v>66</v>
      </c>
      <c r="B40" s="15" t="s">
        <v>32</v>
      </c>
      <c r="C40" s="20">
        <v>1838010</v>
      </c>
      <c r="D40" s="20"/>
      <c r="E40" s="21">
        <v>2021811</v>
      </c>
      <c r="F40" s="22">
        <v>2021811</v>
      </c>
      <c r="G40" s="22">
        <v>168485</v>
      </c>
      <c r="H40" s="22">
        <v>168485</v>
      </c>
      <c r="I40" s="22">
        <v>168485</v>
      </c>
      <c r="J40" s="22">
        <v>505455</v>
      </c>
      <c r="K40" s="22">
        <v>168485</v>
      </c>
      <c r="L40" s="22">
        <v>168485</v>
      </c>
      <c r="M40" s="22">
        <v>168485</v>
      </c>
      <c r="N40" s="22">
        <v>505455</v>
      </c>
      <c r="O40" s="22">
        <v>168475</v>
      </c>
      <c r="P40" s="22">
        <v>168487</v>
      </c>
      <c r="Q40" s="22"/>
      <c r="R40" s="22">
        <v>336962</v>
      </c>
      <c r="S40" s="22">
        <v>336974</v>
      </c>
      <c r="T40" s="22">
        <v>168487</v>
      </c>
      <c r="U40" s="22">
        <v>168487</v>
      </c>
      <c r="V40" s="22">
        <v>673948</v>
      </c>
      <c r="W40" s="22">
        <v>2021820</v>
      </c>
      <c r="X40" s="22">
        <v>2021811</v>
      </c>
      <c r="Y40" s="22">
        <v>9</v>
      </c>
      <c r="Z40" s="23"/>
      <c r="AA40" s="20">
        <v>2021811</v>
      </c>
    </row>
    <row r="41" spans="1:27" x14ac:dyDescent="0.25">
      <c r="A41" s="19" t="s">
        <v>40</v>
      </c>
      <c r="B41" s="15" t="s">
        <v>32</v>
      </c>
      <c r="C41" s="20">
        <v>181390</v>
      </c>
      <c r="D41" s="20"/>
      <c r="E41" s="21">
        <v>238940</v>
      </c>
      <c r="F41" s="22">
        <v>238940</v>
      </c>
      <c r="G41" s="22"/>
      <c r="H41" s="22"/>
      <c r="I41" s="22"/>
      <c r="J41" s="22"/>
      <c r="K41" s="22"/>
      <c r="L41" s="22"/>
      <c r="M41" s="22">
        <v>119470</v>
      </c>
      <c r="N41" s="22">
        <v>119470</v>
      </c>
      <c r="O41" s="22"/>
      <c r="P41" s="22"/>
      <c r="Q41" s="22"/>
      <c r="R41" s="22"/>
      <c r="S41" s="22"/>
      <c r="T41" s="22"/>
      <c r="U41" s="22">
        <v>117777</v>
      </c>
      <c r="V41" s="22">
        <v>117777</v>
      </c>
      <c r="W41" s="22">
        <v>237247</v>
      </c>
      <c r="X41" s="22">
        <v>238940</v>
      </c>
      <c r="Y41" s="22">
        <v>-1693</v>
      </c>
      <c r="Z41" s="23">
        <v>-0.70854607851343432</v>
      </c>
      <c r="AA41" s="20">
        <v>238940</v>
      </c>
    </row>
    <row r="42" spans="1:27" x14ac:dyDescent="0.25">
      <c r="A42" s="19" t="s">
        <v>67</v>
      </c>
      <c r="B42" s="15" t="s">
        <v>32</v>
      </c>
      <c r="C42" s="20">
        <v>371888</v>
      </c>
      <c r="D42" s="20"/>
      <c r="E42" s="21">
        <v>454217</v>
      </c>
      <c r="F42" s="22">
        <v>1162257</v>
      </c>
      <c r="G42" s="22"/>
      <c r="H42" s="22"/>
      <c r="I42" s="22">
        <v>7280</v>
      </c>
      <c r="J42" s="22">
        <v>7280</v>
      </c>
      <c r="K42" s="22">
        <v>14178</v>
      </c>
      <c r="L42" s="22">
        <v>20820</v>
      </c>
      <c r="M42" s="22">
        <v>64181</v>
      </c>
      <c r="N42" s="22">
        <v>99179</v>
      </c>
      <c r="O42" s="22">
        <v>98256</v>
      </c>
      <c r="P42" s="22">
        <v>352800</v>
      </c>
      <c r="Q42" s="22">
        <v>12761</v>
      </c>
      <c r="R42" s="22">
        <v>463817</v>
      </c>
      <c r="S42" s="22">
        <v>439437</v>
      </c>
      <c r="T42" s="22">
        <v>5760</v>
      </c>
      <c r="U42" s="22">
        <v>52875</v>
      </c>
      <c r="V42" s="22">
        <v>498072</v>
      </c>
      <c r="W42" s="22">
        <v>1068348</v>
      </c>
      <c r="X42" s="22">
        <v>1162257</v>
      </c>
      <c r="Y42" s="22">
        <v>-93909</v>
      </c>
      <c r="Z42" s="23">
        <v>-8.079882504471902</v>
      </c>
      <c r="AA42" s="20">
        <v>1162257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2929</v>
      </c>
      <c r="D44" s="20"/>
      <c r="E44" s="21"/>
      <c r="F44" s="22">
        <v>44000</v>
      </c>
      <c r="G44" s="22"/>
      <c r="H44" s="22"/>
      <c r="I44" s="22"/>
      <c r="J44" s="22"/>
      <c r="K44" s="22">
        <v>22217</v>
      </c>
      <c r="L44" s="22"/>
      <c r="M44" s="22">
        <v>4108</v>
      </c>
      <c r="N44" s="22">
        <v>26325</v>
      </c>
      <c r="O44" s="22"/>
      <c r="P44" s="22">
        <v>164482</v>
      </c>
      <c r="Q44" s="22"/>
      <c r="R44" s="22">
        <v>164482</v>
      </c>
      <c r="S44" s="22">
        <v>31002</v>
      </c>
      <c r="T44" s="22">
        <v>11813</v>
      </c>
      <c r="U44" s="22">
        <v>104882</v>
      </c>
      <c r="V44" s="22">
        <v>147697</v>
      </c>
      <c r="W44" s="22">
        <v>338504</v>
      </c>
      <c r="X44" s="22">
        <v>44000</v>
      </c>
      <c r="Y44" s="22">
        <v>294504</v>
      </c>
      <c r="Z44" s="23">
        <v>669.32727272727277</v>
      </c>
      <c r="AA44" s="20">
        <v>44000</v>
      </c>
    </row>
    <row r="45" spans="1:27" x14ac:dyDescent="0.25">
      <c r="A45" s="19" t="s">
        <v>70</v>
      </c>
      <c r="B45" s="15" t="s">
        <v>32</v>
      </c>
      <c r="C45" s="20">
        <v>1147838</v>
      </c>
      <c r="D45" s="20"/>
      <c r="E45" s="21">
        <v>2119222</v>
      </c>
      <c r="F45" s="22">
        <v>1669274</v>
      </c>
      <c r="G45" s="22">
        <v>20355</v>
      </c>
      <c r="H45" s="22">
        <v>244392</v>
      </c>
      <c r="I45" s="22">
        <v>61094</v>
      </c>
      <c r="J45" s="22">
        <v>325841</v>
      </c>
      <c r="K45" s="22">
        <v>166942</v>
      </c>
      <c r="L45" s="22">
        <v>92144</v>
      </c>
      <c r="M45" s="22">
        <v>114702</v>
      </c>
      <c r="N45" s="22">
        <v>373788</v>
      </c>
      <c r="O45" s="22">
        <v>123624</v>
      </c>
      <c r="P45" s="22">
        <v>128325</v>
      </c>
      <c r="Q45" s="22">
        <v>95282</v>
      </c>
      <c r="R45" s="22">
        <v>347231</v>
      </c>
      <c r="S45" s="22">
        <v>137715</v>
      </c>
      <c r="T45" s="22">
        <v>227867</v>
      </c>
      <c r="U45" s="22">
        <v>134857</v>
      </c>
      <c r="V45" s="22">
        <v>500439</v>
      </c>
      <c r="W45" s="22">
        <v>1547299</v>
      </c>
      <c r="X45" s="22">
        <v>1669274</v>
      </c>
      <c r="Y45" s="22">
        <v>-121975</v>
      </c>
      <c r="Z45" s="23">
        <v>-7.307068821535589</v>
      </c>
      <c r="AA45" s="20">
        <v>1669274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14092447</v>
      </c>
      <c r="D48" s="29">
        <f t="shared" ref="D48:Y48" si="1">SUM(D35:D47)</f>
        <v>0</v>
      </c>
      <c r="E48" s="30">
        <f t="shared" si="1"/>
        <v>20782595</v>
      </c>
      <c r="F48" s="31">
        <f t="shared" si="1"/>
        <v>18816626</v>
      </c>
      <c r="G48" s="31">
        <f t="shared" si="1"/>
        <v>979484</v>
      </c>
      <c r="H48" s="31">
        <f t="shared" si="1"/>
        <v>1113402</v>
      </c>
      <c r="I48" s="31">
        <f t="shared" si="1"/>
        <v>1430082</v>
      </c>
      <c r="J48" s="31">
        <f t="shared" si="1"/>
        <v>3522968</v>
      </c>
      <c r="K48" s="31">
        <f t="shared" si="1"/>
        <v>1358355</v>
      </c>
      <c r="L48" s="31">
        <f t="shared" si="1"/>
        <v>2104071</v>
      </c>
      <c r="M48" s="31">
        <f t="shared" si="1"/>
        <v>1543358</v>
      </c>
      <c r="N48" s="31">
        <f t="shared" si="1"/>
        <v>5005784</v>
      </c>
      <c r="O48" s="31">
        <f t="shared" si="1"/>
        <v>1442158</v>
      </c>
      <c r="P48" s="31">
        <f t="shared" si="1"/>
        <v>1637520</v>
      </c>
      <c r="Q48" s="31">
        <f t="shared" si="1"/>
        <v>864951</v>
      </c>
      <c r="R48" s="31">
        <f t="shared" si="1"/>
        <v>3944629</v>
      </c>
      <c r="S48" s="31">
        <f t="shared" si="1"/>
        <v>1768786</v>
      </c>
      <c r="T48" s="31">
        <f t="shared" si="1"/>
        <v>1256324</v>
      </c>
      <c r="U48" s="31">
        <f t="shared" si="1"/>
        <v>1376641</v>
      </c>
      <c r="V48" s="31">
        <f t="shared" si="1"/>
        <v>4401751</v>
      </c>
      <c r="W48" s="31">
        <f t="shared" si="1"/>
        <v>16875132</v>
      </c>
      <c r="X48" s="31">
        <f t="shared" si="1"/>
        <v>18816626</v>
      </c>
      <c r="Y48" s="31">
        <f t="shared" si="1"/>
        <v>-1941494</v>
      </c>
      <c r="Z48" s="32">
        <f>+IF(X48&lt;&gt;0,+(Y48/X48)*100,0)</f>
        <v>-10.31797092634992</v>
      </c>
      <c r="AA48" s="29">
        <f>SUM(AA35:AA47)</f>
        <v>18816626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5883751</v>
      </c>
      <c r="D49" s="39">
        <f t="shared" si="2"/>
        <v>0</v>
      </c>
      <c r="E49" s="40">
        <f t="shared" si="2"/>
        <v>822448</v>
      </c>
      <c r="F49" s="41">
        <f t="shared" si="2"/>
        <v>5288417</v>
      </c>
      <c r="G49" s="41">
        <f t="shared" si="2"/>
        <v>869875</v>
      </c>
      <c r="H49" s="41">
        <f t="shared" si="2"/>
        <v>975753</v>
      </c>
      <c r="I49" s="41">
        <f t="shared" si="2"/>
        <v>428942</v>
      </c>
      <c r="J49" s="41">
        <f t="shared" si="2"/>
        <v>2274570</v>
      </c>
      <c r="K49" s="41">
        <f t="shared" si="2"/>
        <v>528501</v>
      </c>
      <c r="L49" s="41">
        <f t="shared" si="2"/>
        <v>-328052</v>
      </c>
      <c r="M49" s="41">
        <f t="shared" si="2"/>
        <v>372505</v>
      </c>
      <c r="N49" s="41">
        <f t="shared" si="2"/>
        <v>572954</v>
      </c>
      <c r="O49" s="41">
        <f t="shared" si="2"/>
        <v>921321</v>
      </c>
      <c r="P49" s="41">
        <f t="shared" si="2"/>
        <v>229542</v>
      </c>
      <c r="Q49" s="41">
        <f t="shared" si="2"/>
        <v>949859</v>
      </c>
      <c r="R49" s="41">
        <f t="shared" si="2"/>
        <v>2100722</v>
      </c>
      <c r="S49" s="41">
        <f t="shared" si="2"/>
        <v>39507</v>
      </c>
      <c r="T49" s="41">
        <f t="shared" si="2"/>
        <v>515395</v>
      </c>
      <c r="U49" s="41">
        <f t="shared" si="2"/>
        <v>426317</v>
      </c>
      <c r="V49" s="41">
        <f t="shared" si="2"/>
        <v>981219</v>
      </c>
      <c r="W49" s="41">
        <f t="shared" si="2"/>
        <v>5929465</v>
      </c>
      <c r="X49" s="41">
        <f t="shared" si="2"/>
        <v>5288417</v>
      </c>
      <c r="Y49" s="41">
        <f t="shared" si="2"/>
        <v>641048</v>
      </c>
      <c r="Z49" s="42">
        <f>+IF(X49&lt;&gt;0,+(Y49/X49)*100,0)</f>
        <v>12.121736996155938</v>
      </c>
      <c r="AA49" s="39">
        <f>+AA33-AA48</f>
        <v>5288417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5883751</v>
      </c>
      <c r="D52" s="48">
        <f t="shared" si="3"/>
        <v>0</v>
      </c>
      <c r="E52" s="49">
        <f t="shared" si="3"/>
        <v>822448</v>
      </c>
      <c r="F52" s="50">
        <f t="shared" si="3"/>
        <v>5288417</v>
      </c>
      <c r="G52" s="50">
        <f t="shared" si="3"/>
        <v>869875</v>
      </c>
      <c r="H52" s="50">
        <f t="shared" si="3"/>
        <v>975753</v>
      </c>
      <c r="I52" s="50">
        <f t="shared" si="3"/>
        <v>428942</v>
      </c>
      <c r="J52" s="50">
        <f t="shared" si="3"/>
        <v>2274570</v>
      </c>
      <c r="K52" s="50">
        <f t="shared" si="3"/>
        <v>528501</v>
      </c>
      <c r="L52" s="50">
        <f t="shared" si="3"/>
        <v>-328052</v>
      </c>
      <c r="M52" s="50">
        <f t="shared" si="3"/>
        <v>372505</v>
      </c>
      <c r="N52" s="50">
        <f t="shared" si="3"/>
        <v>572954</v>
      </c>
      <c r="O52" s="50">
        <f t="shared" si="3"/>
        <v>921321</v>
      </c>
      <c r="P52" s="50">
        <f t="shared" si="3"/>
        <v>229542</v>
      </c>
      <c r="Q52" s="50">
        <f t="shared" si="3"/>
        <v>949859</v>
      </c>
      <c r="R52" s="50">
        <f t="shared" si="3"/>
        <v>2100722</v>
      </c>
      <c r="S52" s="50">
        <f t="shared" si="3"/>
        <v>39507</v>
      </c>
      <c r="T52" s="50">
        <f t="shared" si="3"/>
        <v>515395</v>
      </c>
      <c r="U52" s="50">
        <f t="shared" si="3"/>
        <v>426317</v>
      </c>
      <c r="V52" s="50">
        <f t="shared" si="3"/>
        <v>981219</v>
      </c>
      <c r="W52" s="50">
        <f t="shared" si="3"/>
        <v>5929465</v>
      </c>
      <c r="X52" s="50">
        <f t="shared" si="3"/>
        <v>5288417</v>
      </c>
      <c r="Y52" s="50">
        <f t="shared" si="3"/>
        <v>641048</v>
      </c>
      <c r="Z52" s="51">
        <f>+IF(X52&lt;&gt;0,+(Y52/X52)*100,0)</f>
        <v>12.121736996155938</v>
      </c>
      <c r="AA52" s="48">
        <f>SUM(AA49:AA51)</f>
        <v>5288417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5883751</v>
      </c>
      <c r="D54" s="54">
        <f>+D52-D53</f>
        <v>0</v>
      </c>
      <c r="E54" s="55">
        <f t="shared" si="4"/>
        <v>822448</v>
      </c>
      <c r="F54" s="56">
        <f t="shared" si="4"/>
        <v>5288417</v>
      </c>
      <c r="G54" s="56">
        <f t="shared" si="4"/>
        <v>869875</v>
      </c>
      <c r="H54" s="56">
        <f t="shared" si="4"/>
        <v>975753</v>
      </c>
      <c r="I54" s="56">
        <f t="shared" si="4"/>
        <v>428942</v>
      </c>
      <c r="J54" s="56">
        <f t="shared" si="4"/>
        <v>2274570</v>
      </c>
      <c r="K54" s="56">
        <f t="shared" si="4"/>
        <v>528501</v>
      </c>
      <c r="L54" s="56">
        <f t="shared" si="4"/>
        <v>-328052</v>
      </c>
      <c r="M54" s="56">
        <f t="shared" si="4"/>
        <v>372505</v>
      </c>
      <c r="N54" s="56">
        <f t="shared" si="4"/>
        <v>572954</v>
      </c>
      <c r="O54" s="56">
        <f t="shared" si="4"/>
        <v>921321</v>
      </c>
      <c r="P54" s="56">
        <f t="shared" si="4"/>
        <v>229542</v>
      </c>
      <c r="Q54" s="56">
        <f t="shared" si="4"/>
        <v>949859</v>
      </c>
      <c r="R54" s="56">
        <f t="shared" si="4"/>
        <v>2100722</v>
      </c>
      <c r="S54" s="56">
        <f t="shared" si="4"/>
        <v>39507</v>
      </c>
      <c r="T54" s="56">
        <f t="shared" si="4"/>
        <v>515395</v>
      </c>
      <c r="U54" s="56">
        <f t="shared" si="4"/>
        <v>426317</v>
      </c>
      <c r="V54" s="56">
        <f t="shared" si="4"/>
        <v>981219</v>
      </c>
      <c r="W54" s="56">
        <f t="shared" si="4"/>
        <v>5929465</v>
      </c>
      <c r="X54" s="56">
        <f t="shared" si="4"/>
        <v>5288417</v>
      </c>
      <c r="Y54" s="56">
        <f t="shared" si="4"/>
        <v>641048</v>
      </c>
      <c r="Z54" s="57">
        <f>+IF(X54&lt;&gt;0,+(Y54/X54)*100,0)</f>
        <v>12.121736996155938</v>
      </c>
      <c r="AA54" s="54">
        <f>+AA52-AA53</f>
        <v>5288417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5883751</v>
      </c>
      <c r="D57" s="48">
        <f>SUM(D54:D56)</f>
        <v>0</v>
      </c>
      <c r="E57" s="49">
        <f t="shared" si="5"/>
        <v>822448</v>
      </c>
      <c r="F57" s="50">
        <f t="shared" si="5"/>
        <v>5288417</v>
      </c>
      <c r="G57" s="50">
        <f t="shared" si="5"/>
        <v>869875</v>
      </c>
      <c r="H57" s="50">
        <f t="shared" si="5"/>
        <v>975753</v>
      </c>
      <c r="I57" s="50">
        <f t="shared" si="5"/>
        <v>428942</v>
      </c>
      <c r="J57" s="50">
        <f t="shared" si="5"/>
        <v>2274570</v>
      </c>
      <c r="K57" s="50">
        <f t="shared" si="5"/>
        <v>528501</v>
      </c>
      <c r="L57" s="50">
        <f t="shared" si="5"/>
        <v>-328052</v>
      </c>
      <c r="M57" s="50">
        <f t="shared" si="5"/>
        <v>372505</v>
      </c>
      <c r="N57" s="50">
        <f t="shared" si="5"/>
        <v>572954</v>
      </c>
      <c r="O57" s="50">
        <f t="shared" si="5"/>
        <v>921321</v>
      </c>
      <c r="P57" s="50">
        <f t="shared" si="5"/>
        <v>229542</v>
      </c>
      <c r="Q57" s="50">
        <f t="shared" si="5"/>
        <v>949859</v>
      </c>
      <c r="R57" s="50">
        <f t="shared" si="5"/>
        <v>2100722</v>
      </c>
      <c r="S57" s="50">
        <f t="shared" si="5"/>
        <v>39507</v>
      </c>
      <c r="T57" s="50">
        <f t="shared" si="5"/>
        <v>515395</v>
      </c>
      <c r="U57" s="50">
        <f t="shared" si="5"/>
        <v>426317</v>
      </c>
      <c r="V57" s="50">
        <f t="shared" si="5"/>
        <v>981219</v>
      </c>
      <c r="W57" s="50">
        <f t="shared" si="5"/>
        <v>5929465</v>
      </c>
      <c r="X57" s="50">
        <f t="shared" si="5"/>
        <v>5288417</v>
      </c>
      <c r="Y57" s="50">
        <f t="shared" si="5"/>
        <v>641048</v>
      </c>
      <c r="Z57" s="51">
        <f>+IF(X57&lt;&gt;0,+(Y57/X57)*100,0)</f>
        <v>12.121736996155938</v>
      </c>
      <c r="AA57" s="48">
        <f>SUM(AA54:AA56)</f>
        <v>5288417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5883751</v>
      </c>
      <c r="D60" s="65">
        <f>SUM(D57:D59)</f>
        <v>0</v>
      </c>
      <c r="E60" s="66">
        <f t="shared" si="6"/>
        <v>822448</v>
      </c>
      <c r="F60" s="67">
        <f t="shared" si="6"/>
        <v>5288417</v>
      </c>
      <c r="G60" s="67">
        <f t="shared" si="6"/>
        <v>869875</v>
      </c>
      <c r="H60" s="67">
        <f t="shared" si="6"/>
        <v>975753</v>
      </c>
      <c r="I60" s="67">
        <f t="shared" si="6"/>
        <v>428942</v>
      </c>
      <c r="J60" s="67">
        <f t="shared" si="6"/>
        <v>2274570</v>
      </c>
      <c r="K60" s="67">
        <f t="shared" si="6"/>
        <v>528501</v>
      </c>
      <c r="L60" s="67">
        <f t="shared" si="6"/>
        <v>-328052</v>
      </c>
      <c r="M60" s="67">
        <f t="shared" si="6"/>
        <v>372505</v>
      </c>
      <c r="N60" s="67">
        <f t="shared" si="6"/>
        <v>572954</v>
      </c>
      <c r="O60" s="67">
        <f t="shared" si="6"/>
        <v>921321</v>
      </c>
      <c r="P60" s="67">
        <f t="shared" si="6"/>
        <v>229542</v>
      </c>
      <c r="Q60" s="67">
        <f t="shared" si="6"/>
        <v>949859</v>
      </c>
      <c r="R60" s="67">
        <f t="shared" si="6"/>
        <v>2100722</v>
      </c>
      <c r="S60" s="67">
        <f t="shared" si="6"/>
        <v>39507</v>
      </c>
      <c r="T60" s="67">
        <f t="shared" si="6"/>
        <v>515395</v>
      </c>
      <c r="U60" s="67">
        <f t="shared" si="6"/>
        <v>426317</v>
      </c>
      <c r="V60" s="67">
        <f t="shared" si="6"/>
        <v>981219</v>
      </c>
      <c r="W60" s="67">
        <f t="shared" si="6"/>
        <v>5929465</v>
      </c>
      <c r="X60" s="67">
        <f t="shared" si="6"/>
        <v>5288417</v>
      </c>
      <c r="Y60" s="67">
        <f t="shared" si="6"/>
        <v>641048</v>
      </c>
      <c r="Z60" s="68">
        <f>+IF(X60&lt;&gt;0,+(Y60/X60)*100,0)</f>
        <v>12.121736996155938</v>
      </c>
      <c r="AA60" s="65">
        <f>SUM(AA57:AA59)</f>
        <v>5288417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22065980</v>
      </c>
      <c r="D8" s="20"/>
      <c r="E8" s="21">
        <v>21963289</v>
      </c>
      <c r="F8" s="22">
        <v>26674828</v>
      </c>
      <c r="G8" s="22">
        <v>2399050</v>
      </c>
      <c r="H8" s="22">
        <v>2381269</v>
      </c>
      <c r="I8" s="22">
        <v>2312749</v>
      </c>
      <c r="J8" s="22">
        <v>7093068</v>
      </c>
      <c r="K8" s="22">
        <v>2621605</v>
      </c>
      <c r="L8" s="22">
        <v>2969374</v>
      </c>
      <c r="M8" s="22">
        <v>1730264</v>
      </c>
      <c r="N8" s="22">
        <v>7321243</v>
      </c>
      <c r="O8" s="22">
        <v>2568419</v>
      </c>
      <c r="P8" s="22">
        <v>1949269</v>
      </c>
      <c r="Q8" s="22">
        <v>1804398</v>
      </c>
      <c r="R8" s="22">
        <v>6322086</v>
      </c>
      <c r="S8" s="22">
        <v>2122593</v>
      </c>
      <c r="T8" s="22">
        <v>2123492</v>
      </c>
      <c r="U8" s="22">
        <v>2189234</v>
      </c>
      <c r="V8" s="22">
        <v>6435319</v>
      </c>
      <c r="W8" s="22">
        <v>27171716</v>
      </c>
      <c r="X8" s="22">
        <v>26674828</v>
      </c>
      <c r="Y8" s="22">
        <v>496888</v>
      </c>
      <c r="Z8" s="23">
        <v>1.8627599023318915</v>
      </c>
      <c r="AA8" s="20">
        <v>26674828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535851</v>
      </c>
      <c r="F13" s="22">
        <v>568851</v>
      </c>
      <c r="G13" s="22">
        <v>47316</v>
      </c>
      <c r="H13" s="22">
        <v>48114</v>
      </c>
      <c r="I13" s="22">
        <v>48248</v>
      </c>
      <c r="J13" s="22">
        <v>143678</v>
      </c>
      <c r="K13" s="22">
        <v>47732</v>
      </c>
      <c r="L13" s="22">
        <v>47692</v>
      </c>
      <c r="M13" s="22">
        <v>43758</v>
      </c>
      <c r="N13" s="22">
        <v>139182</v>
      </c>
      <c r="O13" s="22">
        <v>48461</v>
      </c>
      <c r="P13" s="22">
        <v>50437</v>
      </c>
      <c r="Q13" s="22">
        <v>50951</v>
      </c>
      <c r="R13" s="22">
        <v>149849</v>
      </c>
      <c r="S13" s="22">
        <v>41222</v>
      </c>
      <c r="T13" s="22">
        <v>38721</v>
      </c>
      <c r="U13" s="22">
        <v>34999</v>
      </c>
      <c r="V13" s="22">
        <v>114942</v>
      </c>
      <c r="W13" s="22">
        <v>547651</v>
      </c>
      <c r="X13" s="22">
        <v>568851</v>
      </c>
      <c r="Y13" s="22">
        <v>-21200</v>
      </c>
      <c r="Z13" s="23">
        <v>-3.7268107114165221</v>
      </c>
      <c r="AA13" s="20">
        <v>568851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131547</v>
      </c>
      <c r="D20" s="20"/>
      <c r="E20" s="21">
        <v>79863</v>
      </c>
      <c r="F20" s="22">
        <v>224863</v>
      </c>
      <c r="G20" s="22">
        <v>7147</v>
      </c>
      <c r="H20" s="22">
        <v>32394</v>
      </c>
      <c r="I20" s="22">
        <v>69282</v>
      </c>
      <c r="J20" s="22">
        <v>108823</v>
      </c>
      <c r="K20" s="22">
        <v>39232</v>
      </c>
      <c r="L20" s="22">
        <v>9459</v>
      </c>
      <c r="M20" s="22">
        <v>21526</v>
      </c>
      <c r="N20" s="22">
        <v>70217</v>
      </c>
      <c r="O20" s="22">
        <v>6927</v>
      </c>
      <c r="P20" s="22">
        <v>11321</v>
      </c>
      <c r="Q20" s="22">
        <v>68279</v>
      </c>
      <c r="R20" s="22">
        <v>86527</v>
      </c>
      <c r="S20" s="22">
        <v>201172</v>
      </c>
      <c r="T20" s="22">
        <v>32341</v>
      </c>
      <c r="U20" s="22">
        <v>6296</v>
      </c>
      <c r="V20" s="22">
        <v>239809</v>
      </c>
      <c r="W20" s="22">
        <v>505376</v>
      </c>
      <c r="X20" s="22">
        <v>224863</v>
      </c>
      <c r="Y20" s="22">
        <v>280513</v>
      </c>
      <c r="Z20" s="18">
        <v>124.74840236054843</v>
      </c>
      <c r="AA20" s="20">
        <v>224863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7407350</v>
      </c>
      <c r="D26" s="20"/>
      <c r="E26" s="21">
        <v>8636737</v>
      </c>
      <c r="F26" s="22">
        <v>8821325</v>
      </c>
      <c r="G26" s="22">
        <v>672836</v>
      </c>
      <c r="H26" s="22">
        <v>688814</v>
      </c>
      <c r="I26" s="22">
        <v>84975</v>
      </c>
      <c r="J26" s="22">
        <v>1446625</v>
      </c>
      <c r="K26" s="22">
        <v>1367379</v>
      </c>
      <c r="L26" s="22">
        <v>728142</v>
      </c>
      <c r="M26" s="22">
        <v>754168</v>
      </c>
      <c r="N26" s="22">
        <v>2849689</v>
      </c>
      <c r="O26" s="22">
        <v>767664</v>
      </c>
      <c r="P26" s="22">
        <v>786772</v>
      </c>
      <c r="Q26" s="22">
        <v>795363</v>
      </c>
      <c r="R26" s="22">
        <v>2349799</v>
      </c>
      <c r="S26" s="22">
        <v>804986</v>
      </c>
      <c r="T26" s="22">
        <v>821251</v>
      </c>
      <c r="U26" s="22">
        <v>838868</v>
      </c>
      <c r="V26" s="22">
        <v>2465105</v>
      </c>
      <c r="W26" s="22">
        <v>9111218</v>
      </c>
      <c r="X26" s="22">
        <v>8821325</v>
      </c>
      <c r="Y26" s="22">
        <v>289893</v>
      </c>
      <c r="Z26" s="23">
        <v>3.2862750210427576</v>
      </c>
      <c r="AA26" s="20">
        <v>8821325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1049654</v>
      </c>
      <c r="D29" s="20"/>
      <c r="E29" s="21">
        <v>1135974</v>
      </c>
      <c r="F29" s="22">
        <v>1122393</v>
      </c>
      <c r="G29" s="22">
        <v>93552</v>
      </c>
      <c r="H29" s="22">
        <v>94109</v>
      </c>
      <c r="I29" s="22">
        <v>94109</v>
      </c>
      <c r="J29" s="22">
        <v>281770</v>
      </c>
      <c r="K29" s="22">
        <v>93831</v>
      </c>
      <c r="L29" s="22">
        <v>93034</v>
      </c>
      <c r="M29" s="22">
        <v>93552</v>
      </c>
      <c r="N29" s="22">
        <v>280417</v>
      </c>
      <c r="O29" s="22">
        <v>92439</v>
      </c>
      <c r="P29" s="22">
        <v>100235</v>
      </c>
      <c r="Q29" s="22">
        <v>100513</v>
      </c>
      <c r="R29" s="22">
        <v>293187</v>
      </c>
      <c r="S29" s="22">
        <v>97172</v>
      </c>
      <c r="T29" s="22">
        <v>91456</v>
      </c>
      <c r="U29" s="22">
        <v>100792</v>
      </c>
      <c r="V29" s="22">
        <v>289420</v>
      </c>
      <c r="W29" s="22">
        <v>1144794</v>
      </c>
      <c r="X29" s="22">
        <v>1122393</v>
      </c>
      <c r="Y29" s="22">
        <v>22401</v>
      </c>
      <c r="Z29" s="23">
        <v>1.9958249917809538</v>
      </c>
      <c r="AA29" s="20">
        <v>1122393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30654531</v>
      </c>
      <c r="D33" s="29">
        <f t="shared" ref="D33:Y33" si="0">SUM(D6:D32)</f>
        <v>0</v>
      </c>
      <c r="E33" s="30">
        <f t="shared" si="0"/>
        <v>32351714</v>
      </c>
      <c r="F33" s="31">
        <f t="shared" si="0"/>
        <v>37412260</v>
      </c>
      <c r="G33" s="31">
        <f t="shared" si="0"/>
        <v>3219901</v>
      </c>
      <c r="H33" s="31">
        <f t="shared" si="0"/>
        <v>3244700</v>
      </c>
      <c r="I33" s="31">
        <f t="shared" si="0"/>
        <v>2609363</v>
      </c>
      <c r="J33" s="31">
        <f t="shared" si="0"/>
        <v>9073964</v>
      </c>
      <c r="K33" s="31">
        <f t="shared" si="0"/>
        <v>4169779</v>
      </c>
      <c r="L33" s="31">
        <f t="shared" si="0"/>
        <v>3847701</v>
      </c>
      <c r="M33" s="31">
        <f t="shared" si="0"/>
        <v>2643268</v>
      </c>
      <c r="N33" s="31">
        <f t="shared" si="0"/>
        <v>10660748</v>
      </c>
      <c r="O33" s="31">
        <f t="shared" si="0"/>
        <v>3483910</v>
      </c>
      <c r="P33" s="31">
        <f t="shared" si="0"/>
        <v>2898034</v>
      </c>
      <c r="Q33" s="31">
        <f t="shared" si="0"/>
        <v>2819504</v>
      </c>
      <c r="R33" s="31">
        <f t="shared" si="0"/>
        <v>9201448</v>
      </c>
      <c r="S33" s="31">
        <f t="shared" si="0"/>
        <v>3267145</v>
      </c>
      <c r="T33" s="31">
        <f t="shared" si="0"/>
        <v>3107261</v>
      </c>
      <c r="U33" s="31">
        <f t="shared" si="0"/>
        <v>3170189</v>
      </c>
      <c r="V33" s="31">
        <f t="shared" si="0"/>
        <v>9544595</v>
      </c>
      <c r="W33" s="31">
        <f t="shared" si="0"/>
        <v>38480755</v>
      </c>
      <c r="X33" s="31">
        <f t="shared" si="0"/>
        <v>37412260</v>
      </c>
      <c r="Y33" s="31">
        <f t="shared" si="0"/>
        <v>1068495</v>
      </c>
      <c r="Z33" s="32">
        <f>+IF(X33&lt;&gt;0,+(Y33/X33)*100,0)</f>
        <v>2.8560022837433507</v>
      </c>
      <c r="AA33" s="29">
        <f>SUM(AA6:AA32)</f>
        <v>37412260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13444251</v>
      </c>
      <c r="D35" s="20"/>
      <c r="E35" s="21">
        <v>12856386</v>
      </c>
      <c r="F35" s="22">
        <v>12127556</v>
      </c>
      <c r="G35" s="22">
        <v>850374</v>
      </c>
      <c r="H35" s="22">
        <v>848662</v>
      </c>
      <c r="I35" s="22">
        <v>948163</v>
      </c>
      <c r="J35" s="22">
        <v>2647199</v>
      </c>
      <c r="K35" s="22">
        <v>912275</v>
      </c>
      <c r="L35" s="22">
        <v>909910</v>
      </c>
      <c r="M35" s="22">
        <v>1388173</v>
      </c>
      <c r="N35" s="22">
        <v>3210358</v>
      </c>
      <c r="O35" s="22">
        <v>1036174</v>
      </c>
      <c r="P35" s="22">
        <v>910670</v>
      </c>
      <c r="Q35" s="22">
        <v>875373</v>
      </c>
      <c r="R35" s="22">
        <v>2822217</v>
      </c>
      <c r="S35" s="22">
        <v>898244</v>
      </c>
      <c r="T35" s="22">
        <v>906180</v>
      </c>
      <c r="U35" s="22">
        <v>941996</v>
      </c>
      <c r="V35" s="22">
        <v>2746420</v>
      </c>
      <c r="W35" s="22">
        <v>11426194</v>
      </c>
      <c r="X35" s="22">
        <v>12127556</v>
      </c>
      <c r="Y35" s="22">
        <v>-701362</v>
      </c>
      <c r="Z35" s="23">
        <v>-5.7832097415175818</v>
      </c>
      <c r="AA35" s="20">
        <v>12127556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1337643</v>
      </c>
      <c r="D38" s="20"/>
      <c r="E38" s="21">
        <v>1598957</v>
      </c>
      <c r="F38" s="22">
        <v>1330457</v>
      </c>
      <c r="G38" s="22">
        <v>20619</v>
      </c>
      <c r="H38" s="22">
        <v>27526</v>
      </c>
      <c r="I38" s="22">
        <v>93733</v>
      </c>
      <c r="J38" s="22">
        <v>141878</v>
      </c>
      <c r="K38" s="22">
        <v>64961</v>
      </c>
      <c r="L38" s="22">
        <v>131627</v>
      </c>
      <c r="M38" s="22">
        <v>20031</v>
      </c>
      <c r="N38" s="22">
        <v>216619</v>
      </c>
      <c r="O38" s="22">
        <v>132825</v>
      </c>
      <c r="P38" s="22">
        <v>38487</v>
      </c>
      <c r="Q38" s="22">
        <v>59658</v>
      </c>
      <c r="R38" s="22">
        <v>230970</v>
      </c>
      <c r="S38" s="22">
        <v>31049</v>
      </c>
      <c r="T38" s="22">
        <v>181020</v>
      </c>
      <c r="U38" s="22">
        <v>88660</v>
      </c>
      <c r="V38" s="22">
        <v>300729</v>
      </c>
      <c r="W38" s="22">
        <v>890196</v>
      </c>
      <c r="X38" s="22">
        <v>1330457</v>
      </c>
      <c r="Y38" s="22">
        <v>-440261</v>
      </c>
      <c r="Z38" s="23">
        <v>-33.09096047448358</v>
      </c>
      <c r="AA38" s="20">
        <v>1330457</v>
      </c>
    </row>
    <row r="39" spans="1:27" x14ac:dyDescent="0.25">
      <c r="A39" s="19" t="s">
        <v>65</v>
      </c>
      <c r="B39" s="15" t="s">
        <v>32</v>
      </c>
      <c r="C39" s="20">
        <v>1367573</v>
      </c>
      <c r="D39" s="20"/>
      <c r="E39" s="21">
        <v>50000</v>
      </c>
      <c r="F39" s="22">
        <v>193300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193300</v>
      </c>
      <c r="Y39" s="22">
        <v>-193300</v>
      </c>
      <c r="Z39" s="23">
        <v>-100</v>
      </c>
      <c r="AA39" s="20">
        <v>193300</v>
      </c>
    </row>
    <row r="40" spans="1:27" x14ac:dyDescent="0.25">
      <c r="A40" s="19" t="s">
        <v>66</v>
      </c>
      <c r="B40" s="15" t="s">
        <v>32</v>
      </c>
      <c r="C40" s="20">
        <v>7110659</v>
      </c>
      <c r="D40" s="20"/>
      <c r="E40" s="21">
        <v>4208014</v>
      </c>
      <c r="F40" s="22">
        <v>4208014</v>
      </c>
      <c r="G40" s="22"/>
      <c r="H40" s="22"/>
      <c r="I40" s="22">
        <v>1052004</v>
      </c>
      <c r="J40" s="22">
        <v>1052004</v>
      </c>
      <c r="K40" s="22"/>
      <c r="L40" s="22"/>
      <c r="M40" s="22">
        <v>1052004</v>
      </c>
      <c r="N40" s="22">
        <v>1052004</v>
      </c>
      <c r="O40" s="22"/>
      <c r="P40" s="22"/>
      <c r="Q40" s="22">
        <v>1052004</v>
      </c>
      <c r="R40" s="22">
        <v>1052004</v>
      </c>
      <c r="S40" s="22"/>
      <c r="T40" s="22"/>
      <c r="U40" s="22">
        <v>1052004</v>
      </c>
      <c r="V40" s="22">
        <v>1052004</v>
      </c>
      <c r="W40" s="22">
        <v>4208016</v>
      </c>
      <c r="X40" s="22">
        <v>4208014</v>
      </c>
      <c r="Y40" s="22">
        <v>2</v>
      </c>
      <c r="Z40" s="23"/>
      <c r="AA40" s="20">
        <v>4208014</v>
      </c>
    </row>
    <row r="41" spans="1:27" x14ac:dyDescent="0.25">
      <c r="A41" s="19" t="s">
        <v>40</v>
      </c>
      <c r="B41" s="15" t="s">
        <v>32</v>
      </c>
      <c r="C41" s="20">
        <v>802922</v>
      </c>
      <c r="D41" s="20"/>
      <c r="E41" s="21">
        <v>579055</v>
      </c>
      <c r="F41" s="22">
        <v>845040</v>
      </c>
      <c r="G41" s="22">
        <v>663</v>
      </c>
      <c r="H41" s="22"/>
      <c r="I41" s="22"/>
      <c r="J41" s="22">
        <v>663</v>
      </c>
      <c r="K41" s="22">
        <v>37079</v>
      </c>
      <c r="L41" s="22">
        <v>72897</v>
      </c>
      <c r="M41" s="22">
        <v>49037</v>
      </c>
      <c r="N41" s="22">
        <v>159013</v>
      </c>
      <c r="O41" s="22">
        <v>13422</v>
      </c>
      <c r="P41" s="22">
        <v>11815</v>
      </c>
      <c r="Q41" s="22">
        <v>12727</v>
      </c>
      <c r="R41" s="22">
        <v>37964</v>
      </c>
      <c r="S41" s="22">
        <v>4929</v>
      </c>
      <c r="T41" s="22">
        <v>20114</v>
      </c>
      <c r="U41" s="22">
        <v>1821</v>
      </c>
      <c r="V41" s="22">
        <v>26864</v>
      </c>
      <c r="W41" s="22">
        <v>224504</v>
      </c>
      <c r="X41" s="22">
        <v>845040</v>
      </c>
      <c r="Y41" s="22">
        <v>-620536</v>
      </c>
      <c r="Z41" s="23">
        <v>-73.432736911862165</v>
      </c>
      <c r="AA41" s="20">
        <v>845040</v>
      </c>
    </row>
    <row r="42" spans="1:27" x14ac:dyDescent="0.25">
      <c r="A42" s="19" t="s">
        <v>67</v>
      </c>
      <c r="B42" s="15" t="s">
        <v>32</v>
      </c>
      <c r="C42" s="20">
        <v>1356446</v>
      </c>
      <c r="D42" s="20"/>
      <c r="E42" s="21">
        <v>2406984</v>
      </c>
      <c r="F42" s="22">
        <v>3422883</v>
      </c>
      <c r="G42" s="22">
        <v>33545</v>
      </c>
      <c r="H42" s="22">
        <v>127339</v>
      </c>
      <c r="I42" s="22">
        <v>25910</v>
      </c>
      <c r="J42" s="22">
        <v>186794</v>
      </c>
      <c r="K42" s="22">
        <v>267363</v>
      </c>
      <c r="L42" s="22">
        <v>196457</v>
      </c>
      <c r="M42" s="22">
        <v>220948</v>
      </c>
      <c r="N42" s="22">
        <v>684768</v>
      </c>
      <c r="O42" s="22">
        <v>360695</v>
      </c>
      <c r="P42" s="22">
        <v>313757</v>
      </c>
      <c r="Q42" s="22">
        <v>172395</v>
      </c>
      <c r="R42" s="22">
        <v>846847</v>
      </c>
      <c r="S42" s="22">
        <v>251277</v>
      </c>
      <c r="T42" s="22">
        <v>262277</v>
      </c>
      <c r="U42" s="22">
        <v>424647</v>
      </c>
      <c r="V42" s="22">
        <v>938201</v>
      </c>
      <c r="W42" s="22">
        <v>2656610</v>
      </c>
      <c r="X42" s="22">
        <v>3422883</v>
      </c>
      <c r="Y42" s="22">
        <v>-766273</v>
      </c>
      <c r="Z42" s="23">
        <v>-22.386771619129252</v>
      </c>
      <c r="AA42" s="20">
        <v>3422883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204357</v>
      </c>
      <c r="D44" s="20"/>
      <c r="E44" s="21">
        <v>617210</v>
      </c>
      <c r="F44" s="22">
        <v>617210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1660991</v>
      </c>
      <c r="T44" s="22"/>
      <c r="U44" s="22"/>
      <c r="V44" s="22">
        <v>1660991</v>
      </c>
      <c r="W44" s="22">
        <v>1660991</v>
      </c>
      <c r="X44" s="22">
        <v>617210</v>
      </c>
      <c r="Y44" s="22">
        <v>1043781</v>
      </c>
      <c r="Z44" s="23">
        <v>169.11278171124903</v>
      </c>
      <c r="AA44" s="20">
        <v>617210</v>
      </c>
    </row>
    <row r="45" spans="1:27" x14ac:dyDescent="0.25">
      <c r="A45" s="19" t="s">
        <v>70</v>
      </c>
      <c r="B45" s="15" t="s">
        <v>32</v>
      </c>
      <c r="C45" s="20">
        <v>377283</v>
      </c>
      <c r="D45" s="20"/>
      <c r="E45" s="21">
        <v>1208565</v>
      </c>
      <c r="F45" s="22">
        <v>1238682</v>
      </c>
      <c r="G45" s="22">
        <v>82336</v>
      </c>
      <c r="H45" s="22">
        <v>75490</v>
      </c>
      <c r="I45" s="22">
        <v>90050</v>
      </c>
      <c r="J45" s="22">
        <v>247876</v>
      </c>
      <c r="K45" s="22">
        <v>122277</v>
      </c>
      <c r="L45" s="22">
        <v>84489</v>
      </c>
      <c r="M45" s="22">
        <v>111884</v>
      </c>
      <c r="N45" s="22">
        <v>318650</v>
      </c>
      <c r="O45" s="22">
        <v>97864</v>
      </c>
      <c r="P45" s="22">
        <v>103968</v>
      </c>
      <c r="Q45" s="22">
        <v>124585</v>
      </c>
      <c r="R45" s="22">
        <v>326417</v>
      </c>
      <c r="S45" s="22">
        <v>72800</v>
      </c>
      <c r="T45" s="22">
        <v>93240</v>
      </c>
      <c r="U45" s="22">
        <v>139359</v>
      </c>
      <c r="V45" s="22">
        <v>305399</v>
      </c>
      <c r="W45" s="22">
        <v>1198342</v>
      </c>
      <c r="X45" s="22">
        <v>1238682</v>
      </c>
      <c r="Y45" s="22">
        <v>-40340</v>
      </c>
      <c r="Z45" s="23">
        <v>-3.2566873499413083</v>
      </c>
      <c r="AA45" s="20">
        <v>1238682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26001134</v>
      </c>
      <c r="D48" s="29">
        <f t="shared" ref="D48:Y48" si="1">SUM(D35:D47)</f>
        <v>0</v>
      </c>
      <c r="E48" s="30">
        <f t="shared" si="1"/>
        <v>23525171</v>
      </c>
      <c r="F48" s="31">
        <f t="shared" si="1"/>
        <v>23983142</v>
      </c>
      <c r="G48" s="31">
        <f t="shared" si="1"/>
        <v>987537</v>
      </c>
      <c r="H48" s="31">
        <f t="shared" si="1"/>
        <v>1079017</v>
      </c>
      <c r="I48" s="31">
        <f t="shared" si="1"/>
        <v>2209860</v>
      </c>
      <c r="J48" s="31">
        <f t="shared" si="1"/>
        <v>4276414</v>
      </c>
      <c r="K48" s="31">
        <f t="shared" si="1"/>
        <v>1403955</v>
      </c>
      <c r="L48" s="31">
        <f t="shared" si="1"/>
        <v>1395380</v>
      </c>
      <c r="M48" s="31">
        <f t="shared" si="1"/>
        <v>2842077</v>
      </c>
      <c r="N48" s="31">
        <f t="shared" si="1"/>
        <v>5641412</v>
      </c>
      <c r="O48" s="31">
        <f t="shared" si="1"/>
        <v>1640980</v>
      </c>
      <c r="P48" s="31">
        <f t="shared" si="1"/>
        <v>1378697</v>
      </c>
      <c r="Q48" s="31">
        <f t="shared" si="1"/>
        <v>2296742</v>
      </c>
      <c r="R48" s="31">
        <f t="shared" si="1"/>
        <v>5316419</v>
      </c>
      <c r="S48" s="31">
        <f t="shared" si="1"/>
        <v>2919290</v>
      </c>
      <c r="T48" s="31">
        <f t="shared" si="1"/>
        <v>1462831</v>
      </c>
      <c r="U48" s="31">
        <f t="shared" si="1"/>
        <v>2648487</v>
      </c>
      <c r="V48" s="31">
        <f t="shared" si="1"/>
        <v>7030608</v>
      </c>
      <c r="W48" s="31">
        <f t="shared" si="1"/>
        <v>22264853</v>
      </c>
      <c r="X48" s="31">
        <f t="shared" si="1"/>
        <v>23983142</v>
      </c>
      <c r="Y48" s="31">
        <f t="shared" si="1"/>
        <v>-1718289</v>
      </c>
      <c r="Z48" s="32">
        <f>+IF(X48&lt;&gt;0,+(Y48/X48)*100,0)</f>
        <v>-7.1645700133869035</v>
      </c>
      <c r="AA48" s="29">
        <f>SUM(AA35:AA47)</f>
        <v>23983142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4653397</v>
      </c>
      <c r="D49" s="39">
        <f t="shared" si="2"/>
        <v>0</v>
      </c>
      <c r="E49" s="40">
        <f t="shared" si="2"/>
        <v>8826543</v>
      </c>
      <c r="F49" s="41">
        <f t="shared" si="2"/>
        <v>13429118</v>
      </c>
      <c r="G49" s="41">
        <f t="shared" si="2"/>
        <v>2232364</v>
      </c>
      <c r="H49" s="41">
        <f t="shared" si="2"/>
        <v>2165683</v>
      </c>
      <c r="I49" s="41">
        <f t="shared" si="2"/>
        <v>399503</v>
      </c>
      <c r="J49" s="41">
        <f t="shared" si="2"/>
        <v>4797550</v>
      </c>
      <c r="K49" s="41">
        <f t="shared" si="2"/>
        <v>2765824</v>
      </c>
      <c r="L49" s="41">
        <f t="shared" si="2"/>
        <v>2452321</v>
      </c>
      <c r="M49" s="41">
        <f t="shared" si="2"/>
        <v>-198809</v>
      </c>
      <c r="N49" s="41">
        <f t="shared" si="2"/>
        <v>5019336</v>
      </c>
      <c r="O49" s="41">
        <f t="shared" si="2"/>
        <v>1842930</v>
      </c>
      <c r="P49" s="41">
        <f t="shared" si="2"/>
        <v>1519337</v>
      </c>
      <c r="Q49" s="41">
        <f t="shared" si="2"/>
        <v>522762</v>
      </c>
      <c r="R49" s="41">
        <f t="shared" si="2"/>
        <v>3885029</v>
      </c>
      <c r="S49" s="41">
        <f t="shared" si="2"/>
        <v>347855</v>
      </c>
      <c r="T49" s="41">
        <f t="shared" si="2"/>
        <v>1644430</v>
      </c>
      <c r="U49" s="41">
        <f t="shared" si="2"/>
        <v>521702</v>
      </c>
      <c r="V49" s="41">
        <f t="shared" si="2"/>
        <v>2513987</v>
      </c>
      <c r="W49" s="41">
        <f t="shared" si="2"/>
        <v>16215902</v>
      </c>
      <c r="X49" s="41">
        <f t="shared" si="2"/>
        <v>13429118</v>
      </c>
      <c r="Y49" s="41">
        <f t="shared" si="2"/>
        <v>2786784</v>
      </c>
      <c r="Z49" s="42">
        <f>+IF(X49&lt;&gt;0,+(Y49/X49)*100,0)</f>
        <v>20.751802166009711</v>
      </c>
      <c r="AA49" s="39">
        <f>+AA33-AA48</f>
        <v>13429118</v>
      </c>
    </row>
    <row r="50" spans="1:27" x14ac:dyDescent="0.25">
      <c r="A50" s="43" t="s">
        <v>75</v>
      </c>
      <c r="B50" s="15" t="s">
        <v>32</v>
      </c>
      <c r="C50" s="20">
        <v>1760510</v>
      </c>
      <c r="D50" s="20"/>
      <c r="E50" s="21"/>
      <c r="F50" s="22">
        <v>736813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>
        <v>76717</v>
      </c>
      <c r="U50" s="22"/>
      <c r="V50" s="22">
        <v>76717</v>
      </c>
      <c r="W50" s="22">
        <v>76717</v>
      </c>
      <c r="X50" s="22">
        <v>736813</v>
      </c>
      <c r="Y50" s="22">
        <v>-660096</v>
      </c>
      <c r="Z50" s="23">
        <v>-89.587995868693966</v>
      </c>
      <c r="AA50" s="20">
        <v>736813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6413907</v>
      </c>
      <c r="D52" s="48">
        <f t="shared" si="3"/>
        <v>0</v>
      </c>
      <c r="E52" s="49">
        <f t="shared" si="3"/>
        <v>8826543</v>
      </c>
      <c r="F52" s="50">
        <f t="shared" si="3"/>
        <v>14165931</v>
      </c>
      <c r="G52" s="50">
        <f t="shared" si="3"/>
        <v>2232364</v>
      </c>
      <c r="H52" s="50">
        <f t="shared" si="3"/>
        <v>2165683</v>
      </c>
      <c r="I52" s="50">
        <f t="shared" si="3"/>
        <v>399503</v>
      </c>
      <c r="J52" s="50">
        <f t="shared" si="3"/>
        <v>4797550</v>
      </c>
      <c r="K52" s="50">
        <f t="shared" si="3"/>
        <v>2765824</v>
      </c>
      <c r="L52" s="50">
        <f t="shared" si="3"/>
        <v>2452321</v>
      </c>
      <c r="M52" s="50">
        <f t="shared" si="3"/>
        <v>-198809</v>
      </c>
      <c r="N52" s="50">
        <f t="shared" si="3"/>
        <v>5019336</v>
      </c>
      <c r="O52" s="50">
        <f t="shared" si="3"/>
        <v>1842930</v>
      </c>
      <c r="P52" s="50">
        <f t="shared" si="3"/>
        <v>1519337</v>
      </c>
      <c r="Q52" s="50">
        <f t="shared" si="3"/>
        <v>522762</v>
      </c>
      <c r="R52" s="50">
        <f t="shared" si="3"/>
        <v>3885029</v>
      </c>
      <c r="S52" s="50">
        <f t="shared" si="3"/>
        <v>347855</v>
      </c>
      <c r="T52" s="50">
        <f t="shared" si="3"/>
        <v>1721147</v>
      </c>
      <c r="U52" s="50">
        <f t="shared" si="3"/>
        <v>521702</v>
      </c>
      <c r="V52" s="50">
        <f t="shared" si="3"/>
        <v>2590704</v>
      </c>
      <c r="W52" s="50">
        <f t="shared" si="3"/>
        <v>16292619</v>
      </c>
      <c r="X52" s="50">
        <f t="shared" si="3"/>
        <v>14165931</v>
      </c>
      <c r="Y52" s="50">
        <f t="shared" si="3"/>
        <v>2126688</v>
      </c>
      <c r="Z52" s="51">
        <f>+IF(X52&lt;&gt;0,+(Y52/X52)*100,0)</f>
        <v>15.012694894532524</v>
      </c>
      <c r="AA52" s="48">
        <f>SUM(AA49:AA51)</f>
        <v>14165931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6413907</v>
      </c>
      <c r="D54" s="54">
        <f>+D52-D53</f>
        <v>0</v>
      </c>
      <c r="E54" s="55">
        <f t="shared" si="4"/>
        <v>8826543</v>
      </c>
      <c r="F54" s="56">
        <f t="shared" si="4"/>
        <v>14165931</v>
      </c>
      <c r="G54" s="56">
        <f t="shared" si="4"/>
        <v>2232364</v>
      </c>
      <c r="H54" s="56">
        <f t="shared" si="4"/>
        <v>2165683</v>
      </c>
      <c r="I54" s="56">
        <f t="shared" si="4"/>
        <v>399503</v>
      </c>
      <c r="J54" s="56">
        <f t="shared" si="4"/>
        <v>4797550</v>
      </c>
      <c r="K54" s="56">
        <f t="shared" si="4"/>
        <v>2765824</v>
      </c>
      <c r="L54" s="56">
        <f t="shared" si="4"/>
        <v>2452321</v>
      </c>
      <c r="M54" s="56">
        <f t="shared" si="4"/>
        <v>-198809</v>
      </c>
      <c r="N54" s="56">
        <f t="shared" si="4"/>
        <v>5019336</v>
      </c>
      <c r="O54" s="56">
        <f t="shared" si="4"/>
        <v>1842930</v>
      </c>
      <c r="P54" s="56">
        <f t="shared" si="4"/>
        <v>1519337</v>
      </c>
      <c r="Q54" s="56">
        <f t="shared" si="4"/>
        <v>522762</v>
      </c>
      <c r="R54" s="56">
        <f t="shared" si="4"/>
        <v>3885029</v>
      </c>
      <c r="S54" s="56">
        <f t="shared" si="4"/>
        <v>347855</v>
      </c>
      <c r="T54" s="56">
        <f t="shared" si="4"/>
        <v>1721147</v>
      </c>
      <c r="U54" s="56">
        <f t="shared" si="4"/>
        <v>521702</v>
      </c>
      <c r="V54" s="56">
        <f t="shared" si="4"/>
        <v>2590704</v>
      </c>
      <c r="W54" s="56">
        <f t="shared" si="4"/>
        <v>16292619</v>
      </c>
      <c r="X54" s="56">
        <f t="shared" si="4"/>
        <v>14165931</v>
      </c>
      <c r="Y54" s="56">
        <f t="shared" si="4"/>
        <v>2126688</v>
      </c>
      <c r="Z54" s="57">
        <f>+IF(X54&lt;&gt;0,+(Y54/X54)*100,0)</f>
        <v>15.012694894532524</v>
      </c>
      <c r="AA54" s="54">
        <f>+AA52-AA53</f>
        <v>14165931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6413907</v>
      </c>
      <c r="D57" s="48">
        <f>SUM(D54:D56)</f>
        <v>0</v>
      </c>
      <c r="E57" s="49">
        <f t="shared" si="5"/>
        <v>8826543</v>
      </c>
      <c r="F57" s="50">
        <f t="shared" si="5"/>
        <v>14165931</v>
      </c>
      <c r="G57" s="50">
        <f t="shared" si="5"/>
        <v>2232364</v>
      </c>
      <c r="H57" s="50">
        <f t="shared" si="5"/>
        <v>2165683</v>
      </c>
      <c r="I57" s="50">
        <f t="shared" si="5"/>
        <v>399503</v>
      </c>
      <c r="J57" s="50">
        <f t="shared" si="5"/>
        <v>4797550</v>
      </c>
      <c r="K57" s="50">
        <f t="shared" si="5"/>
        <v>2765824</v>
      </c>
      <c r="L57" s="50">
        <f t="shared" si="5"/>
        <v>2452321</v>
      </c>
      <c r="M57" s="50">
        <f t="shared" si="5"/>
        <v>-198809</v>
      </c>
      <c r="N57" s="50">
        <f t="shared" si="5"/>
        <v>5019336</v>
      </c>
      <c r="O57" s="50">
        <f t="shared" si="5"/>
        <v>1842930</v>
      </c>
      <c r="P57" s="50">
        <f t="shared" si="5"/>
        <v>1519337</v>
      </c>
      <c r="Q57" s="50">
        <f t="shared" si="5"/>
        <v>522762</v>
      </c>
      <c r="R57" s="50">
        <f t="shared" si="5"/>
        <v>3885029</v>
      </c>
      <c r="S57" s="50">
        <f t="shared" si="5"/>
        <v>347855</v>
      </c>
      <c r="T57" s="50">
        <f t="shared" si="5"/>
        <v>1721147</v>
      </c>
      <c r="U57" s="50">
        <f t="shared" si="5"/>
        <v>521702</v>
      </c>
      <c r="V57" s="50">
        <f t="shared" si="5"/>
        <v>2590704</v>
      </c>
      <c r="W57" s="50">
        <f t="shared" si="5"/>
        <v>16292619</v>
      </c>
      <c r="X57" s="50">
        <f t="shared" si="5"/>
        <v>14165931</v>
      </c>
      <c r="Y57" s="50">
        <f t="shared" si="5"/>
        <v>2126688</v>
      </c>
      <c r="Z57" s="51">
        <f>+IF(X57&lt;&gt;0,+(Y57/X57)*100,0)</f>
        <v>15.012694894532524</v>
      </c>
      <c r="AA57" s="48">
        <f>SUM(AA54:AA56)</f>
        <v>14165931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6413907</v>
      </c>
      <c r="D60" s="65">
        <f>SUM(D57:D59)</f>
        <v>0</v>
      </c>
      <c r="E60" s="66">
        <f t="shared" si="6"/>
        <v>8826543</v>
      </c>
      <c r="F60" s="67">
        <f t="shared" si="6"/>
        <v>14165931</v>
      </c>
      <c r="G60" s="67">
        <f t="shared" si="6"/>
        <v>2232364</v>
      </c>
      <c r="H60" s="67">
        <f t="shared" si="6"/>
        <v>2165683</v>
      </c>
      <c r="I60" s="67">
        <f t="shared" si="6"/>
        <v>399503</v>
      </c>
      <c r="J60" s="67">
        <f t="shared" si="6"/>
        <v>4797550</v>
      </c>
      <c r="K60" s="67">
        <f t="shared" si="6"/>
        <v>2765824</v>
      </c>
      <c r="L60" s="67">
        <f t="shared" si="6"/>
        <v>2452321</v>
      </c>
      <c r="M60" s="67">
        <f t="shared" si="6"/>
        <v>-198809</v>
      </c>
      <c r="N60" s="67">
        <f t="shared" si="6"/>
        <v>5019336</v>
      </c>
      <c r="O60" s="67">
        <f t="shared" si="6"/>
        <v>1842930</v>
      </c>
      <c r="P60" s="67">
        <f t="shared" si="6"/>
        <v>1519337</v>
      </c>
      <c r="Q60" s="67">
        <f t="shared" si="6"/>
        <v>522762</v>
      </c>
      <c r="R60" s="67">
        <f t="shared" si="6"/>
        <v>3885029</v>
      </c>
      <c r="S60" s="67">
        <f t="shared" si="6"/>
        <v>347855</v>
      </c>
      <c r="T60" s="67">
        <f t="shared" si="6"/>
        <v>1721147</v>
      </c>
      <c r="U60" s="67">
        <f t="shared" si="6"/>
        <v>521702</v>
      </c>
      <c r="V60" s="67">
        <f t="shared" si="6"/>
        <v>2590704</v>
      </c>
      <c r="W60" s="67">
        <f t="shared" si="6"/>
        <v>16292619</v>
      </c>
      <c r="X60" s="67">
        <f t="shared" si="6"/>
        <v>14165931</v>
      </c>
      <c r="Y60" s="67">
        <f t="shared" si="6"/>
        <v>2126688</v>
      </c>
      <c r="Z60" s="68">
        <f>+IF(X60&lt;&gt;0,+(Y60/X60)*100,0)</f>
        <v>15.012694894532524</v>
      </c>
      <c r="AA60" s="65">
        <f>SUM(AA57:AA59)</f>
        <v>14165931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9196400</v>
      </c>
      <c r="D8" s="20"/>
      <c r="E8" s="21">
        <v>10346820</v>
      </c>
      <c r="F8" s="22">
        <v>10346820</v>
      </c>
      <c r="G8" s="22"/>
      <c r="H8" s="22">
        <v>861105</v>
      </c>
      <c r="I8" s="22">
        <v>883571</v>
      </c>
      <c r="J8" s="22">
        <v>1744676</v>
      </c>
      <c r="K8" s="22">
        <v>836200</v>
      </c>
      <c r="L8" s="22">
        <v>847903</v>
      </c>
      <c r="M8" s="22">
        <v>837979</v>
      </c>
      <c r="N8" s="22">
        <v>2522082</v>
      </c>
      <c r="O8" s="22">
        <v>852705</v>
      </c>
      <c r="P8" s="22">
        <v>823904</v>
      </c>
      <c r="Q8" s="22">
        <v>838764</v>
      </c>
      <c r="R8" s="22">
        <v>2515373</v>
      </c>
      <c r="S8" s="22">
        <v>828176</v>
      </c>
      <c r="T8" s="22">
        <v>821090</v>
      </c>
      <c r="U8" s="22">
        <v>853092</v>
      </c>
      <c r="V8" s="22">
        <v>2502358</v>
      </c>
      <c r="W8" s="22">
        <v>9284489</v>
      </c>
      <c r="X8" s="22">
        <v>10346820</v>
      </c>
      <c r="Y8" s="22">
        <v>-1062331</v>
      </c>
      <c r="Z8" s="23">
        <v>-10.267222199671009</v>
      </c>
      <c r="AA8" s="20">
        <v>10346820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2296216</v>
      </c>
      <c r="D13" s="20"/>
      <c r="E13" s="21">
        <v>2431070</v>
      </c>
      <c r="F13" s="22">
        <v>2431070</v>
      </c>
      <c r="G13" s="22"/>
      <c r="H13" s="22">
        <v>400605</v>
      </c>
      <c r="I13" s="22">
        <v>206276</v>
      </c>
      <c r="J13" s="22">
        <v>606881</v>
      </c>
      <c r="K13" s="22">
        <v>210064</v>
      </c>
      <c r="L13" s="22">
        <v>209601</v>
      </c>
      <c r="M13" s="22">
        <v>214415</v>
      </c>
      <c r="N13" s="22">
        <v>634080</v>
      </c>
      <c r="O13" s="22">
        <v>215098</v>
      </c>
      <c r="P13" s="22">
        <v>217923</v>
      </c>
      <c r="Q13" s="22">
        <v>222355</v>
      </c>
      <c r="R13" s="22">
        <v>655376</v>
      </c>
      <c r="S13" s="22">
        <v>226995</v>
      </c>
      <c r="T13" s="22">
        <v>231408</v>
      </c>
      <c r="U13" s="22">
        <v>230854</v>
      </c>
      <c r="V13" s="22">
        <v>689257</v>
      </c>
      <c r="W13" s="22">
        <v>2585594</v>
      </c>
      <c r="X13" s="22">
        <v>2431070</v>
      </c>
      <c r="Y13" s="22">
        <v>154524</v>
      </c>
      <c r="Z13" s="23">
        <v>6.3562135191500042</v>
      </c>
      <c r="AA13" s="20">
        <v>2431070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5608320</v>
      </c>
      <c r="F26" s="22">
        <v>5608320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5608320</v>
      </c>
      <c r="Y26" s="22">
        <v>-5608320</v>
      </c>
      <c r="Z26" s="23">
        <v>-100</v>
      </c>
      <c r="AA26" s="20">
        <v>5608320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453621</v>
      </c>
      <c r="D29" s="20"/>
      <c r="E29" s="21"/>
      <c r="F29" s="22"/>
      <c r="G29" s="22"/>
      <c r="H29" s="22">
        <v>38056</v>
      </c>
      <c r="I29" s="22">
        <v>35988</v>
      </c>
      <c r="J29" s="22">
        <v>74044</v>
      </c>
      <c r="K29" s="22">
        <v>36815</v>
      </c>
      <c r="L29" s="22">
        <v>36815</v>
      </c>
      <c r="M29" s="22">
        <v>36815</v>
      </c>
      <c r="N29" s="22">
        <v>110445</v>
      </c>
      <c r="O29" s="22">
        <v>36815</v>
      </c>
      <c r="P29" s="22">
        <v>36815</v>
      </c>
      <c r="Q29" s="22">
        <v>36815</v>
      </c>
      <c r="R29" s="22">
        <v>110445</v>
      </c>
      <c r="S29" s="22">
        <v>36815</v>
      </c>
      <c r="T29" s="22">
        <v>40951</v>
      </c>
      <c r="U29" s="22">
        <v>36815</v>
      </c>
      <c r="V29" s="22">
        <v>114581</v>
      </c>
      <c r="W29" s="22">
        <v>409515</v>
      </c>
      <c r="X29" s="22"/>
      <c r="Y29" s="22">
        <v>409515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11946237</v>
      </c>
      <c r="D33" s="29">
        <f t="shared" ref="D33:Y33" si="0">SUM(D6:D32)</f>
        <v>0</v>
      </c>
      <c r="E33" s="30">
        <f t="shared" si="0"/>
        <v>18386210</v>
      </c>
      <c r="F33" s="31">
        <f t="shared" si="0"/>
        <v>18386210</v>
      </c>
      <c r="G33" s="31">
        <f t="shared" si="0"/>
        <v>0</v>
      </c>
      <c r="H33" s="31">
        <f t="shared" si="0"/>
        <v>1299766</v>
      </c>
      <c r="I33" s="31">
        <f t="shared" si="0"/>
        <v>1125835</v>
      </c>
      <c r="J33" s="31">
        <f t="shared" si="0"/>
        <v>2425601</v>
      </c>
      <c r="K33" s="31">
        <f t="shared" si="0"/>
        <v>1083079</v>
      </c>
      <c r="L33" s="31">
        <f t="shared" si="0"/>
        <v>1094319</v>
      </c>
      <c r="M33" s="31">
        <f t="shared" si="0"/>
        <v>1089209</v>
      </c>
      <c r="N33" s="31">
        <f t="shared" si="0"/>
        <v>3266607</v>
      </c>
      <c r="O33" s="31">
        <f t="shared" si="0"/>
        <v>1104618</v>
      </c>
      <c r="P33" s="31">
        <f t="shared" si="0"/>
        <v>1078642</v>
      </c>
      <c r="Q33" s="31">
        <f t="shared" si="0"/>
        <v>1097934</v>
      </c>
      <c r="R33" s="31">
        <f t="shared" si="0"/>
        <v>3281194</v>
      </c>
      <c r="S33" s="31">
        <f t="shared" si="0"/>
        <v>1091986</v>
      </c>
      <c r="T33" s="31">
        <f t="shared" si="0"/>
        <v>1093449</v>
      </c>
      <c r="U33" s="31">
        <f t="shared" si="0"/>
        <v>1120761</v>
      </c>
      <c r="V33" s="31">
        <f t="shared" si="0"/>
        <v>3306196</v>
      </c>
      <c r="W33" s="31">
        <f t="shared" si="0"/>
        <v>12279598</v>
      </c>
      <c r="X33" s="31">
        <f t="shared" si="0"/>
        <v>18386210</v>
      </c>
      <c r="Y33" s="31">
        <f t="shared" si="0"/>
        <v>-6106612</v>
      </c>
      <c r="Z33" s="32">
        <f>+IF(X33&lt;&gt;0,+(Y33/X33)*100,0)</f>
        <v>-33.213000395405032</v>
      </c>
      <c r="AA33" s="29">
        <f>SUM(AA6:AA32)</f>
        <v>18386210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3493892</v>
      </c>
      <c r="D35" s="20"/>
      <c r="E35" s="21">
        <v>3281210</v>
      </c>
      <c r="F35" s="22">
        <v>3281210</v>
      </c>
      <c r="G35" s="22"/>
      <c r="H35" s="22">
        <v>214857</v>
      </c>
      <c r="I35" s="22">
        <v>216139</v>
      </c>
      <c r="J35" s="22">
        <v>430996</v>
      </c>
      <c r="K35" s="22">
        <v>204955</v>
      </c>
      <c r="L35" s="22">
        <v>162367</v>
      </c>
      <c r="M35" s="22">
        <v>300229</v>
      </c>
      <c r="N35" s="22">
        <v>667551</v>
      </c>
      <c r="O35" s="22">
        <v>222558</v>
      </c>
      <c r="P35" s="22">
        <v>164974</v>
      </c>
      <c r="Q35" s="22">
        <v>378346</v>
      </c>
      <c r="R35" s="22">
        <v>765878</v>
      </c>
      <c r="S35" s="22">
        <v>203496</v>
      </c>
      <c r="T35" s="22">
        <v>262287</v>
      </c>
      <c r="U35" s="22">
        <v>203943</v>
      </c>
      <c r="V35" s="22">
        <v>669726</v>
      </c>
      <c r="W35" s="22">
        <v>2534151</v>
      </c>
      <c r="X35" s="22">
        <v>3281210</v>
      </c>
      <c r="Y35" s="22">
        <v>-747059</v>
      </c>
      <c r="Z35" s="23">
        <v>-22.767789931153445</v>
      </c>
      <c r="AA35" s="20">
        <v>3281210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561583</v>
      </c>
      <c r="D38" s="20"/>
      <c r="E38" s="21">
        <v>1300000</v>
      </c>
      <c r="F38" s="22">
        <v>1300000</v>
      </c>
      <c r="G38" s="22"/>
      <c r="H38" s="22"/>
      <c r="I38" s="22">
        <v>236658</v>
      </c>
      <c r="J38" s="22">
        <v>236658</v>
      </c>
      <c r="K38" s="22">
        <v>3542</v>
      </c>
      <c r="L38" s="22">
        <v>67611</v>
      </c>
      <c r="M38" s="22">
        <v>16300</v>
      </c>
      <c r="N38" s="22">
        <v>87453</v>
      </c>
      <c r="O38" s="22">
        <v>41789</v>
      </c>
      <c r="P38" s="22"/>
      <c r="Q38" s="22"/>
      <c r="R38" s="22">
        <v>41789</v>
      </c>
      <c r="S38" s="22">
        <v>11755</v>
      </c>
      <c r="T38" s="22"/>
      <c r="U38" s="22">
        <v>8644</v>
      </c>
      <c r="V38" s="22">
        <v>20399</v>
      </c>
      <c r="W38" s="22">
        <v>386299</v>
      </c>
      <c r="X38" s="22">
        <v>1300000</v>
      </c>
      <c r="Y38" s="22">
        <v>-913701</v>
      </c>
      <c r="Z38" s="23">
        <v>-70.28469230769231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>
        <v>4070439</v>
      </c>
      <c r="D39" s="20"/>
      <c r="E39" s="21">
        <v>1552023</v>
      </c>
      <c r="F39" s="22">
        <v>1552023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1552023</v>
      </c>
      <c r="Y39" s="22">
        <v>-1552023</v>
      </c>
      <c r="Z39" s="23">
        <v>-100</v>
      </c>
      <c r="AA39" s="20">
        <v>1552023</v>
      </c>
    </row>
    <row r="40" spans="1:27" x14ac:dyDescent="0.25">
      <c r="A40" s="19" t="s">
        <v>66</v>
      </c>
      <c r="B40" s="15" t="s">
        <v>32</v>
      </c>
      <c r="C40" s="20">
        <v>4016783</v>
      </c>
      <c r="D40" s="20"/>
      <c r="E40" s="21">
        <v>2226680</v>
      </c>
      <c r="F40" s="22">
        <v>2226680</v>
      </c>
      <c r="G40" s="22"/>
      <c r="H40" s="22">
        <v>185557</v>
      </c>
      <c r="I40" s="22">
        <v>185557</v>
      </c>
      <c r="J40" s="22">
        <v>371114</v>
      </c>
      <c r="K40" s="22">
        <v>185557</v>
      </c>
      <c r="L40" s="22">
        <v>185557</v>
      </c>
      <c r="M40" s="22"/>
      <c r="N40" s="22">
        <v>371114</v>
      </c>
      <c r="O40" s="22">
        <v>371113</v>
      </c>
      <c r="P40" s="22">
        <v>185557</v>
      </c>
      <c r="Q40" s="22">
        <v>185557</v>
      </c>
      <c r="R40" s="22">
        <v>742227</v>
      </c>
      <c r="S40" s="22">
        <v>185557</v>
      </c>
      <c r="T40" s="22">
        <v>185557</v>
      </c>
      <c r="U40" s="22">
        <v>185557</v>
      </c>
      <c r="V40" s="22">
        <v>556671</v>
      </c>
      <c r="W40" s="22">
        <v>2041126</v>
      </c>
      <c r="X40" s="22">
        <v>2226680</v>
      </c>
      <c r="Y40" s="22">
        <v>-185554</v>
      </c>
      <c r="Z40" s="23">
        <v>-8.333213573571415</v>
      </c>
      <c r="AA40" s="20">
        <v>2226680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1329425</v>
      </c>
      <c r="D42" s="20"/>
      <c r="E42" s="21">
        <v>2650000</v>
      </c>
      <c r="F42" s="22">
        <v>2650000</v>
      </c>
      <c r="G42" s="22"/>
      <c r="H42" s="22">
        <v>115080</v>
      </c>
      <c r="I42" s="22">
        <v>28539</v>
      </c>
      <c r="J42" s="22">
        <v>143619</v>
      </c>
      <c r="K42" s="22">
        <v>87005</v>
      </c>
      <c r="L42" s="22">
        <v>104237</v>
      </c>
      <c r="M42" s="22">
        <v>433330</v>
      </c>
      <c r="N42" s="22">
        <v>624572</v>
      </c>
      <c r="O42" s="22">
        <v>60833</v>
      </c>
      <c r="P42" s="22">
        <v>87041</v>
      </c>
      <c r="Q42" s="22">
        <v>79891</v>
      </c>
      <c r="R42" s="22">
        <v>227765</v>
      </c>
      <c r="S42" s="22">
        <v>278499</v>
      </c>
      <c r="T42" s="22"/>
      <c r="U42" s="22">
        <v>201649</v>
      </c>
      <c r="V42" s="22">
        <v>480148</v>
      </c>
      <c r="W42" s="22">
        <v>1476104</v>
      </c>
      <c r="X42" s="22">
        <v>2650000</v>
      </c>
      <c r="Y42" s="22">
        <v>-1173896</v>
      </c>
      <c r="Z42" s="23">
        <v>-44.297962264150939</v>
      </c>
      <c r="AA42" s="20">
        <v>2650000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2621919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907751</v>
      </c>
      <c r="D45" s="20"/>
      <c r="E45" s="21">
        <v>1068640</v>
      </c>
      <c r="F45" s="22">
        <v>1068640</v>
      </c>
      <c r="G45" s="22"/>
      <c r="H45" s="22">
        <v>22633</v>
      </c>
      <c r="I45" s="22">
        <v>10361</v>
      </c>
      <c r="J45" s="22">
        <v>32994</v>
      </c>
      <c r="K45" s="22">
        <v>29705</v>
      </c>
      <c r="L45" s="22">
        <v>4804</v>
      </c>
      <c r="M45" s="22">
        <v>57019</v>
      </c>
      <c r="N45" s="22">
        <v>91528</v>
      </c>
      <c r="O45" s="22">
        <v>64349</v>
      </c>
      <c r="P45" s="22">
        <v>3737</v>
      </c>
      <c r="Q45" s="22">
        <v>6614</v>
      </c>
      <c r="R45" s="22">
        <v>74700</v>
      </c>
      <c r="S45" s="22">
        <v>7056</v>
      </c>
      <c r="T45" s="22">
        <v>1653</v>
      </c>
      <c r="U45" s="22">
        <v>71896</v>
      </c>
      <c r="V45" s="22">
        <v>80605</v>
      </c>
      <c r="W45" s="22">
        <v>279827</v>
      </c>
      <c r="X45" s="22">
        <v>1068640</v>
      </c>
      <c r="Y45" s="22">
        <v>-788813</v>
      </c>
      <c r="Z45" s="23">
        <v>-73.814661625991917</v>
      </c>
      <c r="AA45" s="20">
        <v>1068640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17001792</v>
      </c>
      <c r="D48" s="29">
        <f t="shared" ref="D48:Y48" si="1">SUM(D35:D47)</f>
        <v>0</v>
      </c>
      <c r="E48" s="30">
        <f t="shared" si="1"/>
        <v>12078553</v>
      </c>
      <c r="F48" s="31">
        <f t="shared" si="1"/>
        <v>12078553</v>
      </c>
      <c r="G48" s="31">
        <f t="shared" si="1"/>
        <v>0</v>
      </c>
      <c r="H48" s="31">
        <f t="shared" si="1"/>
        <v>538127</v>
      </c>
      <c r="I48" s="31">
        <f t="shared" si="1"/>
        <v>677254</v>
      </c>
      <c r="J48" s="31">
        <f t="shared" si="1"/>
        <v>1215381</v>
      </c>
      <c r="K48" s="31">
        <f t="shared" si="1"/>
        <v>510764</v>
      </c>
      <c r="L48" s="31">
        <f t="shared" si="1"/>
        <v>524576</v>
      </c>
      <c r="M48" s="31">
        <f t="shared" si="1"/>
        <v>806878</v>
      </c>
      <c r="N48" s="31">
        <f t="shared" si="1"/>
        <v>1842218</v>
      </c>
      <c r="O48" s="31">
        <f t="shared" si="1"/>
        <v>760642</v>
      </c>
      <c r="P48" s="31">
        <f t="shared" si="1"/>
        <v>441309</v>
      </c>
      <c r="Q48" s="31">
        <f t="shared" si="1"/>
        <v>650408</v>
      </c>
      <c r="R48" s="31">
        <f t="shared" si="1"/>
        <v>1852359</v>
      </c>
      <c r="S48" s="31">
        <f t="shared" si="1"/>
        <v>686363</v>
      </c>
      <c r="T48" s="31">
        <f t="shared" si="1"/>
        <v>449497</v>
      </c>
      <c r="U48" s="31">
        <f t="shared" si="1"/>
        <v>671689</v>
      </c>
      <c r="V48" s="31">
        <f t="shared" si="1"/>
        <v>1807549</v>
      </c>
      <c r="W48" s="31">
        <f t="shared" si="1"/>
        <v>6717507</v>
      </c>
      <c r="X48" s="31">
        <f t="shared" si="1"/>
        <v>12078553</v>
      </c>
      <c r="Y48" s="31">
        <f t="shared" si="1"/>
        <v>-5361046</v>
      </c>
      <c r="Z48" s="32">
        <f>+IF(X48&lt;&gt;0,+(Y48/X48)*100,0)</f>
        <v>-44.384836494901336</v>
      </c>
      <c r="AA48" s="29">
        <f>SUM(AA35:AA47)</f>
        <v>12078553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-5055555</v>
      </c>
      <c r="D49" s="39">
        <f t="shared" si="2"/>
        <v>0</v>
      </c>
      <c r="E49" s="40">
        <f t="shared" si="2"/>
        <v>6307657</v>
      </c>
      <c r="F49" s="41">
        <f t="shared" si="2"/>
        <v>6307657</v>
      </c>
      <c r="G49" s="41">
        <f t="shared" si="2"/>
        <v>0</v>
      </c>
      <c r="H49" s="41">
        <f t="shared" si="2"/>
        <v>761639</v>
      </c>
      <c r="I49" s="41">
        <f t="shared" si="2"/>
        <v>448581</v>
      </c>
      <c r="J49" s="41">
        <f t="shared" si="2"/>
        <v>1210220</v>
      </c>
      <c r="K49" s="41">
        <f t="shared" si="2"/>
        <v>572315</v>
      </c>
      <c r="L49" s="41">
        <f t="shared" si="2"/>
        <v>569743</v>
      </c>
      <c r="M49" s="41">
        <f t="shared" si="2"/>
        <v>282331</v>
      </c>
      <c r="N49" s="41">
        <f t="shared" si="2"/>
        <v>1424389</v>
      </c>
      <c r="O49" s="41">
        <f t="shared" si="2"/>
        <v>343976</v>
      </c>
      <c r="P49" s="41">
        <f t="shared" si="2"/>
        <v>637333</v>
      </c>
      <c r="Q49" s="41">
        <f t="shared" si="2"/>
        <v>447526</v>
      </c>
      <c r="R49" s="41">
        <f t="shared" si="2"/>
        <v>1428835</v>
      </c>
      <c r="S49" s="41">
        <f t="shared" si="2"/>
        <v>405623</v>
      </c>
      <c r="T49" s="41">
        <f t="shared" si="2"/>
        <v>643952</v>
      </c>
      <c r="U49" s="41">
        <f t="shared" si="2"/>
        <v>449072</v>
      </c>
      <c r="V49" s="41">
        <f t="shared" si="2"/>
        <v>1498647</v>
      </c>
      <c r="W49" s="41">
        <f t="shared" si="2"/>
        <v>5562091</v>
      </c>
      <c r="X49" s="41">
        <f t="shared" si="2"/>
        <v>6307657</v>
      </c>
      <c r="Y49" s="41">
        <f t="shared" si="2"/>
        <v>-745566</v>
      </c>
      <c r="Z49" s="42">
        <f>+IF(X49&lt;&gt;0,+(Y49/X49)*100,0)</f>
        <v>-11.820014943742185</v>
      </c>
      <c r="AA49" s="39">
        <f>+AA33-AA48</f>
        <v>6307657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-5055555</v>
      </c>
      <c r="D52" s="48">
        <f t="shared" si="3"/>
        <v>0</v>
      </c>
      <c r="E52" s="49">
        <f t="shared" si="3"/>
        <v>6307657</v>
      </c>
      <c r="F52" s="50">
        <f t="shared" si="3"/>
        <v>6307657</v>
      </c>
      <c r="G52" s="50">
        <f t="shared" si="3"/>
        <v>0</v>
      </c>
      <c r="H52" s="50">
        <f t="shared" si="3"/>
        <v>761639</v>
      </c>
      <c r="I52" s="50">
        <f t="shared" si="3"/>
        <v>448581</v>
      </c>
      <c r="J52" s="50">
        <f t="shared" si="3"/>
        <v>1210220</v>
      </c>
      <c r="K52" s="50">
        <f t="shared" si="3"/>
        <v>572315</v>
      </c>
      <c r="L52" s="50">
        <f t="shared" si="3"/>
        <v>569743</v>
      </c>
      <c r="M52" s="50">
        <f t="shared" si="3"/>
        <v>282331</v>
      </c>
      <c r="N52" s="50">
        <f t="shared" si="3"/>
        <v>1424389</v>
      </c>
      <c r="O52" s="50">
        <f t="shared" si="3"/>
        <v>343976</v>
      </c>
      <c r="P52" s="50">
        <f t="shared" si="3"/>
        <v>637333</v>
      </c>
      <c r="Q52" s="50">
        <f t="shared" si="3"/>
        <v>447526</v>
      </c>
      <c r="R52" s="50">
        <f t="shared" si="3"/>
        <v>1428835</v>
      </c>
      <c r="S52" s="50">
        <f t="shared" si="3"/>
        <v>405623</v>
      </c>
      <c r="T52" s="50">
        <f t="shared" si="3"/>
        <v>643952</v>
      </c>
      <c r="U52" s="50">
        <f t="shared" si="3"/>
        <v>449072</v>
      </c>
      <c r="V52" s="50">
        <f t="shared" si="3"/>
        <v>1498647</v>
      </c>
      <c r="W52" s="50">
        <f t="shared" si="3"/>
        <v>5562091</v>
      </c>
      <c r="X52" s="50">
        <f t="shared" si="3"/>
        <v>6307657</v>
      </c>
      <c r="Y52" s="50">
        <f t="shared" si="3"/>
        <v>-745566</v>
      </c>
      <c r="Z52" s="51">
        <f>+IF(X52&lt;&gt;0,+(Y52/X52)*100,0)</f>
        <v>-11.820014943742185</v>
      </c>
      <c r="AA52" s="48">
        <f>SUM(AA49:AA51)</f>
        <v>6307657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-5055555</v>
      </c>
      <c r="D54" s="54">
        <f>+D52-D53</f>
        <v>0</v>
      </c>
      <c r="E54" s="55">
        <f t="shared" si="4"/>
        <v>6307657</v>
      </c>
      <c r="F54" s="56">
        <f t="shared" si="4"/>
        <v>6307657</v>
      </c>
      <c r="G54" s="56">
        <f t="shared" si="4"/>
        <v>0</v>
      </c>
      <c r="H54" s="56">
        <f t="shared" si="4"/>
        <v>761639</v>
      </c>
      <c r="I54" s="56">
        <f t="shared" si="4"/>
        <v>448581</v>
      </c>
      <c r="J54" s="56">
        <f t="shared" si="4"/>
        <v>1210220</v>
      </c>
      <c r="K54" s="56">
        <f t="shared" si="4"/>
        <v>572315</v>
      </c>
      <c r="L54" s="56">
        <f t="shared" si="4"/>
        <v>569743</v>
      </c>
      <c r="M54" s="56">
        <f t="shared" si="4"/>
        <v>282331</v>
      </c>
      <c r="N54" s="56">
        <f t="shared" si="4"/>
        <v>1424389</v>
      </c>
      <c r="O54" s="56">
        <f t="shared" si="4"/>
        <v>343976</v>
      </c>
      <c r="P54" s="56">
        <f t="shared" si="4"/>
        <v>637333</v>
      </c>
      <c r="Q54" s="56">
        <f t="shared" si="4"/>
        <v>447526</v>
      </c>
      <c r="R54" s="56">
        <f t="shared" si="4"/>
        <v>1428835</v>
      </c>
      <c r="S54" s="56">
        <f t="shared" si="4"/>
        <v>405623</v>
      </c>
      <c r="T54" s="56">
        <f t="shared" si="4"/>
        <v>643952</v>
      </c>
      <c r="U54" s="56">
        <f t="shared" si="4"/>
        <v>449072</v>
      </c>
      <c r="V54" s="56">
        <f t="shared" si="4"/>
        <v>1498647</v>
      </c>
      <c r="W54" s="56">
        <f t="shared" si="4"/>
        <v>5562091</v>
      </c>
      <c r="X54" s="56">
        <f t="shared" si="4"/>
        <v>6307657</v>
      </c>
      <c r="Y54" s="56">
        <f t="shared" si="4"/>
        <v>-745566</v>
      </c>
      <c r="Z54" s="57">
        <f>+IF(X54&lt;&gt;0,+(Y54/X54)*100,0)</f>
        <v>-11.820014943742185</v>
      </c>
      <c r="AA54" s="54">
        <f>+AA52-AA53</f>
        <v>6307657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-5055555</v>
      </c>
      <c r="D57" s="48">
        <f>SUM(D54:D56)</f>
        <v>0</v>
      </c>
      <c r="E57" s="49">
        <f t="shared" si="5"/>
        <v>6307657</v>
      </c>
      <c r="F57" s="50">
        <f t="shared" si="5"/>
        <v>6307657</v>
      </c>
      <c r="G57" s="50">
        <f t="shared" si="5"/>
        <v>0</v>
      </c>
      <c r="H57" s="50">
        <f t="shared" si="5"/>
        <v>761639</v>
      </c>
      <c r="I57" s="50">
        <f t="shared" si="5"/>
        <v>448581</v>
      </c>
      <c r="J57" s="50">
        <f t="shared" si="5"/>
        <v>1210220</v>
      </c>
      <c r="K57" s="50">
        <f t="shared" si="5"/>
        <v>572315</v>
      </c>
      <c r="L57" s="50">
        <f t="shared" si="5"/>
        <v>569743</v>
      </c>
      <c r="M57" s="50">
        <f t="shared" si="5"/>
        <v>282331</v>
      </c>
      <c r="N57" s="50">
        <f t="shared" si="5"/>
        <v>1424389</v>
      </c>
      <c r="O57" s="50">
        <f t="shared" si="5"/>
        <v>343976</v>
      </c>
      <c r="P57" s="50">
        <f t="shared" si="5"/>
        <v>637333</v>
      </c>
      <c r="Q57" s="50">
        <f t="shared" si="5"/>
        <v>447526</v>
      </c>
      <c r="R57" s="50">
        <f t="shared" si="5"/>
        <v>1428835</v>
      </c>
      <c r="S57" s="50">
        <f t="shared" si="5"/>
        <v>405623</v>
      </c>
      <c r="T57" s="50">
        <f t="shared" si="5"/>
        <v>643952</v>
      </c>
      <c r="U57" s="50">
        <f t="shared" si="5"/>
        <v>449072</v>
      </c>
      <c r="V57" s="50">
        <f t="shared" si="5"/>
        <v>1498647</v>
      </c>
      <c r="W57" s="50">
        <f t="shared" si="5"/>
        <v>5562091</v>
      </c>
      <c r="X57" s="50">
        <f t="shared" si="5"/>
        <v>6307657</v>
      </c>
      <c r="Y57" s="50">
        <f t="shared" si="5"/>
        <v>-745566</v>
      </c>
      <c r="Z57" s="51">
        <f>+IF(X57&lt;&gt;0,+(Y57/X57)*100,0)</f>
        <v>-11.820014943742185</v>
      </c>
      <c r="AA57" s="48">
        <f>SUM(AA54:AA56)</f>
        <v>6307657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-5055555</v>
      </c>
      <c r="D60" s="65">
        <f>SUM(D57:D59)</f>
        <v>0</v>
      </c>
      <c r="E60" s="66">
        <f t="shared" si="6"/>
        <v>6307657</v>
      </c>
      <c r="F60" s="67">
        <f t="shared" si="6"/>
        <v>6307657</v>
      </c>
      <c r="G60" s="67">
        <f t="shared" si="6"/>
        <v>0</v>
      </c>
      <c r="H60" s="67">
        <f t="shared" si="6"/>
        <v>761639</v>
      </c>
      <c r="I60" s="67">
        <f t="shared" si="6"/>
        <v>448581</v>
      </c>
      <c r="J60" s="67">
        <f t="shared" si="6"/>
        <v>1210220</v>
      </c>
      <c r="K60" s="67">
        <f t="shared" si="6"/>
        <v>572315</v>
      </c>
      <c r="L60" s="67">
        <f t="shared" si="6"/>
        <v>569743</v>
      </c>
      <c r="M60" s="67">
        <f t="shared" si="6"/>
        <v>282331</v>
      </c>
      <c r="N60" s="67">
        <f t="shared" si="6"/>
        <v>1424389</v>
      </c>
      <c r="O60" s="67">
        <f t="shared" si="6"/>
        <v>343976</v>
      </c>
      <c r="P60" s="67">
        <f t="shared" si="6"/>
        <v>637333</v>
      </c>
      <c r="Q60" s="67">
        <f t="shared" si="6"/>
        <v>447526</v>
      </c>
      <c r="R60" s="67">
        <f t="shared" si="6"/>
        <v>1428835</v>
      </c>
      <c r="S60" s="67">
        <f t="shared" si="6"/>
        <v>405623</v>
      </c>
      <c r="T60" s="67">
        <f t="shared" si="6"/>
        <v>643952</v>
      </c>
      <c r="U60" s="67">
        <f t="shared" si="6"/>
        <v>449072</v>
      </c>
      <c r="V60" s="67">
        <f t="shared" si="6"/>
        <v>1498647</v>
      </c>
      <c r="W60" s="67">
        <f t="shared" si="6"/>
        <v>5562091</v>
      </c>
      <c r="X60" s="67">
        <f t="shared" si="6"/>
        <v>6307657</v>
      </c>
      <c r="Y60" s="67">
        <f t="shared" si="6"/>
        <v>-745566</v>
      </c>
      <c r="Z60" s="68">
        <f>+IF(X60&lt;&gt;0,+(Y60/X60)*100,0)</f>
        <v>-11.820014943742185</v>
      </c>
      <c r="AA60" s="65">
        <f>SUM(AA57:AA59)</f>
        <v>6307657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28865298</v>
      </c>
      <c r="D8" s="20"/>
      <c r="E8" s="21">
        <v>30292211</v>
      </c>
      <c r="F8" s="22">
        <v>30292211</v>
      </c>
      <c r="G8" s="22">
        <v>2565209</v>
      </c>
      <c r="H8" s="22">
        <v>2543251</v>
      </c>
      <c r="I8" s="22">
        <v>2603615</v>
      </c>
      <c r="J8" s="22">
        <v>7712075</v>
      </c>
      <c r="K8" s="22">
        <v>2610645</v>
      </c>
      <c r="L8" s="22">
        <v>2641248</v>
      </c>
      <c r="M8" s="22">
        <v>2596848</v>
      </c>
      <c r="N8" s="22">
        <v>7848741</v>
      </c>
      <c r="O8" s="22">
        <v>2721941</v>
      </c>
      <c r="P8" s="22">
        <v>2636130</v>
      </c>
      <c r="Q8" s="22">
        <v>2686236</v>
      </c>
      <c r="R8" s="22">
        <v>8044307</v>
      </c>
      <c r="S8" s="22">
        <v>2678226</v>
      </c>
      <c r="T8" s="22">
        <v>2733158</v>
      </c>
      <c r="U8" s="22">
        <v>2823156</v>
      </c>
      <c r="V8" s="22">
        <v>8234540</v>
      </c>
      <c r="W8" s="22">
        <v>31839663</v>
      </c>
      <c r="X8" s="22">
        <v>30292211</v>
      </c>
      <c r="Y8" s="22">
        <v>1547452</v>
      </c>
      <c r="Z8" s="23">
        <v>5.1084154933424966</v>
      </c>
      <c r="AA8" s="20">
        <v>30292211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621445</v>
      </c>
      <c r="D13" s="20"/>
      <c r="E13" s="21">
        <v>602172</v>
      </c>
      <c r="F13" s="22">
        <v>602172</v>
      </c>
      <c r="G13" s="22">
        <v>61912</v>
      </c>
      <c r="H13" s="22">
        <v>63007</v>
      </c>
      <c r="I13" s="22">
        <v>64951</v>
      </c>
      <c r="J13" s="22">
        <v>189870</v>
      </c>
      <c r="K13" s="22">
        <v>64565</v>
      </c>
      <c r="L13" s="22">
        <v>67896</v>
      </c>
      <c r="M13" s="22">
        <v>66613</v>
      </c>
      <c r="N13" s="22">
        <v>199074</v>
      </c>
      <c r="O13" s="22">
        <v>69154</v>
      </c>
      <c r="P13" s="22">
        <v>68205</v>
      </c>
      <c r="Q13" s="22">
        <v>69096</v>
      </c>
      <c r="R13" s="22">
        <v>206455</v>
      </c>
      <c r="S13" s="22">
        <v>68664</v>
      </c>
      <c r="T13" s="22">
        <v>73436</v>
      </c>
      <c r="U13" s="22">
        <v>68677</v>
      </c>
      <c r="V13" s="22">
        <v>210777</v>
      </c>
      <c r="W13" s="22">
        <v>806176</v>
      </c>
      <c r="X13" s="22">
        <v>602172</v>
      </c>
      <c r="Y13" s="22">
        <v>204004</v>
      </c>
      <c r="Z13" s="23">
        <v>33.878028204566135</v>
      </c>
      <c r="AA13" s="20">
        <v>602172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11490175</v>
      </c>
      <c r="D26" s="20"/>
      <c r="E26" s="21">
        <v>11833672</v>
      </c>
      <c r="F26" s="22">
        <v>11833672</v>
      </c>
      <c r="G26" s="22">
        <v>6535542</v>
      </c>
      <c r="H26" s="22"/>
      <c r="I26" s="22"/>
      <c r="J26" s="22">
        <v>6535542</v>
      </c>
      <c r="K26" s="22"/>
      <c r="L26" s="22"/>
      <c r="M26" s="22">
        <v>4952178</v>
      </c>
      <c r="N26" s="22">
        <v>4952178</v>
      </c>
      <c r="O26" s="22"/>
      <c r="P26" s="22"/>
      <c r="Q26" s="22">
        <v>345952</v>
      </c>
      <c r="R26" s="22">
        <v>345952</v>
      </c>
      <c r="S26" s="22"/>
      <c r="T26" s="22"/>
      <c r="U26" s="22"/>
      <c r="V26" s="22"/>
      <c r="W26" s="22">
        <v>11833672</v>
      </c>
      <c r="X26" s="22">
        <v>11833672</v>
      </c>
      <c r="Y26" s="22"/>
      <c r="Z26" s="23"/>
      <c r="AA26" s="20">
        <v>11833672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3118630</v>
      </c>
      <c r="D29" s="20"/>
      <c r="E29" s="21">
        <v>3427973</v>
      </c>
      <c r="F29" s="22">
        <v>3427973</v>
      </c>
      <c r="G29" s="22">
        <v>637559</v>
      </c>
      <c r="H29" s="22">
        <v>234398</v>
      </c>
      <c r="I29" s="22">
        <v>233447</v>
      </c>
      <c r="J29" s="22">
        <v>1105404</v>
      </c>
      <c r="K29" s="22">
        <v>233239</v>
      </c>
      <c r="L29" s="22">
        <v>232303</v>
      </c>
      <c r="M29" s="22">
        <v>227449</v>
      </c>
      <c r="N29" s="22">
        <v>692991</v>
      </c>
      <c r="O29" s="22">
        <v>229602</v>
      </c>
      <c r="P29" s="22">
        <v>225854</v>
      </c>
      <c r="Q29" s="22">
        <v>229497</v>
      </c>
      <c r="R29" s="22">
        <v>684953</v>
      </c>
      <c r="S29" s="22">
        <v>230948</v>
      </c>
      <c r="T29" s="22">
        <v>228459</v>
      </c>
      <c r="U29" s="22">
        <v>228666</v>
      </c>
      <c r="V29" s="22">
        <v>688073</v>
      </c>
      <c r="W29" s="22">
        <v>3171421</v>
      </c>
      <c r="X29" s="22">
        <v>3427973</v>
      </c>
      <c r="Y29" s="22">
        <v>-256552</v>
      </c>
      <c r="Z29" s="23">
        <v>-7.4840729492326812</v>
      </c>
      <c r="AA29" s="20">
        <v>3427973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>
        <v>59009</v>
      </c>
      <c r="Q30" s="22"/>
      <c r="R30" s="22">
        <v>59009</v>
      </c>
      <c r="S30" s="22"/>
      <c r="T30" s="22"/>
      <c r="U30" s="22"/>
      <c r="V30" s="22"/>
      <c r="W30" s="22">
        <v>59009</v>
      </c>
      <c r="X30" s="22"/>
      <c r="Y30" s="22">
        <v>59009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44095548</v>
      </c>
      <c r="D33" s="29">
        <f t="shared" ref="D33:Y33" si="0">SUM(D6:D32)</f>
        <v>0</v>
      </c>
      <c r="E33" s="30">
        <f t="shared" si="0"/>
        <v>46156028</v>
      </c>
      <c r="F33" s="31">
        <f t="shared" si="0"/>
        <v>46156028</v>
      </c>
      <c r="G33" s="31">
        <f t="shared" si="0"/>
        <v>9800222</v>
      </c>
      <c r="H33" s="31">
        <f t="shared" si="0"/>
        <v>2840656</v>
      </c>
      <c r="I33" s="31">
        <f t="shared" si="0"/>
        <v>2902013</v>
      </c>
      <c r="J33" s="31">
        <f t="shared" si="0"/>
        <v>15542891</v>
      </c>
      <c r="K33" s="31">
        <f t="shared" si="0"/>
        <v>2908449</v>
      </c>
      <c r="L33" s="31">
        <f t="shared" si="0"/>
        <v>2941447</v>
      </c>
      <c r="M33" s="31">
        <f t="shared" si="0"/>
        <v>7843088</v>
      </c>
      <c r="N33" s="31">
        <f t="shared" si="0"/>
        <v>13692984</v>
      </c>
      <c r="O33" s="31">
        <f t="shared" si="0"/>
        <v>3020697</v>
      </c>
      <c r="P33" s="31">
        <f t="shared" si="0"/>
        <v>2989198</v>
      </c>
      <c r="Q33" s="31">
        <f t="shared" si="0"/>
        <v>3330781</v>
      </c>
      <c r="R33" s="31">
        <f t="shared" si="0"/>
        <v>9340676</v>
      </c>
      <c r="S33" s="31">
        <f t="shared" si="0"/>
        <v>2977838</v>
      </c>
      <c r="T33" s="31">
        <f t="shared" si="0"/>
        <v>3035053</v>
      </c>
      <c r="U33" s="31">
        <f t="shared" si="0"/>
        <v>3120499</v>
      </c>
      <c r="V33" s="31">
        <f t="shared" si="0"/>
        <v>9133390</v>
      </c>
      <c r="W33" s="31">
        <f t="shared" si="0"/>
        <v>47709941</v>
      </c>
      <c r="X33" s="31">
        <f t="shared" si="0"/>
        <v>46156028</v>
      </c>
      <c r="Y33" s="31">
        <f t="shared" si="0"/>
        <v>1553913</v>
      </c>
      <c r="Z33" s="32">
        <f>+IF(X33&lt;&gt;0,+(Y33/X33)*100,0)</f>
        <v>3.3666523471213772</v>
      </c>
      <c r="AA33" s="29">
        <f>SUM(AA6:AA32)</f>
        <v>46156028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13610971</v>
      </c>
      <c r="D35" s="20"/>
      <c r="E35" s="21">
        <v>15325375</v>
      </c>
      <c r="F35" s="22">
        <v>15205001</v>
      </c>
      <c r="G35" s="22">
        <v>1030604</v>
      </c>
      <c r="H35" s="22">
        <v>1008179</v>
      </c>
      <c r="I35" s="22">
        <v>141</v>
      </c>
      <c r="J35" s="22">
        <v>2038924</v>
      </c>
      <c r="K35" s="22">
        <v>2063052</v>
      </c>
      <c r="L35" s="22">
        <v>1538577</v>
      </c>
      <c r="M35" s="22">
        <v>1290031</v>
      </c>
      <c r="N35" s="22">
        <v>4891660</v>
      </c>
      <c r="O35" s="22">
        <v>1329713</v>
      </c>
      <c r="P35" s="22">
        <v>1188539</v>
      </c>
      <c r="Q35" s="22">
        <v>1188712</v>
      </c>
      <c r="R35" s="22">
        <v>3706964</v>
      </c>
      <c r="S35" s="22">
        <v>1239070</v>
      </c>
      <c r="T35" s="22">
        <v>1297083</v>
      </c>
      <c r="U35" s="22">
        <v>1178209</v>
      </c>
      <c r="V35" s="22">
        <v>3714362</v>
      </c>
      <c r="W35" s="22">
        <v>14351910</v>
      </c>
      <c r="X35" s="22">
        <v>15205001</v>
      </c>
      <c r="Y35" s="22">
        <v>-853091</v>
      </c>
      <c r="Z35" s="23">
        <v>-5.6105948299510144</v>
      </c>
      <c r="AA35" s="20">
        <v>15205001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4512307</v>
      </c>
      <c r="D38" s="20"/>
      <c r="E38" s="21">
        <v>5479373</v>
      </c>
      <c r="F38" s="22">
        <v>3479900</v>
      </c>
      <c r="G38" s="22">
        <v>450</v>
      </c>
      <c r="H38" s="22">
        <v>236346</v>
      </c>
      <c r="I38" s="22">
        <v>205632</v>
      </c>
      <c r="J38" s="22">
        <v>442428</v>
      </c>
      <c r="K38" s="22">
        <v>214731</v>
      </c>
      <c r="L38" s="22">
        <v>223803</v>
      </c>
      <c r="M38" s="22">
        <v>298023</v>
      </c>
      <c r="N38" s="22">
        <v>736557</v>
      </c>
      <c r="O38" s="22">
        <v>431928</v>
      </c>
      <c r="P38" s="22">
        <v>307594</v>
      </c>
      <c r="Q38" s="22">
        <v>389581</v>
      </c>
      <c r="R38" s="22">
        <v>1129103</v>
      </c>
      <c r="S38" s="22">
        <v>426267</v>
      </c>
      <c r="T38" s="22">
        <v>234278</v>
      </c>
      <c r="U38" s="22">
        <v>154403</v>
      </c>
      <c r="V38" s="22">
        <v>814948</v>
      </c>
      <c r="W38" s="22">
        <v>3123036</v>
      </c>
      <c r="X38" s="22">
        <v>3479900</v>
      </c>
      <c r="Y38" s="22">
        <v>-356864</v>
      </c>
      <c r="Z38" s="23">
        <v>-10.255007327796775</v>
      </c>
      <c r="AA38" s="20">
        <v>3479900</v>
      </c>
    </row>
    <row r="39" spans="1:27" x14ac:dyDescent="0.25">
      <c r="A39" s="19" t="s">
        <v>65</v>
      </c>
      <c r="B39" s="15" t="s">
        <v>32</v>
      </c>
      <c r="C39" s="20">
        <v>1868017</v>
      </c>
      <c r="D39" s="20"/>
      <c r="E39" s="21">
        <v>129974</v>
      </c>
      <c r="F39" s="22">
        <v>129974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129974</v>
      </c>
      <c r="Y39" s="22">
        <v>-129974</v>
      </c>
      <c r="Z39" s="23">
        <v>-100</v>
      </c>
      <c r="AA39" s="20">
        <v>129974</v>
      </c>
    </row>
    <row r="40" spans="1:27" x14ac:dyDescent="0.25">
      <c r="A40" s="19" t="s">
        <v>66</v>
      </c>
      <c r="B40" s="15" t="s">
        <v>32</v>
      </c>
      <c r="C40" s="20">
        <v>6350295</v>
      </c>
      <c r="D40" s="20"/>
      <c r="E40" s="21">
        <v>7235448</v>
      </c>
      <c r="F40" s="22">
        <v>7235448</v>
      </c>
      <c r="G40" s="22"/>
      <c r="H40" s="22"/>
      <c r="I40" s="22"/>
      <c r="J40" s="22"/>
      <c r="K40" s="22"/>
      <c r="L40" s="22"/>
      <c r="M40" s="22">
        <v>3488943</v>
      </c>
      <c r="N40" s="22">
        <v>3488943</v>
      </c>
      <c r="O40" s="22">
        <v>583217</v>
      </c>
      <c r="P40" s="22">
        <v>581861</v>
      </c>
      <c r="Q40" s="22">
        <v>582010</v>
      </c>
      <c r="R40" s="22">
        <v>1747088</v>
      </c>
      <c r="S40" s="22">
        <v>580826</v>
      </c>
      <c r="T40" s="22">
        <v>581003</v>
      </c>
      <c r="U40" s="22"/>
      <c r="V40" s="22">
        <v>1161829</v>
      </c>
      <c r="W40" s="22">
        <v>6397860</v>
      </c>
      <c r="X40" s="22">
        <v>7235448</v>
      </c>
      <c r="Y40" s="22">
        <v>-837588</v>
      </c>
      <c r="Z40" s="23">
        <v>-11.576173306753086</v>
      </c>
      <c r="AA40" s="20">
        <v>7235448</v>
      </c>
    </row>
    <row r="41" spans="1:27" x14ac:dyDescent="0.25">
      <c r="A41" s="19" t="s">
        <v>40</v>
      </c>
      <c r="B41" s="15" t="s">
        <v>32</v>
      </c>
      <c r="C41" s="20">
        <v>4435463</v>
      </c>
      <c r="D41" s="20"/>
      <c r="E41" s="21">
        <v>3896780</v>
      </c>
      <c r="F41" s="22">
        <v>3896780</v>
      </c>
      <c r="G41" s="22"/>
      <c r="H41" s="22"/>
      <c r="I41" s="22"/>
      <c r="J41" s="22"/>
      <c r="K41" s="22"/>
      <c r="L41" s="22"/>
      <c r="M41" s="22">
        <v>2066428</v>
      </c>
      <c r="N41" s="22">
        <v>2066428</v>
      </c>
      <c r="O41" s="22"/>
      <c r="P41" s="22"/>
      <c r="Q41" s="22"/>
      <c r="R41" s="22"/>
      <c r="S41" s="22"/>
      <c r="T41" s="22"/>
      <c r="U41" s="22">
        <v>1892821</v>
      </c>
      <c r="V41" s="22">
        <v>1892821</v>
      </c>
      <c r="W41" s="22">
        <v>3959249</v>
      </c>
      <c r="X41" s="22">
        <v>3896780</v>
      </c>
      <c r="Y41" s="22">
        <v>62469</v>
      </c>
      <c r="Z41" s="23">
        <v>1.6030928099610449</v>
      </c>
      <c r="AA41" s="20">
        <v>3896780</v>
      </c>
    </row>
    <row r="42" spans="1:27" x14ac:dyDescent="0.25">
      <c r="A42" s="19" t="s">
        <v>67</v>
      </c>
      <c r="B42" s="15" t="s">
        <v>32</v>
      </c>
      <c r="C42" s="20">
        <v>4121833</v>
      </c>
      <c r="D42" s="20"/>
      <c r="E42" s="21">
        <v>3424361</v>
      </c>
      <c r="F42" s="22">
        <v>5108299</v>
      </c>
      <c r="G42" s="22"/>
      <c r="H42" s="22">
        <v>34341</v>
      </c>
      <c r="I42" s="22">
        <v>216560</v>
      </c>
      <c r="J42" s="22">
        <v>250901</v>
      </c>
      <c r="K42" s="22">
        <v>604140</v>
      </c>
      <c r="L42" s="22">
        <v>443871</v>
      </c>
      <c r="M42" s="22">
        <v>381293</v>
      </c>
      <c r="N42" s="22">
        <v>1429304</v>
      </c>
      <c r="O42" s="22">
        <v>272293</v>
      </c>
      <c r="P42" s="22">
        <v>206402</v>
      </c>
      <c r="Q42" s="22">
        <v>642518</v>
      </c>
      <c r="R42" s="22">
        <v>1121213</v>
      </c>
      <c r="S42" s="22">
        <v>647535</v>
      </c>
      <c r="T42" s="22">
        <v>1019345</v>
      </c>
      <c r="U42" s="22">
        <v>1357340</v>
      </c>
      <c r="V42" s="22">
        <v>3024220</v>
      </c>
      <c r="W42" s="22">
        <v>5825638</v>
      </c>
      <c r="X42" s="22">
        <v>5108299</v>
      </c>
      <c r="Y42" s="22">
        <v>717339</v>
      </c>
      <c r="Z42" s="23">
        <v>14.042619666546535</v>
      </c>
      <c r="AA42" s="20">
        <v>5108299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1105528</v>
      </c>
      <c r="D44" s="20"/>
      <c r="E44" s="21">
        <v>1715384</v>
      </c>
      <c r="F44" s="22">
        <v>1715384</v>
      </c>
      <c r="G44" s="22">
        <v>-3502</v>
      </c>
      <c r="H44" s="22">
        <v>10708</v>
      </c>
      <c r="I44" s="22">
        <v>305</v>
      </c>
      <c r="J44" s="22">
        <v>7511</v>
      </c>
      <c r="K44" s="22">
        <v>8417</v>
      </c>
      <c r="L44" s="22">
        <v>12767</v>
      </c>
      <c r="M44" s="22">
        <v>104301</v>
      </c>
      <c r="N44" s="22">
        <v>125485</v>
      </c>
      <c r="O44" s="22">
        <v>243453</v>
      </c>
      <c r="P44" s="22">
        <v>66213</v>
      </c>
      <c r="Q44" s="22">
        <v>105185</v>
      </c>
      <c r="R44" s="22">
        <v>414851</v>
      </c>
      <c r="S44" s="22">
        <v>20379</v>
      </c>
      <c r="T44" s="22">
        <v>378937</v>
      </c>
      <c r="U44" s="22">
        <v>151713</v>
      </c>
      <c r="V44" s="22">
        <v>551029</v>
      </c>
      <c r="W44" s="22">
        <v>1098876</v>
      </c>
      <c r="X44" s="22">
        <v>1715384</v>
      </c>
      <c r="Y44" s="22">
        <v>-616508</v>
      </c>
      <c r="Z44" s="23">
        <v>-35.939941144373506</v>
      </c>
      <c r="AA44" s="20">
        <v>1715384</v>
      </c>
    </row>
    <row r="45" spans="1:27" x14ac:dyDescent="0.25">
      <c r="A45" s="19" t="s">
        <v>70</v>
      </c>
      <c r="B45" s="15" t="s">
        <v>32</v>
      </c>
      <c r="C45" s="20">
        <v>1295973</v>
      </c>
      <c r="D45" s="20"/>
      <c r="E45" s="21">
        <v>1482358</v>
      </c>
      <c r="F45" s="22">
        <v>1507773</v>
      </c>
      <c r="G45" s="22">
        <v>9183</v>
      </c>
      <c r="H45" s="22">
        <v>16089</v>
      </c>
      <c r="I45" s="22">
        <v>81375</v>
      </c>
      <c r="J45" s="22">
        <v>106647</v>
      </c>
      <c r="K45" s="22">
        <v>419662</v>
      </c>
      <c r="L45" s="22">
        <v>206934</v>
      </c>
      <c r="M45" s="22">
        <v>163882</v>
      </c>
      <c r="N45" s="22">
        <v>790478</v>
      </c>
      <c r="O45" s="22">
        <v>94092</v>
      </c>
      <c r="P45" s="22">
        <v>48107</v>
      </c>
      <c r="Q45" s="22">
        <v>9365</v>
      </c>
      <c r="R45" s="22">
        <v>151564</v>
      </c>
      <c r="S45" s="22">
        <v>27707</v>
      </c>
      <c r="T45" s="22">
        <v>41232</v>
      </c>
      <c r="U45" s="22">
        <v>53490</v>
      </c>
      <c r="V45" s="22">
        <v>122429</v>
      </c>
      <c r="W45" s="22">
        <v>1171118</v>
      </c>
      <c r="X45" s="22">
        <v>1507773</v>
      </c>
      <c r="Y45" s="22">
        <v>-336655</v>
      </c>
      <c r="Z45" s="23">
        <v>-22.327963161563442</v>
      </c>
      <c r="AA45" s="20">
        <v>1507773</v>
      </c>
    </row>
    <row r="46" spans="1:27" x14ac:dyDescent="0.25">
      <c r="A46" s="19" t="s">
        <v>71</v>
      </c>
      <c r="B46" s="15" t="s">
        <v>32</v>
      </c>
      <c r="C46" s="20">
        <v>49494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62564</v>
      </c>
      <c r="N46" s="22">
        <v>62564</v>
      </c>
      <c r="O46" s="22"/>
      <c r="P46" s="22"/>
      <c r="Q46" s="22"/>
      <c r="R46" s="22"/>
      <c r="S46" s="22"/>
      <c r="T46" s="22"/>
      <c r="U46" s="22"/>
      <c r="V46" s="22"/>
      <c r="W46" s="22">
        <v>62564</v>
      </c>
      <c r="X46" s="22"/>
      <c r="Y46" s="22">
        <v>62564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37349881</v>
      </c>
      <c r="D48" s="29">
        <f t="shared" ref="D48:Y48" si="1">SUM(D35:D47)</f>
        <v>0</v>
      </c>
      <c r="E48" s="30">
        <f t="shared" si="1"/>
        <v>38689053</v>
      </c>
      <c r="F48" s="31">
        <f t="shared" si="1"/>
        <v>38278559</v>
      </c>
      <c r="G48" s="31">
        <f t="shared" si="1"/>
        <v>1036735</v>
      </c>
      <c r="H48" s="31">
        <f t="shared" si="1"/>
        <v>1305663</v>
      </c>
      <c r="I48" s="31">
        <f t="shared" si="1"/>
        <v>504013</v>
      </c>
      <c r="J48" s="31">
        <f t="shared" si="1"/>
        <v>2846411</v>
      </c>
      <c r="K48" s="31">
        <f t="shared" si="1"/>
        <v>3310002</v>
      </c>
      <c r="L48" s="31">
        <f t="shared" si="1"/>
        <v>2425952</v>
      </c>
      <c r="M48" s="31">
        <f t="shared" si="1"/>
        <v>7855465</v>
      </c>
      <c r="N48" s="31">
        <f t="shared" si="1"/>
        <v>13591419</v>
      </c>
      <c r="O48" s="31">
        <f t="shared" si="1"/>
        <v>2954696</v>
      </c>
      <c r="P48" s="31">
        <f t="shared" si="1"/>
        <v>2398716</v>
      </c>
      <c r="Q48" s="31">
        <f t="shared" si="1"/>
        <v>2917371</v>
      </c>
      <c r="R48" s="31">
        <f t="shared" si="1"/>
        <v>8270783</v>
      </c>
      <c r="S48" s="31">
        <f t="shared" si="1"/>
        <v>2941784</v>
      </c>
      <c r="T48" s="31">
        <f t="shared" si="1"/>
        <v>3551878</v>
      </c>
      <c r="U48" s="31">
        <f t="shared" si="1"/>
        <v>4787976</v>
      </c>
      <c r="V48" s="31">
        <f t="shared" si="1"/>
        <v>11281638</v>
      </c>
      <c r="W48" s="31">
        <f t="shared" si="1"/>
        <v>35990251</v>
      </c>
      <c r="X48" s="31">
        <f t="shared" si="1"/>
        <v>38278559</v>
      </c>
      <c r="Y48" s="31">
        <f t="shared" si="1"/>
        <v>-2288308</v>
      </c>
      <c r="Z48" s="32">
        <f>+IF(X48&lt;&gt;0,+(Y48/X48)*100,0)</f>
        <v>-5.9780411274102558</v>
      </c>
      <c r="AA48" s="29">
        <f>SUM(AA35:AA47)</f>
        <v>38278559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6745667</v>
      </c>
      <c r="D49" s="39">
        <f t="shared" si="2"/>
        <v>0</v>
      </c>
      <c r="E49" s="40">
        <f t="shared" si="2"/>
        <v>7466975</v>
      </c>
      <c r="F49" s="41">
        <f t="shared" si="2"/>
        <v>7877469</v>
      </c>
      <c r="G49" s="41">
        <f t="shared" si="2"/>
        <v>8763487</v>
      </c>
      <c r="H49" s="41">
        <f t="shared" si="2"/>
        <v>1534993</v>
      </c>
      <c r="I49" s="41">
        <f t="shared" si="2"/>
        <v>2398000</v>
      </c>
      <c r="J49" s="41">
        <f t="shared" si="2"/>
        <v>12696480</v>
      </c>
      <c r="K49" s="41">
        <f t="shared" si="2"/>
        <v>-401553</v>
      </c>
      <c r="L49" s="41">
        <f t="shared" si="2"/>
        <v>515495</v>
      </c>
      <c r="M49" s="41">
        <f t="shared" si="2"/>
        <v>-12377</v>
      </c>
      <c r="N49" s="41">
        <f t="shared" si="2"/>
        <v>101565</v>
      </c>
      <c r="O49" s="41">
        <f t="shared" si="2"/>
        <v>66001</v>
      </c>
      <c r="P49" s="41">
        <f t="shared" si="2"/>
        <v>590482</v>
      </c>
      <c r="Q49" s="41">
        <f t="shared" si="2"/>
        <v>413410</v>
      </c>
      <c r="R49" s="41">
        <f t="shared" si="2"/>
        <v>1069893</v>
      </c>
      <c r="S49" s="41">
        <f t="shared" si="2"/>
        <v>36054</v>
      </c>
      <c r="T49" s="41">
        <f t="shared" si="2"/>
        <v>-516825</v>
      </c>
      <c r="U49" s="41">
        <f t="shared" si="2"/>
        <v>-1667477</v>
      </c>
      <c r="V49" s="41">
        <f t="shared" si="2"/>
        <v>-2148248</v>
      </c>
      <c r="W49" s="41">
        <f t="shared" si="2"/>
        <v>11719690</v>
      </c>
      <c r="X49" s="41">
        <f t="shared" si="2"/>
        <v>7877469</v>
      </c>
      <c r="Y49" s="41">
        <f t="shared" si="2"/>
        <v>3842221</v>
      </c>
      <c r="Z49" s="42">
        <f>+IF(X49&lt;&gt;0,+(Y49/X49)*100,0)</f>
        <v>48.774815870427418</v>
      </c>
      <c r="AA49" s="39">
        <f>+AA33-AA48</f>
        <v>7877469</v>
      </c>
    </row>
    <row r="50" spans="1:27" x14ac:dyDescent="0.25">
      <c r="A50" s="43" t="s">
        <v>75</v>
      </c>
      <c r="B50" s="15" t="s">
        <v>32</v>
      </c>
      <c r="C50" s="20">
        <v>4694435</v>
      </c>
      <c r="D50" s="20"/>
      <c r="E50" s="21">
        <v>4868173</v>
      </c>
      <c r="F50" s="22">
        <v>4868173</v>
      </c>
      <c r="G50" s="22"/>
      <c r="H50" s="22"/>
      <c r="I50" s="22"/>
      <c r="J50" s="22"/>
      <c r="K50" s="22"/>
      <c r="L50" s="22">
        <v>111263</v>
      </c>
      <c r="M50" s="22">
        <v>-2000</v>
      </c>
      <c r="N50" s="22">
        <v>109263</v>
      </c>
      <c r="O50" s="22"/>
      <c r="P50" s="22">
        <v>2594600</v>
      </c>
      <c r="Q50" s="22">
        <v>164093</v>
      </c>
      <c r="R50" s="22">
        <v>2758693</v>
      </c>
      <c r="S50" s="22">
        <v>1025124</v>
      </c>
      <c r="T50" s="22">
        <v>838619</v>
      </c>
      <c r="U50" s="22">
        <v>136475</v>
      </c>
      <c r="V50" s="22">
        <v>2000218</v>
      </c>
      <c r="W50" s="22">
        <v>4868174</v>
      </c>
      <c r="X50" s="22">
        <v>4868173</v>
      </c>
      <c r="Y50" s="22">
        <v>1</v>
      </c>
      <c r="Z50" s="23"/>
      <c r="AA50" s="20">
        <v>4868173</v>
      </c>
    </row>
    <row r="51" spans="1:27" x14ac:dyDescent="0.25">
      <c r="A51" s="43" t="s">
        <v>76</v>
      </c>
      <c r="B51" s="15" t="s">
        <v>32</v>
      </c>
      <c r="C51" s="44">
        <v>66990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11507092</v>
      </c>
      <c r="D52" s="48">
        <f t="shared" si="3"/>
        <v>0</v>
      </c>
      <c r="E52" s="49">
        <f t="shared" si="3"/>
        <v>12335148</v>
      </c>
      <c r="F52" s="50">
        <f t="shared" si="3"/>
        <v>12745642</v>
      </c>
      <c r="G52" s="50">
        <f t="shared" si="3"/>
        <v>8763487</v>
      </c>
      <c r="H52" s="50">
        <f t="shared" si="3"/>
        <v>1534993</v>
      </c>
      <c r="I52" s="50">
        <f t="shared" si="3"/>
        <v>2398000</v>
      </c>
      <c r="J52" s="50">
        <f t="shared" si="3"/>
        <v>12696480</v>
      </c>
      <c r="K52" s="50">
        <f t="shared" si="3"/>
        <v>-401553</v>
      </c>
      <c r="L52" s="50">
        <f t="shared" si="3"/>
        <v>626758</v>
      </c>
      <c r="M52" s="50">
        <f t="shared" si="3"/>
        <v>-14377</v>
      </c>
      <c r="N52" s="50">
        <f t="shared" si="3"/>
        <v>210828</v>
      </c>
      <c r="O52" s="50">
        <f t="shared" si="3"/>
        <v>66001</v>
      </c>
      <c r="P52" s="50">
        <f t="shared" si="3"/>
        <v>3185082</v>
      </c>
      <c r="Q52" s="50">
        <f t="shared" si="3"/>
        <v>577503</v>
      </c>
      <c r="R52" s="50">
        <f t="shared" si="3"/>
        <v>3828586</v>
      </c>
      <c r="S52" s="50">
        <f t="shared" si="3"/>
        <v>1061178</v>
      </c>
      <c r="T52" s="50">
        <f t="shared" si="3"/>
        <v>321794</v>
      </c>
      <c r="U52" s="50">
        <f t="shared" si="3"/>
        <v>-1531002</v>
      </c>
      <c r="V52" s="50">
        <f t="shared" si="3"/>
        <v>-148030</v>
      </c>
      <c r="W52" s="50">
        <f t="shared" si="3"/>
        <v>16587864</v>
      </c>
      <c r="X52" s="50">
        <f t="shared" si="3"/>
        <v>12745642</v>
      </c>
      <c r="Y52" s="50">
        <f t="shared" si="3"/>
        <v>3842222</v>
      </c>
      <c r="Z52" s="51">
        <f>+IF(X52&lt;&gt;0,+(Y52/X52)*100,0)</f>
        <v>30.145378318330295</v>
      </c>
      <c r="AA52" s="48">
        <f>SUM(AA49:AA51)</f>
        <v>12745642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11507092</v>
      </c>
      <c r="D54" s="54">
        <f>+D52-D53</f>
        <v>0</v>
      </c>
      <c r="E54" s="55">
        <f t="shared" si="4"/>
        <v>12335148</v>
      </c>
      <c r="F54" s="56">
        <f t="shared" si="4"/>
        <v>12745642</v>
      </c>
      <c r="G54" s="56">
        <f t="shared" si="4"/>
        <v>8763487</v>
      </c>
      <c r="H54" s="56">
        <f t="shared" si="4"/>
        <v>1534993</v>
      </c>
      <c r="I54" s="56">
        <f t="shared" si="4"/>
        <v>2398000</v>
      </c>
      <c r="J54" s="56">
        <f t="shared" si="4"/>
        <v>12696480</v>
      </c>
      <c r="K54" s="56">
        <f t="shared" si="4"/>
        <v>-401553</v>
      </c>
      <c r="L54" s="56">
        <f t="shared" si="4"/>
        <v>626758</v>
      </c>
      <c r="M54" s="56">
        <f t="shared" si="4"/>
        <v>-14377</v>
      </c>
      <c r="N54" s="56">
        <f t="shared" si="4"/>
        <v>210828</v>
      </c>
      <c r="O54" s="56">
        <f t="shared" si="4"/>
        <v>66001</v>
      </c>
      <c r="P54" s="56">
        <f t="shared" si="4"/>
        <v>3185082</v>
      </c>
      <c r="Q54" s="56">
        <f t="shared" si="4"/>
        <v>577503</v>
      </c>
      <c r="R54" s="56">
        <f t="shared" si="4"/>
        <v>3828586</v>
      </c>
      <c r="S54" s="56">
        <f t="shared" si="4"/>
        <v>1061178</v>
      </c>
      <c r="T54" s="56">
        <f t="shared" si="4"/>
        <v>321794</v>
      </c>
      <c r="U54" s="56">
        <f t="shared" si="4"/>
        <v>-1531002</v>
      </c>
      <c r="V54" s="56">
        <f t="shared" si="4"/>
        <v>-148030</v>
      </c>
      <c r="W54" s="56">
        <f t="shared" si="4"/>
        <v>16587864</v>
      </c>
      <c r="X54" s="56">
        <f t="shared" si="4"/>
        <v>12745642</v>
      </c>
      <c r="Y54" s="56">
        <f t="shared" si="4"/>
        <v>3842222</v>
      </c>
      <c r="Z54" s="57">
        <f>+IF(X54&lt;&gt;0,+(Y54/X54)*100,0)</f>
        <v>30.145378318330295</v>
      </c>
      <c r="AA54" s="54">
        <f>+AA52-AA53</f>
        <v>12745642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11507092</v>
      </c>
      <c r="D57" s="48">
        <f>SUM(D54:D56)</f>
        <v>0</v>
      </c>
      <c r="E57" s="49">
        <f t="shared" si="5"/>
        <v>12335148</v>
      </c>
      <c r="F57" s="50">
        <f t="shared" si="5"/>
        <v>12745642</v>
      </c>
      <c r="G57" s="50">
        <f t="shared" si="5"/>
        <v>8763487</v>
      </c>
      <c r="H57" s="50">
        <f t="shared" si="5"/>
        <v>1534993</v>
      </c>
      <c r="I57" s="50">
        <f t="shared" si="5"/>
        <v>2398000</v>
      </c>
      <c r="J57" s="50">
        <f t="shared" si="5"/>
        <v>12696480</v>
      </c>
      <c r="K57" s="50">
        <f t="shared" si="5"/>
        <v>-401553</v>
      </c>
      <c r="L57" s="50">
        <f t="shared" si="5"/>
        <v>626758</v>
      </c>
      <c r="M57" s="50">
        <f t="shared" si="5"/>
        <v>-14377</v>
      </c>
      <c r="N57" s="50">
        <f t="shared" si="5"/>
        <v>210828</v>
      </c>
      <c r="O57" s="50">
        <f t="shared" si="5"/>
        <v>66001</v>
      </c>
      <c r="P57" s="50">
        <f t="shared" si="5"/>
        <v>3185082</v>
      </c>
      <c r="Q57" s="50">
        <f t="shared" si="5"/>
        <v>577503</v>
      </c>
      <c r="R57" s="50">
        <f t="shared" si="5"/>
        <v>3828586</v>
      </c>
      <c r="S57" s="50">
        <f t="shared" si="5"/>
        <v>1061178</v>
      </c>
      <c r="T57" s="50">
        <f t="shared" si="5"/>
        <v>321794</v>
      </c>
      <c r="U57" s="50">
        <f t="shared" si="5"/>
        <v>-1531002</v>
      </c>
      <c r="V57" s="50">
        <f t="shared" si="5"/>
        <v>-148030</v>
      </c>
      <c r="W57" s="50">
        <f t="shared" si="5"/>
        <v>16587864</v>
      </c>
      <c r="X57" s="50">
        <f t="shared" si="5"/>
        <v>12745642</v>
      </c>
      <c r="Y57" s="50">
        <f t="shared" si="5"/>
        <v>3842222</v>
      </c>
      <c r="Z57" s="51">
        <f>+IF(X57&lt;&gt;0,+(Y57/X57)*100,0)</f>
        <v>30.145378318330295</v>
      </c>
      <c r="AA57" s="48">
        <f>SUM(AA54:AA56)</f>
        <v>12745642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11507092</v>
      </c>
      <c r="D60" s="65">
        <f>SUM(D57:D59)</f>
        <v>0</v>
      </c>
      <c r="E60" s="66">
        <f t="shared" si="6"/>
        <v>12335148</v>
      </c>
      <c r="F60" s="67">
        <f t="shared" si="6"/>
        <v>12745642</v>
      </c>
      <c r="G60" s="67">
        <f t="shared" si="6"/>
        <v>8763487</v>
      </c>
      <c r="H60" s="67">
        <f t="shared" si="6"/>
        <v>1534993</v>
      </c>
      <c r="I60" s="67">
        <f t="shared" si="6"/>
        <v>2398000</v>
      </c>
      <c r="J60" s="67">
        <f t="shared" si="6"/>
        <v>12696480</v>
      </c>
      <c r="K60" s="67">
        <f t="shared" si="6"/>
        <v>-401553</v>
      </c>
      <c r="L60" s="67">
        <f t="shared" si="6"/>
        <v>626758</v>
      </c>
      <c r="M60" s="67">
        <f t="shared" si="6"/>
        <v>-14377</v>
      </c>
      <c r="N60" s="67">
        <f t="shared" si="6"/>
        <v>210828</v>
      </c>
      <c r="O60" s="67">
        <f t="shared" si="6"/>
        <v>66001</v>
      </c>
      <c r="P60" s="67">
        <f t="shared" si="6"/>
        <v>3185082</v>
      </c>
      <c r="Q60" s="67">
        <f t="shared" si="6"/>
        <v>577503</v>
      </c>
      <c r="R60" s="67">
        <f t="shared" si="6"/>
        <v>3828586</v>
      </c>
      <c r="S60" s="67">
        <f t="shared" si="6"/>
        <v>1061178</v>
      </c>
      <c r="T60" s="67">
        <f t="shared" si="6"/>
        <v>321794</v>
      </c>
      <c r="U60" s="67">
        <f t="shared" si="6"/>
        <v>-1531002</v>
      </c>
      <c r="V60" s="67">
        <f t="shared" si="6"/>
        <v>-148030</v>
      </c>
      <c r="W60" s="67">
        <f t="shared" si="6"/>
        <v>16587864</v>
      </c>
      <c r="X60" s="67">
        <f t="shared" si="6"/>
        <v>12745642</v>
      </c>
      <c r="Y60" s="67">
        <f t="shared" si="6"/>
        <v>3842222</v>
      </c>
      <c r="Z60" s="68">
        <f>+IF(X60&lt;&gt;0,+(Y60/X60)*100,0)</f>
        <v>30.145378318330295</v>
      </c>
      <c r="AA60" s="65">
        <f>SUM(AA57:AA59)</f>
        <v>12745642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90547932</v>
      </c>
      <c r="D8" s="20"/>
      <c r="E8" s="21">
        <v>96507802</v>
      </c>
      <c r="F8" s="22">
        <v>94969315</v>
      </c>
      <c r="G8" s="22">
        <v>7653574</v>
      </c>
      <c r="H8" s="22">
        <v>7602900</v>
      </c>
      <c r="I8" s="22">
        <v>8019208</v>
      </c>
      <c r="J8" s="22">
        <v>23275682</v>
      </c>
      <c r="K8" s="22">
        <v>7819983</v>
      </c>
      <c r="L8" s="22">
        <v>8120906</v>
      </c>
      <c r="M8" s="22">
        <v>7957039</v>
      </c>
      <c r="N8" s="22">
        <v>23897928</v>
      </c>
      <c r="O8" s="22">
        <v>8108131</v>
      </c>
      <c r="P8" s="22">
        <v>7943785</v>
      </c>
      <c r="Q8" s="22">
        <v>8047573</v>
      </c>
      <c r="R8" s="22">
        <v>24099489</v>
      </c>
      <c r="S8" s="22">
        <v>7960280</v>
      </c>
      <c r="T8" s="22">
        <v>7972775</v>
      </c>
      <c r="U8" s="22">
        <v>8067485</v>
      </c>
      <c r="V8" s="22">
        <v>24000540</v>
      </c>
      <c r="W8" s="22">
        <v>95273639</v>
      </c>
      <c r="X8" s="22">
        <v>94969315</v>
      </c>
      <c r="Y8" s="22">
        <v>304324</v>
      </c>
      <c r="Z8" s="23">
        <v>0.32044455622323909</v>
      </c>
      <c r="AA8" s="20">
        <v>94969315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89148</v>
      </c>
      <c r="D10" s="20"/>
      <c r="E10" s="21">
        <v>66237</v>
      </c>
      <c r="F10" s="22">
        <v>85172</v>
      </c>
      <c r="G10" s="22">
        <v>6191</v>
      </c>
      <c r="H10" s="22">
        <v>15191</v>
      </c>
      <c r="I10" s="22">
        <v>8243</v>
      </c>
      <c r="J10" s="22">
        <v>29625</v>
      </c>
      <c r="K10" s="22">
        <v>3687</v>
      </c>
      <c r="L10" s="22">
        <v>9834</v>
      </c>
      <c r="M10" s="22">
        <v>5530</v>
      </c>
      <c r="N10" s="22">
        <v>19051</v>
      </c>
      <c r="O10" s="22">
        <v>13522</v>
      </c>
      <c r="P10" s="22">
        <v>13248</v>
      </c>
      <c r="Q10" s="22">
        <v>38673</v>
      </c>
      <c r="R10" s="22">
        <v>65443</v>
      </c>
      <c r="S10" s="22">
        <v>19322</v>
      </c>
      <c r="T10" s="22">
        <v>12922</v>
      </c>
      <c r="U10" s="22">
        <v>20278</v>
      </c>
      <c r="V10" s="22">
        <v>52522</v>
      </c>
      <c r="W10" s="22">
        <v>166641</v>
      </c>
      <c r="X10" s="22">
        <v>85172</v>
      </c>
      <c r="Y10" s="22">
        <v>81469</v>
      </c>
      <c r="Z10" s="23">
        <v>95.652327055839947</v>
      </c>
      <c r="AA10" s="20">
        <v>85172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2041632</v>
      </c>
      <c r="D13" s="20"/>
      <c r="E13" s="21">
        <v>2223880</v>
      </c>
      <c r="F13" s="22">
        <v>2638969</v>
      </c>
      <c r="G13" s="22">
        <v>197949</v>
      </c>
      <c r="H13" s="22">
        <v>200435</v>
      </c>
      <c r="I13" s="22">
        <v>202052</v>
      </c>
      <c r="J13" s="22">
        <v>600436</v>
      </c>
      <c r="K13" s="22">
        <v>201969</v>
      </c>
      <c r="L13" s="22">
        <v>207514</v>
      </c>
      <c r="M13" s="22">
        <v>206323</v>
      </c>
      <c r="N13" s="22">
        <v>615806</v>
      </c>
      <c r="O13" s="22">
        <v>214826</v>
      </c>
      <c r="P13" s="22">
        <v>217715</v>
      </c>
      <c r="Q13" s="22">
        <v>220188</v>
      </c>
      <c r="R13" s="22">
        <v>652729</v>
      </c>
      <c r="S13" s="22">
        <v>227384</v>
      </c>
      <c r="T13" s="22">
        <v>230262</v>
      </c>
      <c r="U13" s="22">
        <v>228888</v>
      </c>
      <c r="V13" s="22">
        <v>686534</v>
      </c>
      <c r="W13" s="22">
        <v>2555505</v>
      </c>
      <c r="X13" s="22">
        <v>2638969</v>
      </c>
      <c r="Y13" s="22">
        <v>-83464</v>
      </c>
      <c r="Z13" s="23">
        <v>-3.1627503013487464</v>
      </c>
      <c r="AA13" s="20">
        <v>2638969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41745</v>
      </c>
      <c r="D17" s="20"/>
      <c r="E17" s="21">
        <v>43800</v>
      </c>
      <c r="F17" s="22">
        <v>48268</v>
      </c>
      <c r="G17" s="22"/>
      <c r="H17" s="22"/>
      <c r="I17" s="22"/>
      <c r="J17" s="22"/>
      <c r="K17" s="22"/>
      <c r="L17" s="22"/>
      <c r="M17" s="22">
        <v>47522</v>
      </c>
      <c r="N17" s="22">
        <v>47522</v>
      </c>
      <c r="O17" s="22"/>
      <c r="P17" s="22"/>
      <c r="Q17" s="22"/>
      <c r="R17" s="22"/>
      <c r="S17" s="22"/>
      <c r="T17" s="22"/>
      <c r="U17" s="22"/>
      <c r="V17" s="22"/>
      <c r="W17" s="22">
        <v>47522</v>
      </c>
      <c r="X17" s="22">
        <v>48268</v>
      </c>
      <c r="Y17" s="22">
        <v>-746</v>
      </c>
      <c r="Z17" s="23">
        <v>-1.5455374160934781</v>
      </c>
      <c r="AA17" s="20">
        <v>48268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32070306</v>
      </c>
      <c r="D26" s="20"/>
      <c r="E26" s="21">
        <v>31897856</v>
      </c>
      <c r="F26" s="22">
        <v>31235908</v>
      </c>
      <c r="G26" s="22">
        <v>31198088</v>
      </c>
      <c r="H26" s="22"/>
      <c r="I26" s="22"/>
      <c r="J26" s="22">
        <v>31198088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31198088</v>
      </c>
      <c r="X26" s="22">
        <v>31235908</v>
      </c>
      <c r="Y26" s="22">
        <v>-37820</v>
      </c>
      <c r="Z26" s="23">
        <v>-0.12107859966804871</v>
      </c>
      <c r="AA26" s="20">
        <v>31235908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3395515</v>
      </c>
      <c r="D29" s="20"/>
      <c r="E29" s="21">
        <v>8312637</v>
      </c>
      <c r="F29" s="22">
        <v>6451092</v>
      </c>
      <c r="G29" s="22">
        <v>573107</v>
      </c>
      <c r="H29" s="22">
        <v>572864</v>
      </c>
      <c r="I29" s="22">
        <v>526617</v>
      </c>
      <c r="J29" s="22">
        <v>1672588</v>
      </c>
      <c r="K29" s="22">
        <v>565420</v>
      </c>
      <c r="L29" s="22">
        <v>545641</v>
      </c>
      <c r="M29" s="22">
        <v>538816</v>
      </c>
      <c r="N29" s="22">
        <v>1649877</v>
      </c>
      <c r="O29" s="22">
        <v>540332</v>
      </c>
      <c r="P29" s="22">
        <v>512653</v>
      </c>
      <c r="Q29" s="22">
        <v>500519</v>
      </c>
      <c r="R29" s="22">
        <v>1553504</v>
      </c>
      <c r="S29" s="22">
        <v>503552</v>
      </c>
      <c r="T29" s="22">
        <v>504311</v>
      </c>
      <c r="U29" s="22">
        <v>513411</v>
      </c>
      <c r="V29" s="22">
        <v>1521274</v>
      </c>
      <c r="W29" s="22">
        <v>6397243</v>
      </c>
      <c r="X29" s="22">
        <v>6451092</v>
      </c>
      <c r="Y29" s="22">
        <v>-53849</v>
      </c>
      <c r="Z29" s="23">
        <v>-0.83472689584957094</v>
      </c>
      <c r="AA29" s="20">
        <v>6451092</v>
      </c>
    </row>
    <row r="30" spans="1:27" x14ac:dyDescent="0.25">
      <c r="A30" s="19" t="s">
        <v>56</v>
      </c>
      <c r="B30" s="15" t="s">
        <v>32</v>
      </c>
      <c r="C30" s="20">
        <v>24012</v>
      </c>
      <c r="D30" s="20"/>
      <c r="E30" s="21">
        <v>11070</v>
      </c>
      <c r="F30" s="22">
        <v>11070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11070</v>
      </c>
      <c r="Y30" s="22">
        <v>-11070</v>
      </c>
      <c r="Z30" s="23">
        <v>-100</v>
      </c>
      <c r="AA30" s="20">
        <v>11070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128210290</v>
      </c>
      <c r="D33" s="29">
        <f t="shared" ref="D33:Y33" si="0">SUM(D6:D32)</f>
        <v>0</v>
      </c>
      <c r="E33" s="30">
        <f t="shared" si="0"/>
        <v>139063282</v>
      </c>
      <c r="F33" s="31">
        <f t="shared" si="0"/>
        <v>135439794</v>
      </c>
      <c r="G33" s="31">
        <f t="shared" si="0"/>
        <v>39628909</v>
      </c>
      <c r="H33" s="31">
        <f t="shared" si="0"/>
        <v>8391390</v>
      </c>
      <c r="I33" s="31">
        <f t="shared" si="0"/>
        <v>8756120</v>
      </c>
      <c r="J33" s="31">
        <f t="shared" si="0"/>
        <v>56776419</v>
      </c>
      <c r="K33" s="31">
        <f t="shared" si="0"/>
        <v>8591059</v>
      </c>
      <c r="L33" s="31">
        <f t="shared" si="0"/>
        <v>8883895</v>
      </c>
      <c r="M33" s="31">
        <f t="shared" si="0"/>
        <v>8755230</v>
      </c>
      <c r="N33" s="31">
        <f t="shared" si="0"/>
        <v>26230184</v>
      </c>
      <c r="O33" s="31">
        <f t="shared" si="0"/>
        <v>8876811</v>
      </c>
      <c r="P33" s="31">
        <f t="shared" si="0"/>
        <v>8687401</v>
      </c>
      <c r="Q33" s="31">
        <f t="shared" si="0"/>
        <v>8806953</v>
      </c>
      <c r="R33" s="31">
        <f t="shared" si="0"/>
        <v>26371165</v>
      </c>
      <c r="S33" s="31">
        <f t="shared" si="0"/>
        <v>8710538</v>
      </c>
      <c r="T33" s="31">
        <f t="shared" si="0"/>
        <v>8720270</v>
      </c>
      <c r="U33" s="31">
        <f t="shared" si="0"/>
        <v>8830062</v>
      </c>
      <c r="V33" s="31">
        <f t="shared" si="0"/>
        <v>26260870</v>
      </c>
      <c r="W33" s="31">
        <f t="shared" si="0"/>
        <v>135638638</v>
      </c>
      <c r="X33" s="31">
        <f t="shared" si="0"/>
        <v>135439794</v>
      </c>
      <c r="Y33" s="31">
        <f t="shared" si="0"/>
        <v>198844</v>
      </c>
      <c r="Z33" s="32">
        <f>+IF(X33&lt;&gt;0,+(Y33/X33)*100,0)</f>
        <v>0.146813572383313</v>
      </c>
      <c r="AA33" s="29">
        <f>SUM(AA6:AA32)</f>
        <v>135439794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38937327</v>
      </c>
      <c r="D35" s="20"/>
      <c r="E35" s="21">
        <v>43184501</v>
      </c>
      <c r="F35" s="22">
        <v>43188091</v>
      </c>
      <c r="G35" s="22">
        <v>3372065</v>
      </c>
      <c r="H35" s="22">
        <v>3473103</v>
      </c>
      <c r="I35" s="22">
        <v>3275373</v>
      </c>
      <c r="J35" s="22">
        <v>10120541</v>
      </c>
      <c r="K35" s="22">
        <v>3836678</v>
      </c>
      <c r="L35" s="22">
        <v>3432632</v>
      </c>
      <c r="M35" s="22">
        <v>3656737</v>
      </c>
      <c r="N35" s="22">
        <v>10926047</v>
      </c>
      <c r="O35" s="22">
        <v>3744747</v>
      </c>
      <c r="P35" s="22">
        <v>3617131</v>
      </c>
      <c r="Q35" s="22">
        <v>3509380</v>
      </c>
      <c r="R35" s="22">
        <v>10871258</v>
      </c>
      <c r="S35" s="22">
        <v>3636273</v>
      </c>
      <c r="T35" s="22">
        <v>3606282</v>
      </c>
      <c r="U35" s="22">
        <v>3607800</v>
      </c>
      <c r="V35" s="22">
        <v>10850355</v>
      </c>
      <c r="W35" s="22">
        <v>42768201</v>
      </c>
      <c r="X35" s="22">
        <v>43188091</v>
      </c>
      <c r="Y35" s="22">
        <v>-419890</v>
      </c>
      <c r="Z35" s="23">
        <v>-0.97223561004351877</v>
      </c>
      <c r="AA35" s="20">
        <v>43188091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4112586</v>
      </c>
      <c r="D38" s="20"/>
      <c r="E38" s="21">
        <v>6103208</v>
      </c>
      <c r="F38" s="22">
        <v>5611847</v>
      </c>
      <c r="G38" s="22">
        <v>250632</v>
      </c>
      <c r="H38" s="22">
        <v>365999</v>
      </c>
      <c r="I38" s="22">
        <v>546524</v>
      </c>
      <c r="J38" s="22">
        <v>1163155</v>
      </c>
      <c r="K38" s="22">
        <v>424585</v>
      </c>
      <c r="L38" s="22">
        <v>393310</v>
      </c>
      <c r="M38" s="22">
        <v>612835</v>
      </c>
      <c r="N38" s="22">
        <v>1430730</v>
      </c>
      <c r="O38" s="22">
        <v>424393</v>
      </c>
      <c r="P38" s="22">
        <v>350134</v>
      </c>
      <c r="Q38" s="22">
        <v>438505</v>
      </c>
      <c r="R38" s="22">
        <v>1213032</v>
      </c>
      <c r="S38" s="22">
        <v>236677</v>
      </c>
      <c r="T38" s="22">
        <v>523616</v>
      </c>
      <c r="U38" s="22">
        <v>541649</v>
      </c>
      <c r="V38" s="22">
        <v>1301942</v>
      </c>
      <c r="W38" s="22">
        <v>5108859</v>
      </c>
      <c r="X38" s="22">
        <v>5611847</v>
      </c>
      <c r="Y38" s="22">
        <v>-502988</v>
      </c>
      <c r="Z38" s="23">
        <v>-8.9629670944343278</v>
      </c>
      <c r="AA38" s="20">
        <v>5611847</v>
      </c>
    </row>
    <row r="39" spans="1:27" x14ac:dyDescent="0.25">
      <c r="A39" s="19" t="s">
        <v>65</v>
      </c>
      <c r="B39" s="15" t="s">
        <v>32</v>
      </c>
      <c r="C39" s="20">
        <v>8139930</v>
      </c>
      <c r="D39" s="20"/>
      <c r="E39" s="21">
        <v>3582000</v>
      </c>
      <c r="F39" s="22">
        <v>5526528</v>
      </c>
      <c r="G39" s="22"/>
      <c r="H39" s="22">
        <v>8139930</v>
      </c>
      <c r="I39" s="22"/>
      <c r="J39" s="22">
        <v>8139930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8139930</v>
      </c>
      <c r="X39" s="22">
        <v>5526528</v>
      </c>
      <c r="Y39" s="22">
        <v>2613402</v>
      </c>
      <c r="Z39" s="23">
        <v>47.28831555725403</v>
      </c>
      <c r="AA39" s="20">
        <v>5526528</v>
      </c>
    </row>
    <row r="40" spans="1:27" x14ac:dyDescent="0.25">
      <c r="A40" s="19" t="s">
        <v>66</v>
      </c>
      <c r="B40" s="15" t="s">
        <v>32</v>
      </c>
      <c r="C40" s="20">
        <v>27806235</v>
      </c>
      <c r="D40" s="20"/>
      <c r="E40" s="21">
        <v>32278603</v>
      </c>
      <c r="F40" s="22">
        <v>32299636</v>
      </c>
      <c r="G40" s="22">
        <v>14684</v>
      </c>
      <c r="H40" s="22">
        <v>155105</v>
      </c>
      <c r="I40" s="22">
        <v>6957327</v>
      </c>
      <c r="J40" s="22">
        <v>7127116</v>
      </c>
      <c r="K40" s="22">
        <v>2344317</v>
      </c>
      <c r="L40" s="22">
        <v>2268679</v>
      </c>
      <c r="M40" s="22">
        <v>2345245</v>
      </c>
      <c r="N40" s="22">
        <v>6958241</v>
      </c>
      <c r="O40" s="22">
        <v>2344766</v>
      </c>
      <c r="P40" s="22">
        <v>2112304</v>
      </c>
      <c r="Q40" s="22">
        <v>2336761</v>
      </c>
      <c r="R40" s="22">
        <v>6793831</v>
      </c>
      <c r="S40" s="22">
        <v>2262407</v>
      </c>
      <c r="T40" s="22">
        <v>2345981</v>
      </c>
      <c r="U40" s="22">
        <v>2301525</v>
      </c>
      <c r="V40" s="22">
        <v>6909913</v>
      </c>
      <c r="W40" s="22">
        <v>27789101</v>
      </c>
      <c r="X40" s="22">
        <v>32299636</v>
      </c>
      <c r="Y40" s="22">
        <v>-4510535</v>
      </c>
      <c r="Z40" s="23">
        <v>-13.964662016624585</v>
      </c>
      <c r="AA40" s="20">
        <v>32299636</v>
      </c>
    </row>
    <row r="41" spans="1:27" x14ac:dyDescent="0.25">
      <c r="A41" s="19" t="s">
        <v>40</v>
      </c>
      <c r="B41" s="15" t="s">
        <v>32</v>
      </c>
      <c r="C41" s="20">
        <v>6431890</v>
      </c>
      <c r="D41" s="20"/>
      <c r="E41" s="21">
        <v>10784319</v>
      </c>
      <c r="F41" s="22">
        <v>11315808</v>
      </c>
      <c r="G41" s="22">
        <v>5251</v>
      </c>
      <c r="H41" s="22">
        <v>87279</v>
      </c>
      <c r="I41" s="22"/>
      <c r="J41" s="22">
        <v>92530</v>
      </c>
      <c r="K41" s="22"/>
      <c r="L41" s="22"/>
      <c r="M41" s="22">
        <v>5794768</v>
      </c>
      <c r="N41" s="22">
        <v>5794768</v>
      </c>
      <c r="O41" s="22"/>
      <c r="P41" s="22"/>
      <c r="Q41" s="22"/>
      <c r="R41" s="22"/>
      <c r="S41" s="22"/>
      <c r="T41" s="22"/>
      <c r="U41" s="22">
        <v>5112051</v>
      </c>
      <c r="V41" s="22">
        <v>5112051</v>
      </c>
      <c r="W41" s="22">
        <v>10999349</v>
      </c>
      <c r="X41" s="22">
        <v>11315808</v>
      </c>
      <c r="Y41" s="22">
        <v>-316459</v>
      </c>
      <c r="Z41" s="23">
        <v>-2.796609839969006</v>
      </c>
      <c r="AA41" s="20">
        <v>11315808</v>
      </c>
    </row>
    <row r="42" spans="1:27" x14ac:dyDescent="0.25">
      <c r="A42" s="19" t="s">
        <v>67</v>
      </c>
      <c r="B42" s="15" t="s">
        <v>32</v>
      </c>
      <c r="C42" s="20">
        <v>13440389</v>
      </c>
      <c r="D42" s="20"/>
      <c r="E42" s="21">
        <v>17060620</v>
      </c>
      <c r="F42" s="22">
        <v>18578427</v>
      </c>
      <c r="G42" s="22">
        <v>156759</v>
      </c>
      <c r="H42" s="22">
        <v>967680</v>
      </c>
      <c r="I42" s="22">
        <v>874712</v>
      </c>
      <c r="J42" s="22">
        <v>1999151</v>
      </c>
      <c r="K42" s="22">
        <v>2202072</v>
      </c>
      <c r="L42" s="22">
        <v>2493171</v>
      </c>
      <c r="M42" s="22">
        <v>2879189</v>
      </c>
      <c r="N42" s="22">
        <v>7574432</v>
      </c>
      <c r="O42" s="22">
        <v>1660452</v>
      </c>
      <c r="P42" s="22">
        <v>1212703</v>
      </c>
      <c r="Q42" s="22">
        <v>1404039</v>
      </c>
      <c r="R42" s="22">
        <v>4277194</v>
      </c>
      <c r="S42" s="22">
        <v>1238818</v>
      </c>
      <c r="T42" s="22">
        <v>1026532</v>
      </c>
      <c r="U42" s="22">
        <v>1349023</v>
      </c>
      <c r="V42" s="22">
        <v>3614373</v>
      </c>
      <c r="W42" s="22">
        <v>17465150</v>
      </c>
      <c r="X42" s="22">
        <v>18578427</v>
      </c>
      <c r="Y42" s="22">
        <v>-1113277</v>
      </c>
      <c r="Z42" s="23">
        <v>-5.992310328533196</v>
      </c>
      <c r="AA42" s="20">
        <v>18578427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1395944</v>
      </c>
      <c r="D44" s="20"/>
      <c r="E44" s="21">
        <v>2685671</v>
      </c>
      <c r="F44" s="22">
        <v>2585671</v>
      </c>
      <c r="G44" s="22">
        <v>81165</v>
      </c>
      <c r="H44" s="22">
        <v>192094</v>
      </c>
      <c r="I44" s="22">
        <v>320261</v>
      </c>
      <c r="J44" s="22">
        <v>593520</v>
      </c>
      <c r="K44" s="22">
        <v>337494</v>
      </c>
      <c r="L44" s="22">
        <v>78580</v>
      </c>
      <c r="M44" s="22">
        <v>482791</v>
      </c>
      <c r="N44" s="22">
        <v>898865</v>
      </c>
      <c r="O44" s="22">
        <v>3703</v>
      </c>
      <c r="P44" s="22">
        <v>140532</v>
      </c>
      <c r="Q44" s="22">
        <v>268663</v>
      </c>
      <c r="R44" s="22">
        <v>412898</v>
      </c>
      <c r="S44" s="22">
        <v>109282</v>
      </c>
      <c r="T44" s="22">
        <v>316087</v>
      </c>
      <c r="U44" s="22">
        <v>489081</v>
      </c>
      <c r="V44" s="22">
        <v>914450</v>
      </c>
      <c r="W44" s="22">
        <v>2819733</v>
      </c>
      <c r="X44" s="22">
        <v>2585671</v>
      </c>
      <c r="Y44" s="22">
        <v>234062</v>
      </c>
      <c r="Z44" s="23">
        <v>9.0522730850135229</v>
      </c>
      <c r="AA44" s="20">
        <v>2585671</v>
      </c>
    </row>
    <row r="45" spans="1:27" x14ac:dyDescent="0.25">
      <c r="A45" s="19" t="s">
        <v>70</v>
      </c>
      <c r="B45" s="15" t="s">
        <v>32</v>
      </c>
      <c r="C45" s="20">
        <v>1766437</v>
      </c>
      <c r="D45" s="20"/>
      <c r="E45" s="21">
        <v>1810630</v>
      </c>
      <c r="F45" s="22">
        <v>2179500</v>
      </c>
      <c r="G45" s="22">
        <v>169102</v>
      </c>
      <c r="H45" s="22">
        <v>125499</v>
      </c>
      <c r="I45" s="22">
        <v>153542</v>
      </c>
      <c r="J45" s="22">
        <v>448143</v>
      </c>
      <c r="K45" s="22">
        <v>196477</v>
      </c>
      <c r="L45" s="22">
        <v>129724</v>
      </c>
      <c r="M45" s="22">
        <v>34417</v>
      </c>
      <c r="N45" s="22">
        <v>360618</v>
      </c>
      <c r="O45" s="22">
        <v>262964</v>
      </c>
      <c r="P45" s="22">
        <v>49706</v>
      </c>
      <c r="Q45" s="22">
        <v>57143</v>
      </c>
      <c r="R45" s="22">
        <v>369813</v>
      </c>
      <c r="S45" s="22">
        <v>28527</v>
      </c>
      <c r="T45" s="22">
        <v>856281</v>
      </c>
      <c r="U45" s="22">
        <v>1037146</v>
      </c>
      <c r="V45" s="22">
        <v>1921954</v>
      </c>
      <c r="W45" s="22">
        <v>3100528</v>
      </c>
      <c r="X45" s="22">
        <v>2179500</v>
      </c>
      <c r="Y45" s="22">
        <v>921028</v>
      </c>
      <c r="Z45" s="23">
        <v>42.258683184216558</v>
      </c>
      <c r="AA45" s="20">
        <v>2179500</v>
      </c>
    </row>
    <row r="46" spans="1:27" x14ac:dyDescent="0.25">
      <c r="A46" s="19" t="s">
        <v>71</v>
      </c>
      <c r="B46" s="15" t="s">
        <v>32</v>
      </c>
      <c r="C46" s="20">
        <v>16961</v>
      </c>
      <c r="D46" s="20"/>
      <c r="E46" s="21">
        <v>4681690</v>
      </c>
      <c r="F46" s="22">
        <v>4681690</v>
      </c>
      <c r="G46" s="22">
        <v>116</v>
      </c>
      <c r="H46" s="22">
        <v>4216</v>
      </c>
      <c r="I46" s="22"/>
      <c r="J46" s="22">
        <v>4332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31732</v>
      </c>
      <c r="V46" s="22">
        <v>31732</v>
      </c>
      <c r="W46" s="22">
        <v>36064</v>
      </c>
      <c r="X46" s="22">
        <v>4681690</v>
      </c>
      <c r="Y46" s="22">
        <v>-4645626</v>
      </c>
      <c r="Z46" s="23">
        <v>-99.229679880555949</v>
      </c>
      <c r="AA46" s="20">
        <v>4681690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102047699</v>
      </c>
      <c r="D48" s="29">
        <f t="shared" ref="D48:Y48" si="1">SUM(D35:D47)</f>
        <v>0</v>
      </c>
      <c r="E48" s="30">
        <f t="shared" si="1"/>
        <v>122171242</v>
      </c>
      <c r="F48" s="31">
        <f t="shared" si="1"/>
        <v>125967198</v>
      </c>
      <c r="G48" s="31">
        <f t="shared" si="1"/>
        <v>4049774</v>
      </c>
      <c r="H48" s="31">
        <f t="shared" si="1"/>
        <v>13510905</v>
      </c>
      <c r="I48" s="31">
        <f t="shared" si="1"/>
        <v>12127739</v>
      </c>
      <c r="J48" s="31">
        <f t="shared" si="1"/>
        <v>29688418</v>
      </c>
      <c r="K48" s="31">
        <f t="shared" si="1"/>
        <v>9341623</v>
      </c>
      <c r="L48" s="31">
        <f t="shared" si="1"/>
        <v>8796096</v>
      </c>
      <c r="M48" s="31">
        <f t="shared" si="1"/>
        <v>15805982</v>
      </c>
      <c r="N48" s="31">
        <f t="shared" si="1"/>
        <v>33943701</v>
      </c>
      <c r="O48" s="31">
        <f t="shared" si="1"/>
        <v>8441025</v>
      </c>
      <c r="P48" s="31">
        <f t="shared" si="1"/>
        <v>7482510</v>
      </c>
      <c r="Q48" s="31">
        <f t="shared" si="1"/>
        <v>8014491</v>
      </c>
      <c r="R48" s="31">
        <f t="shared" si="1"/>
        <v>23938026</v>
      </c>
      <c r="S48" s="31">
        <f t="shared" si="1"/>
        <v>7511984</v>
      </c>
      <c r="T48" s="31">
        <f t="shared" si="1"/>
        <v>8674779</v>
      </c>
      <c r="U48" s="31">
        <f t="shared" si="1"/>
        <v>14470007</v>
      </c>
      <c r="V48" s="31">
        <f t="shared" si="1"/>
        <v>30656770</v>
      </c>
      <c r="W48" s="31">
        <f t="shared" si="1"/>
        <v>118226915</v>
      </c>
      <c r="X48" s="31">
        <f t="shared" si="1"/>
        <v>125967198</v>
      </c>
      <c r="Y48" s="31">
        <f t="shared" si="1"/>
        <v>-7740283</v>
      </c>
      <c r="Z48" s="32">
        <f>+IF(X48&lt;&gt;0,+(Y48/X48)*100,0)</f>
        <v>-6.1446814114258537</v>
      </c>
      <c r="AA48" s="29">
        <f>SUM(AA35:AA47)</f>
        <v>125967198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26162591</v>
      </c>
      <c r="D49" s="39">
        <f t="shared" si="2"/>
        <v>0</v>
      </c>
      <c r="E49" s="40">
        <f t="shared" si="2"/>
        <v>16892040</v>
      </c>
      <c r="F49" s="41">
        <f t="shared" si="2"/>
        <v>9472596</v>
      </c>
      <c r="G49" s="41">
        <f t="shared" si="2"/>
        <v>35579135</v>
      </c>
      <c r="H49" s="41">
        <f t="shared" si="2"/>
        <v>-5119515</v>
      </c>
      <c r="I49" s="41">
        <f t="shared" si="2"/>
        <v>-3371619</v>
      </c>
      <c r="J49" s="41">
        <f t="shared" si="2"/>
        <v>27088001</v>
      </c>
      <c r="K49" s="41">
        <f t="shared" si="2"/>
        <v>-750564</v>
      </c>
      <c r="L49" s="41">
        <f t="shared" si="2"/>
        <v>87799</v>
      </c>
      <c r="M49" s="41">
        <f t="shared" si="2"/>
        <v>-7050752</v>
      </c>
      <c r="N49" s="41">
        <f t="shared" si="2"/>
        <v>-7713517</v>
      </c>
      <c r="O49" s="41">
        <f t="shared" si="2"/>
        <v>435786</v>
      </c>
      <c r="P49" s="41">
        <f t="shared" si="2"/>
        <v>1204891</v>
      </c>
      <c r="Q49" s="41">
        <f t="shared" si="2"/>
        <v>792462</v>
      </c>
      <c r="R49" s="41">
        <f t="shared" si="2"/>
        <v>2433139</v>
      </c>
      <c r="S49" s="41">
        <f t="shared" si="2"/>
        <v>1198554</v>
      </c>
      <c r="T49" s="41">
        <f t="shared" si="2"/>
        <v>45491</v>
      </c>
      <c r="U49" s="41">
        <f t="shared" si="2"/>
        <v>-5639945</v>
      </c>
      <c r="V49" s="41">
        <f t="shared" si="2"/>
        <v>-4395900</v>
      </c>
      <c r="W49" s="41">
        <f t="shared" si="2"/>
        <v>17411723</v>
      </c>
      <c r="X49" s="41">
        <f t="shared" si="2"/>
        <v>9472596</v>
      </c>
      <c r="Y49" s="41">
        <f t="shared" si="2"/>
        <v>7939127</v>
      </c>
      <c r="Z49" s="42">
        <f>+IF(X49&lt;&gt;0,+(Y49/X49)*100,0)</f>
        <v>83.811523261416411</v>
      </c>
      <c r="AA49" s="39">
        <f>+AA33-AA48</f>
        <v>9472596</v>
      </c>
    </row>
    <row r="50" spans="1:27" x14ac:dyDescent="0.25">
      <c r="A50" s="43" t="s">
        <v>75</v>
      </c>
      <c r="B50" s="15" t="s">
        <v>32</v>
      </c>
      <c r="C50" s="20">
        <v>25663902</v>
      </c>
      <c r="D50" s="20"/>
      <c r="E50" s="21">
        <v>26263000</v>
      </c>
      <c r="F50" s="22">
        <v>26263000</v>
      </c>
      <c r="G50" s="22">
        <v>6047909</v>
      </c>
      <c r="H50" s="22">
        <v>1830759</v>
      </c>
      <c r="I50" s="22">
        <v>3094005</v>
      </c>
      <c r="J50" s="22">
        <v>10972673</v>
      </c>
      <c r="K50" s="22">
        <v>3700576</v>
      </c>
      <c r="L50" s="22">
        <v>-501958</v>
      </c>
      <c r="M50" s="22">
        <v>3887186</v>
      </c>
      <c r="N50" s="22">
        <v>7085804</v>
      </c>
      <c r="O50" s="22">
        <v>48706</v>
      </c>
      <c r="P50" s="22">
        <v>1174028</v>
      </c>
      <c r="Q50" s="22">
        <v>4332491</v>
      </c>
      <c r="R50" s="22">
        <v>5555225</v>
      </c>
      <c r="S50" s="22">
        <v>214403</v>
      </c>
      <c r="T50" s="22">
        <v>7241862</v>
      </c>
      <c r="U50" s="22">
        <v>4309275</v>
      </c>
      <c r="V50" s="22">
        <v>11765540</v>
      </c>
      <c r="W50" s="22">
        <v>35379242</v>
      </c>
      <c r="X50" s="22">
        <v>26263000</v>
      </c>
      <c r="Y50" s="22">
        <v>9116242</v>
      </c>
      <c r="Z50" s="23">
        <v>34.711350569241901</v>
      </c>
      <c r="AA50" s="20">
        <v>26263000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51826493</v>
      </c>
      <c r="D52" s="48">
        <f t="shared" si="3"/>
        <v>0</v>
      </c>
      <c r="E52" s="49">
        <f t="shared" si="3"/>
        <v>43155040</v>
      </c>
      <c r="F52" s="50">
        <f t="shared" si="3"/>
        <v>35735596</v>
      </c>
      <c r="G52" s="50">
        <f t="shared" si="3"/>
        <v>41627044</v>
      </c>
      <c r="H52" s="50">
        <f t="shared" si="3"/>
        <v>-3288756</v>
      </c>
      <c r="I52" s="50">
        <f t="shared" si="3"/>
        <v>-277614</v>
      </c>
      <c r="J52" s="50">
        <f t="shared" si="3"/>
        <v>38060674</v>
      </c>
      <c r="K52" s="50">
        <f t="shared" si="3"/>
        <v>2950012</v>
      </c>
      <c r="L52" s="50">
        <f t="shared" si="3"/>
        <v>-414159</v>
      </c>
      <c r="M52" s="50">
        <f t="shared" si="3"/>
        <v>-3163566</v>
      </c>
      <c r="N52" s="50">
        <f t="shared" si="3"/>
        <v>-627713</v>
      </c>
      <c r="O52" s="50">
        <f t="shared" si="3"/>
        <v>484492</v>
      </c>
      <c r="P52" s="50">
        <f t="shared" si="3"/>
        <v>2378919</v>
      </c>
      <c r="Q52" s="50">
        <f t="shared" si="3"/>
        <v>5124953</v>
      </c>
      <c r="R52" s="50">
        <f t="shared" si="3"/>
        <v>7988364</v>
      </c>
      <c r="S52" s="50">
        <f t="shared" si="3"/>
        <v>1412957</v>
      </c>
      <c r="T52" s="50">
        <f t="shared" si="3"/>
        <v>7287353</v>
      </c>
      <c r="U52" s="50">
        <f t="shared" si="3"/>
        <v>-1330670</v>
      </c>
      <c r="V52" s="50">
        <f t="shared" si="3"/>
        <v>7369640</v>
      </c>
      <c r="W52" s="50">
        <f t="shared" si="3"/>
        <v>52790965</v>
      </c>
      <c r="X52" s="50">
        <f t="shared" si="3"/>
        <v>35735596</v>
      </c>
      <c r="Y52" s="50">
        <f t="shared" si="3"/>
        <v>17055369</v>
      </c>
      <c r="Z52" s="51">
        <f>+IF(X52&lt;&gt;0,+(Y52/X52)*100,0)</f>
        <v>47.726555337148987</v>
      </c>
      <c r="AA52" s="48">
        <f>SUM(AA49:AA51)</f>
        <v>35735596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51826493</v>
      </c>
      <c r="D54" s="54">
        <f>+D52-D53</f>
        <v>0</v>
      </c>
      <c r="E54" s="55">
        <f t="shared" si="4"/>
        <v>43155040</v>
      </c>
      <c r="F54" s="56">
        <f t="shared" si="4"/>
        <v>35735596</v>
      </c>
      <c r="G54" s="56">
        <f t="shared" si="4"/>
        <v>41627044</v>
      </c>
      <c r="H54" s="56">
        <f t="shared" si="4"/>
        <v>-3288756</v>
      </c>
      <c r="I54" s="56">
        <f t="shared" si="4"/>
        <v>-277614</v>
      </c>
      <c r="J54" s="56">
        <f t="shared" si="4"/>
        <v>38060674</v>
      </c>
      <c r="K54" s="56">
        <f t="shared" si="4"/>
        <v>2950012</v>
      </c>
      <c r="L54" s="56">
        <f t="shared" si="4"/>
        <v>-414159</v>
      </c>
      <c r="M54" s="56">
        <f t="shared" si="4"/>
        <v>-3163566</v>
      </c>
      <c r="N54" s="56">
        <f t="shared" si="4"/>
        <v>-627713</v>
      </c>
      <c r="O54" s="56">
        <f t="shared" si="4"/>
        <v>484492</v>
      </c>
      <c r="P54" s="56">
        <f t="shared" si="4"/>
        <v>2378919</v>
      </c>
      <c r="Q54" s="56">
        <f t="shared" si="4"/>
        <v>5124953</v>
      </c>
      <c r="R54" s="56">
        <f t="shared" si="4"/>
        <v>7988364</v>
      </c>
      <c r="S54" s="56">
        <f t="shared" si="4"/>
        <v>1412957</v>
      </c>
      <c r="T54" s="56">
        <f t="shared" si="4"/>
        <v>7287353</v>
      </c>
      <c r="U54" s="56">
        <f t="shared" si="4"/>
        <v>-1330670</v>
      </c>
      <c r="V54" s="56">
        <f t="shared" si="4"/>
        <v>7369640</v>
      </c>
      <c r="W54" s="56">
        <f t="shared" si="4"/>
        <v>52790965</v>
      </c>
      <c r="X54" s="56">
        <f t="shared" si="4"/>
        <v>35735596</v>
      </c>
      <c r="Y54" s="56">
        <f t="shared" si="4"/>
        <v>17055369</v>
      </c>
      <c r="Z54" s="57">
        <f>+IF(X54&lt;&gt;0,+(Y54/X54)*100,0)</f>
        <v>47.726555337148987</v>
      </c>
      <c r="AA54" s="54">
        <f>+AA52-AA53</f>
        <v>35735596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51826493</v>
      </c>
      <c r="D57" s="48">
        <f>SUM(D54:D56)</f>
        <v>0</v>
      </c>
      <c r="E57" s="49">
        <f t="shared" si="5"/>
        <v>43155040</v>
      </c>
      <c r="F57" s="50">
        <f t="shared" si="5"/>
        <v>35735596</v>
      </c>
      <c r="G57" s="50">
        <f t="shared" si="5"/>
        <v>41627044</v>
      </c>
      <c r="H57" s="50">
        <f t="shared" si="5"/>
        <v>-3288756</v>
      </c>
      <c r="I57" s="50">
        <f t="shared" si="5"/>
        <v>-277614</v>
      </c>
      <c r="J57" s="50">
        <f t="shared" si="5"/>
        <v>38060674</v>
      </c>
      <c r="K57" s="50">
        <f t="shared" si="5"/>
        <v>2950012</v>
      </c>
      <c r="L57" s="50">
        <f t="shared" si="5"/>
        <v>-414159</v>
      </c>
      <c r="M57" s="50">
        <f t="shared" si="5"/>
        <v>-3163566</v>
      </c>
      <c r="N57" s="50">
        <f t="shared" si="5"/>
        <v>-627713</v>
      </c>
      <c r="O57" s="50">
        <f t="shared" si="5"/>
        <v>484492</v>
      </c>
      <c r="P57" s="50">
        <f t="shared" si="5"/>
        <v>2378919</v>
      </c>
      <c r="Q57" s="50">
        <f t="shared" si="5"/>
        <v>5124953</v>
      </c>
      <c r="R57" s="50">
        <f t="shared" si="5"/>
        <v>7988364</v>
      </c>
      <c r="S57" s="50">
        <f t="shared" si="5"/>
        <v>1412957</v>
      </c>
      <c r="T57" s="50">
        <f t="shared" si="5"/>
        <v>7287353</v>
      </c>
      <c r="U57" s="50">
        <f t="shared" si="5"/>
        <v>-1330670</v>
      </c>
      <c r="V57" s="50">
        <f t="shared" si="5"/>
        <v>7369640</v>
      </c>
      <c r="W57" s="50">
        <f t="shared" si="5"/>
        <v>52790965</v>
      </c>
      <c r="X57" s="50">
        <f t="shared" si="5"/>
        <v>35735596</v>
      </c>
      <c r="Y57" s="50">
        <f t="shared" si="5"/>
        <v>17055369</v>
      </c>
      <c r="Z57" s="51">
        <f>+IF(X57&lt;&gt;0,+(Y57/X57)*100,0)</f>
        <v>47.726555337148987</v>
      </c>
      <c r="AA57" s="48">
        <f>SUM(AA54:AA56)</f>
        <v>35735596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51826493</v>
      </c>
      <c r="D60" s="65">
        <f>SUM(D57:D59)</f>
        <v>0</v>
      </c>
      <c r="E60" s="66">
        <f t="shared" si="6"/>
        <v>43155040</v>
      </c>
      <c r="F60" s="67">
        <f t="shared" si="6"/>
        <v>35735596</v>
      </c>
      <c r="G60" s="67">
        <f t="shared" si="6"/>
        <v>41627044</v>
      </c>
      <c r="H60" s="67">
        <f t="shared" si="6"/>
        <v>-3288756</v>
      </c>
      <c r="I60" s="67">
        <f t="shared" si="6"/>
        <v>-277614</v>
      </c>
      <c r="J60" s="67">
        <f t="shared" si="6"/>
        <v>38060674</v>
      </c>
      <c r="K60" s="67">
        <f t="shared" si="6"/>
        <v>2950012</v>
      </c>
      <c r="L60" s="67">
        <f t="shared" si="6"/>
        <v>-414159</v>
      </c>
      <c r="M60" s="67">
        <f t="shared" si="6"/>
        <v>-3163566</v>
      </c>
      <c r="N60" s="67">
        <f t="shared" si="6"/>
        <v>-627713</v>
      </c>
      <c r="O60" s="67">
        <f t="shared" si="6"/>
        <v>484492</v>
      </c>
      <c r="P60" s="67">
        <f t="shared" si="6"/>
        <v>2378919</v>
      </c>
      <c r="Q60" s="67">
        <f t="shared" si="6"/>
        <v>5124953</v>
      </c>
      <c r="R60" s="67">
        <f t="shared" si="6"/>
        <v>7988364</v>
      </c>
      <c r="S60" s="67">
        <f t="shared" si="6"/>
        <v>1412957</v>
      </c>
      <c r="T60" s="67">
        <f t="shared" si="6"/>
        <v>7287353</v>
      </c>
      <c r="U60" s="67">
        <f t="shared" si="6"/>
        <v>-1330670</v>
      </c>
      <c r="V60" s="67">
        <f t="shared" si="6"/>
        <v>7369640</v>
      </c>
      <c r="W60" s="67">
        <f t="shared" si="6"/>
        <v>52790965</v>
      </c>
      <c r="X60" s="67">
        <f t="shared" si="6"/>
        <v>35735596</v>
      </c>
      <c r="Y60" s="67">
        <f t="shared" si="6"/>
        <v>17055369</v>
      </c>
      <c r="Z60" s="68">
        <f>+IF(X60&lt;&gt;0,+(Y60/X60)*100,0)</f>
        <v>47.726555337148987</v>
      </c>
      <c r="AA60" s="65">
        <f>SUM(AA57:AA59)</f>
        <v>35735596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168467446</v>
      </c>
      <c r="D8" s="20"/>
      <c r="E8" s="21">
        <v>171380800</v>
      </c>
      <c r="F8" s="22">
        <v>171380800</v>
      </c>
      <c r="G8" s="22">
        <v>15048288</v>
      </c>
      <c r="H8" s="22">
        <v>15377759</v>
      </c>
      <c r="I8" s="22">
        <v>15108430</v>
      </c>
      <c r="J8" s="22">
        <v>45534477</v>
      </c>
      <c r="K8" s="22">
        <v>15604643</v>
      </c>
      <c r="L8" s="22">
        <v>15154474</v>
      </c>
      <c r="M8" s="22">
        <v>16047290</v>
      </c>
      <c r="N8" s="22">
        <v>46806407</v>
      </c>
      <c r="O8" s="22">
        <v>16100175</v>
      </c>
      <c r="P8" s="22">
        <v>16165530</v>
      </c>
      <c r="Q8" s="22">
        <v>17023910</v>
      </c>
      <c r="R8" s="22">
        <v>49289615</v>
      </c>
      <c r="S8" s="22">
        <v>17372053</v>
      </c>
      <c r="T8" s="22">
        <v>17016071</v>
      </c>
      <c r="U8" s="22">
        <v>16448069</v>
      </c>
      <c r="V8" s="22">
        <v>50836193</v>
      </c>
      <c r="W8" s="22">
        <v>192466692</v>
      </c>
      <c r="X8" s="22">
        <v>171380800</v>
      </c>
      <c r="Y8" s="22">
        <v>21085892</v>
      </c>
      <c r="Z8" s="23">
        <v>12.303532250987276</v>
      </c>
      <c r="AA8" s="20">
        <v>171380800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1263</v>
      </c>
      <c r="D10" s="20"/>
      <c r="E10" s="21">
        <v>5920</v>
      </c>
      <c r="F10" s="22">
        <v>5920</v>
      </c>
      <c r="G10" s="22">
        <v>105</v>
      </c>
      <c r="H10" s="22">
        <v>105</v>
      </c>
      <c r="I10" s="22">
        <v>105</v>
      </c>
      <c r="J10" s="22">
        <v>315</v>
      </c>
      <c r="K10" s="22">
        <v>105</v>
      </c>
      <c r="L10" s="22">
        <v>90</v>
      </c>
      <c r="M10" s="22">
        <v>90</v>
      </c>
      <c r="N10" s="22">
        <v>285</v>
      </c>
      <c r="O10" s="22">
        <v>90</v>
      </c>
      <c r="P10" s="22">
        <v>90</v>
      </c>
      <c r="Q10" s="22">
        <v>105</v>
      </c>
      <c r="R10" s="22">
        <v>285</v>
      </c>
      <c r="S10" s="22">
        <v>105</v>
      </c>
      <c r="T10" s="22">
        <v>105</v>
      </c>
      <c r="U10" s="22">
        <v>90</v>
      </c>
      <c r="V10" s="22">
        <v>300</v>
      </c>
      <c r="W10" s="22">
        <v>1185</v>
      </c>
      <c r="X10" s="22">
        <v>5920</v>
      </c>
      <c r="Y10" s="22">
        <v>-4735</v>
      </c>
      <c r="Z10" s="23">
        <v>-79.983108108108098</v>
      </c>
      <c r="AA10" s="20">
        <v>5920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5258604</v>
      </c>
      <c r="D13" s="20"/>
      <c r="E13" s="21">
        <v>5356140</v>
      </c>
      <c r="F13" s="22">
        <v>5356140</v>
      </c>
      <c r="G13" s="22">
        <v>494639</v>
      </c>
      <c r="H13" s="22">
        <v>491679</v>
      </c>
      <c r="I13" s="22">
        <v>480481</v>
      </c>
      <c r="J13" s="22">
        <v>1466799</v>
      </c>
      <c r="K13" s="22">
        <v>475908</v>
      </c>
      <c r="L13" s="22">
        <v>483581</v>
      </c>
      <c r="M13" s="22">
        <v>482031</v>
      </c>
      <c r="N13" s="22">
        <v>1441520</v>
      </c>
      <c r="O13" s="22">
        <v>510332</v>
      </c>
      <c r="P13" s="22">
        <v>460191</v>
      </c>
      <c r="Q13" s="22">
        <v>515377</v>
      </c>
      <c r="R13" s="22">
        <v>1485900</v>
      </c>
      <c r="S13" s="22">
        <v>533411</v>
      </c>
      <c r="T13" s="22">
        <v>547314</v>
      </c>
      <c r="U13" s="22">
        <v>541444</v>
      </c>
      <c r="V13" s="22">
        <v>1622169</v>
      </c>
      <c r="W13" s="22">
        <v>6016388</v>
      </c>
      <c r="X13" s="22">
        <v>5356140</v>
      </c>
      <c r="Y13" s="22">
        <v>660248</v>
      </c>
      <c r="Z13" s="23">
        <v>12.326936935927739</v>
      </c>
      <c r="AA13" s="20">
        <v>5356140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22912</v>
      </c>
      <c r="D17" s="20"/>
      <c r="E17" s="21">
        <v>23370</v>
      </c>
      <c r="F17" s="22">
        <v>23370</v>
      </c>
      <c r="G17" s="22">
        <v>3158</v>
      </c>
      <c r="H17" s="22"/>
      <c r="I17" s="22">
        <v>3823</v>
      </c>
      <c r="J17" s="22">
        <v>6981</v>
      </c>
      <c r="K17" s="22">
        <v>1724</v>
      </c>
      <c r="L17" s="22">
        <v>2998</v>
      </c>
      <c r="M17" s="22">
        <v>1086</v>
      </c>
      <c r="N17" s="22">
        <v>5808</v>
      </c>
      <c r="O17" s="22">
        <v>5735</v>
      </c>
      <c r="P17" s="22">
        <v>2549</v>
      </c>
      <c r="Q17" s="22">
        <v>2549</v>
      </c>
      <c r="R17" s="22">
        <v>10833</v>
      </c>
      <c r="S17" s="22">
        <v>2549</v>
      </c>
      <c r="T17" s="22">
        <v>4085</v>
      </c>
      <c r="U17" s="22">
        <v>637</v>
      </c>
      <c r="V17" s="22">
        <v>7271</v>
      </c>
      <c r="W17" s="22">
        <v>30893</v>
      </c>
      <c r="X17" s="22">
        <v>23370</v>
      </c>
      <c r="Y17" s="22">
        <v>7523</v>
      </c>
      <c r="Z17" s="23">
        <v>32.190842961061186</v>
      </c>
      <c r="AA17" s="20">
        <v>23370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12221474</v>
      </c>
      <c r="D20" s="20"/>
      <c r="E20" s="21">
        <v>11573560</v>
      </c>
      <c r="F20" s="22">
        <v>11573560</v>
      </c>
      <c r="G20" s="22">
        <v>1459939</v>
      </c>
      <c r="H20" s="22">
        <v>1067320</v>
      </c>
      <c r="I20" s="22">
        <v>803315</v>
      </c>
      <c r="J20" s="22">
        <v>3330574</v>
      </c>
      <c r="K20" s="22">
        <v>781574</v>
      </c>
      <c r="L20" s="22">
        <v>436265</v>
      </c>
      <c r="M20" s="22">
        <v>588648</v>
      </c>
      <c r="N20" s="22">
        <v>1806487</v>
      </c>
      <c r="O20" s="22">
        <v>228218</v>
      </c>
      <c r="P20" s="22">
        <v>2492004</v>
      </c>
      <c r="Q20" s="22">
        <v>1011080</v>
      </c>
      <c r="R20" s="22">
        <v>3731302</v>
      </c>
      <c r="S20" s="22">
        <v>1692691</v>
      </c>
      <c r="T20" s="22">
        <v>1022167</v>
      </c>
      <c r="U20" s="22">
        <v>1967895</v>
      </c>
      <c r="V20" s="22">
        <v>4682753</v>
      </c>
      <c r="W20" s="22">
        <v>13551116</v>
      </c>
      <c r="X20" s="22">
        <v>11573560</v>
      </c>
      <c r="Y20" s="22">
        <v>1977556</v>
      </c>
      <c r="Z20" s="18">
        <v>17.086842769208438</v>
      </c>
      <c r="AA20" s="20">
        <v>11573560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24962795</v>
      </c>
      <c r="D26" s="20"/>
      <c r="E26" s="21">
        <v>61849811</v>
      </c>
      <c r="F26" s="22">
        <v>61849811</v>
      </c>
      <c r="G26" s="22">
        <v>28408222</v>
      </c>
      <c r="H26" s="22"/>
      <c r="I26" s="22"/>
      <c r="J26" s="22">
        <v>28408222</v>
      </c>
      <c r="K26" s="22"/>
      <c r="L26" s="22"/>
      <c r="M26" s="22">
        <v>22718590</v>
      </c>
      <c r="N26" s="22">
        <v>22718590</v>
      </c>
      <c r="O26" s="22"/>
      <c r="P26" s="22"/>
      <c r="Q26" s="22"/>
      <c r="R26" s="22"/>
      <c r="S26" s="22"/>
      <c r="T26" s="22"/>
      <c r="U26" s="22"/>
      <c r="V26" s="22"/>
      <c r="W26" s="22">
        <v>51126812</v>
      </c>
      <c r="X26" s="22">
        <v>61849811</v>
      </c>
      <c r="Y26" s="22">
        <v>-10722999</v>
      </c>
      <c r="Z26" s="23">
        <v>-17.337157263099801</v>
      </c>
      <c r="AA26" s="20">
        <v>61849811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5230346</v>
      </c>
      <c r="D29" s="20"/>
      <c r="E29" s="21">
        <v>5636020</v>
      </c>
      <c r="F29" s="22">
        <v>5636020</v>
      </c>
      <c r="G29" s="22">
        <v>438881</v>
      </c>
      <c r="H29" s="22">
        <v>428956</v>
      </c>
      <c r="I29" s="22">
        <v>435704</v>
      </c>
      <c r="J29" s="22">
        <v>1303541</v>
      </c>
      <c r="K29" s="22">
        <v>415568</v>
      </c>
      <c r="L29" s="22">
        <v>439305</v>
      </c>
      <c r="M29" s="22">
        <v>418388</v>
      </c>
      <c r="N29" s="22">
        <v>1273261</v>
      </c>
      <c r="O29" s="22">
        <v>422838</v>
      </c>
      <c r="P29" s="22">
        <v>400074</v>
      </c>
      <c r="Q29" s="22">
        <v>383198</v>
      </c>
      <c r="R29" s="22">
        <v>1206110</v>
      </c>
      <c r="S29" s="22">
        <v>396662</v>
      </c>
      <c r="T29" s="22">
        <v>372973</v>
      </c>
      <c r="U29" s="22">
        <v>403702</v>
      </c>
      <c r="V29" s="22">
        <v>1173337</v>
      </c>
      <c r="W29" s="22">
        <v>4956249</v>
      </c>
      <c r="X29" s="22">
        <v>5636020</v>
      </c>
      <c r="Y29" s="22">
        <v>-679771</v>
      </c>
      <c r="Z29" s="23">
        <v>-12.061188569238576</v>
      </c>
      <c r="AA29" s="20">
        <v>5636020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216164840</v>
      </c>
      <c r="D33" s="29">
        <f t="shared" ref="D33:Y33" si="0">SUM(D6:D32)</f>
        <v>0</v>
      </c>
      <c r="E33" s="30">
        <f t="shared" si="0"/>
        <v>255825621</v>
      </c>
      <c r="F33" s="31">
        <f t="shared" si="0"/>
        <v>255825621</v>
      </c>
      <c r="G33" s="31">
        <f t="shared" si="0"/>
        <v>45853232</v>
      </c>
      <c r="H33" s="31">
        <f t="shared" si="0"/>
        <v>17365819</v>
      </c>
      <c r="I33" s="31">
        <f t="shared" si="0"/>
        <v>16831858</v>
      </c>
      <c r="J33" s="31">
        <f t="shared" si="0"/>
        <v>80050909</v>
      </c>
      <c r="K33" s="31">
        <f t="shared" si="0"/>
        <v>17279522</v>
      </c>
      <c r="L33" s="31">
        <f t="shared" si="0"/>
        <v>16516713</v>
      </c>
      <c r="M33" s="31">
        <f t="shared" si="0"/>
        <v>40256123</v>
      </c>
      <c r="N33" s="31">
        <f t="shared" si="0"/>
        <v>74052358</v>
      </c>
      <c r="O33" s="31">
        <f t="shared" si="0"/>
        <v>17267388</v>
      </c>
      <c r="P33" s="31">
        <f t="shared" si="0"/>
        <v>19520438</v>
      </c>
      <c r="Q33" s="31">
        <f t="shared" si="0"/>
        <v>18936219</v>
      </c>
      <c r="R33" s="31">
        <f t="shared" si="0"/>
        <v>55724045</v>
      </c>
      <c r="S33" s="31">
        <f t="shared" si="0"/>
        <v>19997471</v>
      </c>
      <c r="T33" s="31">
        <f t="shared" si="0"/>
        <v>18962715</v>
      </c>
      <c r="U33" s="31">
        <f t="shared" si="0"/>
        <v>19361837</v>
      </c>
      <c r="V33" s="31">
        <f t="shared" si="0"/>
        <v>58322023</v>
      </c>
      <c r="W33" s="31">
        <f t="shared" si="0"/>
        <v>268149335</v>
      </c>
      <c r="X33" s="31">
        <f t="shared" si="0"/>
        <v>255825621</v>
      </c>
      <c r="Y33" s="31">
        <f t="shared" si="0"/>
        <v>12323714</v>
      </c>
      <c r="Z33" s="32">
        <f>+IF(X33&lt;&gt;0,+(Y33/X33)*100,0)</f>
        <v>4.8172321254719046</v>
      </c>
      <c r="AA33" s="29">
        <f>SUM(AA6:AA32)</f>
        <v>255825621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76522965</v>
      </c>
      <c r="D35" s="20"/>
      <c r="E35" s="21">
        <v>92099885</v>
      </c>
      <c r="F35" s="22">
        <v>92788205</v>
      </c>
      <c r="G35" s="22">
        <v>4812342</v>
      </c>
      <c r="H35" s="22">
        <v>6146827</v>
      </c>
      <c r="I35" s="22">
        <v>6777205</v>
      </c>
      <c r="J35" s="22">
        <v>17736374</v>
      </c>
      <c r="K35" s="22">
        <v>6441417</v>
      </c>
      <c r="L35" s="22">
        <v>10226858</v>
      </c>
      <c r="M35" s="22">
        <v>6525563</v>
      </c>
      <c r="N35" s="22">
        <v>23193838</v>
      </c>
      <c r="O35" s="22">
        <v>6902763</v>
      </c>
      <c r="P35" s="22">
        <v>6892669</v>
      </c>
      <c r="Q35" s="22">
        <v>6965538</v>
      </c>
      <c r="R35" s="22">
        <v>20760970</v>
      </c>
      <c r="S35" s="22">
        <v>6880323</v>
      </c>
      <c r="T35" s="22">
        <v>7050253</v>
      </c>
      <c r="U35" s="22">
        <v>7023069</v>
      </c>
      <c r="V35" s="22">
        <v>20953645</v>
      </c>
      <c r="W35" s="22">
        <v>82644827</v>
      </c>
      <c r="X35" s="22">
        <v>92788205</v>
      </c>
      <c r="Y35" s="22">
        <v>-10143378</v>
      </c>
      <c r="Z35" s="23">
        <v>-10.931753664164534</v>
      </c>
      <c r="AA35" s="20">
        <v>92788205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26139820</v>
      </c>
      <c r="D38" s="20"/>
      <c r="E38" s="21">
        <v>31680710</v>
      </c>
      <c r="F38" s="22">
        <v>31794610</v>
      </c>
      <c r="G38" s="22">
        <v>115136</v>
      </c>
      <c r="H38" s="22">
        <v>1251116</v>
      </c>
      <c r="I38" s="22">
        <v>2364174</v>
      </c>
      <c r="J38" s="22">
        <v>3730426</v>
      </c>
      <c r="K38" s="22">
        <v>930757</v>
      </c>
      <c r="L38" s="22">
        <v>2525659</v>
      </c>
      <c r="M38" s="22">
        <v>1774364</v>
      </c>
      <c r="N38" s="22">
        <v>5230780</v>
      </c>
      <c r="O38" s="22">
        <v>1878787</v>
      </c>
      <c r="P38" s="22">
        <v>1386917</v>
      </c>
      <c r="Q38" s="22">
        <v>1555372</v>
      </c>
      <c r="R38" s="22">
        <v>4821076</v>
      </c>
      <c r="S38" s="22">
        <v>1310181</v>
      </c>
      <c r="T38" s="22">
        <v>777752</v>
      </c>
      <c r="U38" s="22">
        <v>2821419</v>
      </c>
      <c r="V38" s="22">
        <v>4909352</v>
      </c>
      <c r="W38" s="22">
        <v>18691634</v>
      </c>
      <c r="X38" s="22">
        <v>31794610</v>
      </c>
      <c r="Y38" s="22">
        <v>-13102976</v>
      </c>
      <c r="Z38" s="23">
        <v>-41.211312231853135</v>
      </c>
      <c r="AA38" s="20">
        <v>31794610</v>
      </c>
    </row>
    <row r="39" spans="1:27" x14ac:dyDescent="0.25">
      <c r="A39" s="19" t="s">
        <v>65</v>
      </c>
      <c r="B39" s="15" t="s">
        <v>32</v>
      </c>
      <c r="C39" s="20">
        <v>8438633</v>
      </c>
      <c r="D39" s="20"/>
      <c r="E39" s="21">
        <v>4858808</v>
      </c>
      <c r="F39" s="22">
        <v>4858808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4858808</v>
      </c>
      <c r="Y39" s="22">
        <v>-4858808</v>
      </c>
      <c r="Z39" s="23">
        <v>-100</v>
      </c>
      <c r="AA39" s="20">
        <v>4858808</v>
      </c>
    </row>
    <row r="40" spans="1:27" x14ac:dyDescent="0.25">
      <c r="A40" s="19" t="s">
        <v>66</v>
      </c>
      <c r="B40" s="15" t="s">
        <v>32</v>
      </c>
      <c r="C40" s="20">
        <v>86773233</v>
      </c>
      <c r="D40" s="20"/>
      <c r="E40" s="21">
        <v>83187436</v>
      </c>
      <c r="F40" s="22">
        <v>83187436</v>
      </c>
      <c r="G40" s="22">
        <v>6932288</v>
      </c>
      <c r="H40" s="22">
        <v>6932288</v>
      </c>
      <c r="I40" s="22">
        <v>6932288</v>
      </c>
      <c r="J40" s="22">
        <v>20796864</v>
      </c>
      <c r="K40" s="22">
        <v>6932288</v>
      </c>
      <c r="L40" s="22">
        <v>6932288</v>
      </c>
      <c r="M40" s="22">
        <v>6932288</v>
      </c>
      <c r="N40" s="22">
        <v>20796864</v>
      </c>
      <c r="O40" s="22">
        <v>6932288</v>
      </c>
      <c r="P40" s="22">
        <v>6932288</v>
      </c>
      <c r="Q40" s="22">
        <v>6932288</v>
      </c>
      <c r="R40" s="22">
        <v>20796864</v>
      </c>
      <c r="S40" s="22">
        <v>14715833</v>
      </c>
      <c r="T40" s="22">
        <v>17141857</v>
      </c>
      <c r="U40" s="22">
        <v>8245326</v>
      </c>
      <c r="V40" s="22">
        <v>40103016</v>
      </c>
      <c r="W40" s="22">
        <v>102493608</v>
      </c>
      <c r="X40" s="22">
        <v>83187436</v>
      </c>
      <c r="Y40" s="22">
        <v>19306172</v>
      </c>
      <c r="Z40" s="23">
        <v>23.208038290782277</v>
      </c>
      <c r="AA40" s="20">
        <v>83187436</v>
      </c>
    </row>
    <row r="41" spans="1:27" x14ac:dyDescent="0.25">
      <c r="A41" s="19" t="s">
        <v>40</v>
      </c>
      <c r="B41" s="15" t="s">
        <v>32</v>
      </c>
      <c r="C41" s="20">
        <v>20175636</v>
      </c>
      <c r="D41" s="20"/>
      <c r="E41" s="21">
        <v>20477518</v>
      </c>
      <c r="F41" s="22">
        <v>20477518</v>
      </c>
      <c r="G41" s="22"/>
      <c r="H41" s="22"/>
      <c r="I41" s="22"/>
      <c r="J41" s="22"/>
      <c r="K41" s="22"/>
      <c r="L41" s="22"/>
      <c r="M41" s="22">
        <v>12321769</v>
      </c>
      <c r="N41" s="22">
        <v>12321769</v>
      </c>
      <c r="O41" s="22"/>
      <c r="P41" s="22"/>
      <c r="Q41" s="22"/>
      <c r="R41" s="22"/>
      <c r="S41" s="22"/>
      <c r="T41" s="22"/>
      <c r="U41" s="22">
        <v>11580539</v>
      </c>
      <c r="V41" s="22">
        <v>11580539</v>
      </c>
      <c r="W41" s="22">
        <v>23902308</v>
      </c>
      <c r="X41" s="22">
        <v>20477518</v>
      </c>
      <c r="Y41" s="22">
        <v>3424790</v>
      </c>
      <c r="Z41" s="23">
        <v>16.724634303825297</v>
      </c>
      <c r="AA41" s="20">
        <v>20477518</v>
      </c>
    </row>
    <row r="42" spans="1:27" x14ac:dyDescent="0.25">
      <c r="A42" s="19" t="s">
        <v>67</v>
      </c>
      <c r="B42" s="15" t="s">
        <v>32</v>
      </c>
      <c r="C42" s="20">
        <v>71611495</v>
      </c>
      <c r="D42" s="20"/>
      <c r="E42" s="21">
        <v>74053470</v>
      </c>
      <c r="F42" s="22">
        <v>74162290</v>
      </c>
      <c r="G42" s="22">
        <v>2647930</v>
      </c>
      <c r="H42" s="22">
        <v>5822634</v>
      </c>
      <c r="I42" s="22">
        <v>4856356</v>
      </c>
      <c r="J42" s="22">
        <v>13326920</v>
      </c>
      <c r="K42" s="22">
        <v>8123061</v>
      </c>
      <c r="L42" s="22">
        <v>4100318</v>
      </c>
      <c r="M42" s="22">
        <v>13317288</v>
      </c>
      <c r="N42" s="22">
        <v>25540667</v>
      </c>
      <c r="O42" s="22">
        <v>2445772</v>
      </c>
      <c r="P42" s="22">
        <v>4750115</v>
      </c>
      <c r="Q42" s="22">
        <v>3802962</v>
      </c>
      <c r="R42" s="22">
        <v>10998849</v>
      </c>
      <c r="S42" s="22">
        <v>6028480</v>
      </c>
      <c r="T42" s="22">
        <v>5957541</v>
      </c>
      <c r="U42" s="22">
        <v>17564281</v>
      </c>
      <c r="V42" s="22">
        <v>29550302</v>
      </c>
      <c r="W42" s="22">
        <v>79416738</v>
      </c>
      <c r="X42" s="22">
        <v>74162290</v>
      </c>
      <c r="Y42" s="22">
        <v>5254448</v>
      </c>
      <c r="Z42" s="23">
        <v>7.0850670873296924</v>
      </c>
      <c r="AA42" s="20">
        <v>74162290</v>
      </c>
    </row>
    <row r="43" spans="1:27" x14ac:dyDescent="0.25">
      <c r="A43" s="19" t="s">
        <v>68</v>
      </c>
      <c r="B43" s="15" t="s">
        <v>32</v>
      </c>
      <c r="C43" s="20">
        <v>168532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9518898</v>
      </c>
      <c r="D44" s="20"/>
      <c r="E44" s="21">
        <v>549092</v>
      </c>
      <c r="F44" s="22">
        <v>549092</v>
      </c>
      <c r="G44" s="22">
        <v>179192</v>
      </c>
      <c r="H44" s="22">
        <v>1065233</v>
      </c>
      <c r="I44" s="22">
        <v>857781</v>
      </c>
      <c r="J44" s="22">
        <v>2102206</v>
      </c>
      <c r="K44" s="22">
        <v>896202</v>
      </c>
      <c r="L44" s="22">
        <v>474863</v>
      </c>
      <c r="M44" s="22">
        <v>577603</v>
      </c>
      <c r="N44" s="22">
        <v>1948668</v>
      </c>
      <c r="O44" s="22">
        <v>218452</v>
      </c>
      <c r="P44" s="22">
        <v>865406</v>
      </c>
      <c r="Q44" s="22">
        <v>1079741</v>
      </c>
      <c r="R44" s="22">
        <v>2163599</v>
      </c>
      <c r="S44" s="22">
        <v>890566</v>
      </c>
      <c r="T44" s="22">
        <v>1521804</v>
      </c>
      <c r="U44" s="22">
        <v>1911255</v>
      </c>
      <c r="V44" s="22">
        <v>4323625</v>
      </c>
      <c r="W44" s="22">
        <v>10538098</v>
      </c>
      <c r="X44" s="22">
        <v>549092</v>
      </c>
      <c r="Y44" s="22">
        <v>9989006</v>
      </c>
      <c r="Z44" s="23">
        <v>1819.1862201598276</v>
      </c>
      <c r="AA44" s="20">
        <v>549092</v>
      </c>
    </row>
    <row r="45" spans="1:27" x14ac:dyDescent="0.25">
      <c r="A45" s="19" t="s">
        <v>70</v>
      </c>
      <c r="B45" s="15" t="s">
        <v>32</v>
      </c>
      <c r="C45" s="20">
        <v>8944676</v>
      </c>
      <c r="D45" s="20"/>
      <c r="E45" s="21">
        <v>10796200</v>
      </c>
      <c r="F45" s="22">
        <v>9465200</v>
      </c>
      <c r="G45" s="22">
        <v>21528</v>
      </c>
      <c r="H45" s="22">
        <v>698301</v>
      </c>
      <c r="I45" s="22">
        <v>557372</v>
      </c>
      <c r="J45" s="22">
        <v>1277201</v>
      </c>
      <c r="K45" s="22">
        <v>519805</v>
      </c>
      <c r="L45" s="22">
        <v>153057</v>
      </c>
      <c r="M45" s="22">
        <v>309767</v>
      </c>
      <c r="N45" s="22">
        <v>982629</v>
      </c>
      <c r="O45" s="22">
        <v>146632</v>
      </c>
      <c r="P45" s="22">
        <v>1067883</v>
      </c>
      <c r="Q45" s="22">
        <v>646771</v>
      </c>
      <c r="R45" s="22">
        <v>1861286</v>
      </c>
      <c r="S45" s="22">
        <v>210339</v>
      </c>
      <c r="T45" s="22">
        <v>213649</v>
      </c>
      <c r="U45" s="22">
        <v>791008</v>
      </c>
      <c r="V45" s="22">
        <v>1214996</v>
      </c>
      <c r="W45" s="22">
        <v>5336112</v>
      </c>
      <c r="X45" s="22">
        <v>9465200</v>
      </c>
      <c r="Y45" s="22">
        <v>-4129088</v>
      </c>
      <c r="Z45" s="23">
        <v>-43.623885390694333</v>
      </c>
      <c r="AA45" s="20">
        <v>9465200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308293888</v>
      </c>
      <c r="D48" s="29">
        <f t="shared" ref="D48:Y48" si="1">SUM(D35:D47)</f>
        <v>0</v>
      </c>
      <c r="E48" s="30">
        <f t="shared" si="1"/>
        <v>317703119</v>
      </c>
      <c r="F48" s="31">
        <f t="shared" si="1"/>
        <v>317283159</v>
      </c>
      <c r="G48" s="31">
        <f t="shared" si="1"/>
        <v>14708416</v>
      </c>
      <c r="H48" s="31">
        <f t="shared" si="1"/>
        <v>21916399</v>
      </c>
      <c r="I48" s="31">
        <f t="shared" si="1"/>
        <v>22345176</v>
      </c>
      <c r="J48" s="31">
        <f t="shared" si="1"/>
        <v>58969991</v>
      </c>
      <c r="K48" s="31">
        <f t="shared" si="1"/>
        <v>23843530</v>
      </c>
      <c r="L48" s="31">
        <f t="shared" si="1"/>
        <v>24413043</v>
      </c>
      <c r="M48" s="31">
        <f t="shared" si="1"/>
        <v>41758642</v>
      </c>
      <c r="N48" s="31">
        <f t="shared" si="1"/>
        <v>90015215</v>
      </c>
      <c r="O48" s="31">
        <f t="shared" si="1"/>
        <v>18524694</v>
      </c>
      <c r="P48" s="31">
        <f t="shared" si="1"/>
        <v>21895278</v>
      </c>
      <c r="Q48" s="31">
        <f t="shared" si="1"/>
        <v>20982672</v>
      </c>
      <c r="R48" s="31">
        <f t="shared" si="1"/>
        <v>61402644</v>
      </c>
      <c r="S48" s="31">
        <f t="shared" si="1"/>
        <v>30035722</v>
      </c>
      <c r="T48" s="31">
        <f t="shared" si="1"/>
        <v>32662856</v>
      </c>
      <c r="U48" s="31">
        <f t="shared" si="1"/>
        <v>49936897</v>
      </c>
      <c r="V48" s="31">
        <f t="shared" si="1"/>
        <v>112635475</v>
      </c>
      <c r="W48" s="31">
        <f t="shared" si="1"/>
        <v>323023325</v>
      </c>
      <c r="X48" s="31">
        <f t="shared" si="1"/>
        <v>317283159</v>
      </c>
      <c r="Y48" s="31">
        <f t="shared" si="1"/>
        <v>5740166</v>
      </c>
      <c r="Z48" s="32">
        <f>+IF(X48&lt;&gt;0,+(Y48/X48)*100,0)</f>
        <v>1.8091618912556278</v>
      </c>
      <c r="AA48" s="29">
        <f>SUM(AA35:AA47)</f>
        <v>317283159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-92129048</v>
      </c>
      <c r="D49" s="39">
        <f t="shared" si="2"/>
        <v>0</v>
      </c>
      <c r="E49" s="40">
        <f t="shared" si="2"/>
        <v>-61877498</v>
      </c>
      <c r="F49" s="41">
        <f t="shared" si="2"/>
        <v>-61457538</v>
      </c>
      <c r="G49" s="41">
        <f t="shared" si="2"/>
        <v>31144816</v>
      </c>
      <c r="H49" s="41">
        <f t="shared" si="2"/>
        <v>-4550580</v>
      </c>
      <c r="I49" s="41">
        <f t="shared" si="2"/>
        <v>-5513318</v>
      </c>
      <c r="J49" s="41">
        <f t="shared" si="2"/>
        <v>21080918</v>
      </c>
      <c r="K49" s="41">
        <f t="shared" si="2"/>
        <v>-6564008</v>
      </c>
      <c r="L49" s="41">
        <f t="shared" si="2"/>
        <v>-7896330</v>
      </c>
      <c r="M49" s="41">
        <f t="shared" si="2"/>
        <v>-1502519</v>
      </c>
      <c r="N49" s="41">
        <f t="shared" si="2"/>
        <v>-15962857</v>
      </c>
      <c r="O49" s="41">
        <f t="shared" si="2"/>
        <v>-1257306</v>
      </c>
      <c r="P49" s="41">
        <f t="shared" si="2"/>
        <v>-2374840</v>
      </c>
      <c r="Q49" s="41">
        <f t="shared" si="2"/>
        <v>-2046453</v>
      </c>
      <c r="R49" s="41">
        <f t="shared" si="2"/>
        <v>-5678599</v>
      </c>
      <c r="S49" s="41">
        <f t="shared" si="2"/>
        <v>-10038251</v>
      </c>
      <c r="T49" s="41">
        <f t="shared" si="2"/>
        <v>-13700141</v>
      </c>
      <c r="U49" s="41">
        <f t="shared" si="2"/>
        <v>-30575060</v>
      </c>
      <c r="V49" s="41">
        <f t="shared" si="2"/>
        <v>-54313452</v>
      </c>
      <c r="W49" s="41">
        <f t="shared" si="2"/>
        <v>-54873990</v>
      </c>
      <c r="X49" s="41">
        <f t="shared" si="2"/>
        <v>-61457538</v>
      </c>
      <c r="Y49" s="41">
        <f t="shared" si="2"/>
        <v>6583548</v>
      </c>
      <c r="Z49" s="42">
        <f>+IF(X49&lt;&gt;0,+(Y49/X49)*100,0)</f>
        <v>-10.71235232364824</v>
      </c>
      <c r="AA49" s="39">
        <f>+AA33-AA48</f>
        <v>-61457538</v>
      </c>
    </row>
    <row r="50" spans="1:27" x14ac:dyDescent="0.25">
      <c r="A50" s="43" t="s">
        <v>75</v>
      </c>
      <c r="B50" s="15" t="s">
        <v>32</v>
      </c>
      <c r="C50" s="20">
        <v>77597997</v>
      </c>
      <c r="D50" s="20"/>
      <c r="E50" s="21">
        <v>96788019</v>
      </c>
      <c r="F50" s="22">
        <v>140867942</v>
      </c>
      <c r="G50" s="22">
        <v>111274</v>
      </c>
      <c r="H50" s="22">
        <v>2152055</v>
      </c>
      <c r="I50" s="22">
        <v>3041785</v>
      </c>
      <c r="J50" s="22">
        <v>5305114</v>
      </c>
      <c r="K50" s="22">
        <v>4652876</v>
      </c>
      <c r="L50" s="22">
        <v>4407877</v>
      </c>
      <c r="M50" s="22">
        <v>1458088</v>
      </c>
      <c r="N50" s="22">
        <v>10518841</v>
      </c>
      <c r="O50" s="22">
        <v>2299702</v>
      </c>
      <c r="P50" s="22">
        <v>1506836</v>
      </c>
      <c r="Q50" s="22">
        <v>16374187</v>
      </c>
      <c r="R50" s="22">
        <v>20180725</v>
      </c>
      <c r="S50" s="22">
        <v>5533551</v>
      </c>
      <c r="T50" s="22">
        <v>7962571</v>
      </c>
      <c r="U50" s="22">
        <v>18413137</v>
      </c>
      <c r="V50" s="22">
        <v>31909259</v>
      </c>
      <c r="W50" s="22">
        <v>67913939</v>
      </c>
      <c r="X50" s="22">
        <v>140867942</v>
      </c>
      <c r="Y50" s="22">
        <v>-72954003</v>
      </c>
      <c r="Z50" s="23">
        <v>-51.788932218517111</v>
      </c>
      <c r="AA50" s="20">
        <v>140867942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-14531051</v>
      </c>
      <c r="D52" s="48">
        <f t="shared" si="3"/>
        <v>0</v>
      </c>
      <c r="E52" s="49">
        <f t="shared" si="3"/>
        <v>34910521</v>
      </c>
      <c r="F52" s="50">
        <f t="shared" si="3"/>
        <v>79410404</v>
      </c>
      <c r="G52" s="50">
        <f t="shared" si="3"/>
        <v>31256090</v>
      </c>
      <c r="H52" s="50">
        <f t="shared" si="3"/>
        <v>-2398525</v>
      </c>
      <c r="I52" s="50">
        <f t="shared" si="3"/>
        <v>-2471533</v>
      </c>
      <c r="J52" s="50">
        <f t="shared" si="3"/>
        <v>26386032</v>
      </c>
      <c r="K52" s="50">
        <f t="shared" si="3"/>
        <v>-1911132</v>
      </c>
      <c r="L52" s="50">
        <f t="shared" si="3"/>
        <v>-3488453</v>
      </c>
      <c r="M52" s="50">
        <f t="shared" si="3"/>
        <v>-44431</v>
      </c>
      <c r="N52" s="50">
        <f t="shared" si="3"/>
        <v>-5444016</v>
      </c>
      <c r="O52" s="50">
        <f t="shared" si="3"/>
        <v>1042396</v>
      </c>
      <c r="P52" s="50">
        <f t="shared" si="3"/>
        <v>-868004</v>
      </c>
      <c r="Q52" s="50">
        <f t="shared" si="3"/>
        <v>14327734</v>
      </c>
      <c r="R52" s="50">
        <f t="shared" si="3"/>
        <v>14502126</v>
      </c>
      <c r="S52" s="50">
        <f t="shared" si="3"/>
        <v>-4504700</v>
      </c>
      <c r="T52" s="50">
        <f t="shared" si="3"/>
        <v>-5737570</v>
      </c>
      <c r="U52" s="50">
        <f t="shared" si="3"/>
        <v>-12161923</v>
      </c>
      <c r="V52" s="50">
        <f t="shared" si="3"/>
        <v>-22404193</v>
      </c>
      <c r="W52" s="50">
        <f t="shared" si="3"/>
        <v>13039949</v>
      </c>
      <c r="X52" s="50">
        <f t="shared" si="3"/>
        <v>79410404</v>
      </c>
      <c r="Y52" s="50">
        <f t="shared" si="3"/>
        <v>-66370455</v>
      </c>
      <c r="Z52" s="51">
        <f>+IF(X52&lt;&gt;0,+(Y52/X52)*100,0)</f>
        <v>-83.579042111408981</v>
      </c>
      <c r="AA52" s="48">
        <f>SUM(AA49:AA51)</f>
        <v>79410404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-14531051</v>
      </c>
      <c r="D54" s="54">
        <f>+D52-D53</f>
        <v>0</v>
      </c>
      <c r="E54" s="55">
        <f t="shared" si="4"/>
        <v>34910521</v>
      </c>
      <c r="F54" s="56">
        <f t="shared" si="4"/>
        <v>79410404</v>
      </c>
      <c r="G54" s="56">
        <f t="shared" si="4"/>
        <v>31256090</v>
      </c>
      <c r="H54" s="56">
        <f t="shared" si="4"/>
        <v>-2398525</v>
      </c>
      <c r="I54" s="56">
        <f t="shared" si="4"/>
        <v>-2471533</v>
      </c>
      <c r="J54" s="56">
        <f t="shared" si="4"/>
        <v>26386032</v>
      </c>
      <c r="K54" s="56">
        <f t="shared" si="4"/>
        <v>-1911132</v>
      </c>
      <c r="L54" s="56">
        <f t="shared" si="4"/>
        <v>-3488453</v>
      </c>
      <c r="M54" s="56">
        <f t="shared" si="4"/>
        <v>-44431</v>
      </c>
      <c r="N54" s="56">
        <f t="shared" si="4"/>
        <v>-5444016</v>
      </c>
      <c r="O54" s="56">
        <f t="shared" si="4"/>
        <v>1042396</v>
      </c>
      <c r="P54" s="56">
        <f t="shared" si="4"/>
        <v>-868004</v>
      </c>
      <c r="Q54" s="56">
        <f t="shared" si="4"/>
        <v>14327734</v>
      </c>
      <c r="R54" s="56">
        <f t="shared" si="4"/>
        <v>14502126</v>
      </c>
      <c r="S54" s="56">
        <f t="shared" si="4"/>
        <v>-4504700</v>
      </c>
      <c r="T54" s="56">
        <f t="shared" si="4"/>
        <v>-5737570</v>
      </c>
      <c r="U54" s="56">
        <f t="shared" si="4"/>
        <v>-12161923</v>
      </c>
      <c r="V54" s="56">
        <f t="shared" si="4"/>
        <v>-22404193</v>
      </c>
      <c r="W54" s="56">
        <f t="shared" si="4"/>
        <v>13039949</v>
      </c>
      <c r="X54" s="56">
        <f t="shared" si="4"/>
        <v>79410404</v>
      </c>
      <c r="Y54" s="56">
        <f t="shared" si="4"/>
        <v>-66370455</v>
      </c>
      <c r="Z54" s="57">
        <f>+IF(X54&lt;&gt;0,+(Y54/X54)*100,0)</f>
        <v>-83.579042111408981</v>
      </c>
      <c r="AA54" s="54">
        <f>+AA52-AA53</f>
        <v>79410404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-14531051</v>
      </c>
      <c r="D57" s="48">
        <f>SUM(D54:D56)</f>
        <v>0</v>
      </c>
      <c r="E57" s="49">
        <f t="shared" si="5"/>
        <v>34910521</v>
      </c>
      <c r="F57" s="50">
        <f t="shared" si="5"/>
        <v>79410404</v>
      </c>
      <c r="G57" s="50">
        <f t="shared" si="5"/>
        <v>31256090</v>
      </c>
      <c r="H57" s="50">
        <f t="shared" si="5"/>
        <v>-2398525</v>
      </c>
      <c r="I57" s="50">
        <f t="shared" si="5"/>
        <v>-2471533</v>
      </c>
      <c r="J57" s="50">
        <f t="shared" si="5"/>
        <v>26386032</v>
      </c>
      <c r="K57" s="50">
        <f t="shared" si="5"/>
        <v>-1911132</v>
      </c>
      <c r="L57" s="50">
        <f t="shared" si="5"/>
        <v>-3488453</v>
      </c>
      <c r="M57" s="50">
        <f t="shared" si="5"/>
        <v>-44431</v>
      </c>
      <c r="N57" s="50">
        <f t="shared" si="5"/>
        <v>-5444016</v>
      </c>
      <c r="O57" s="50">
        <f t="shared" si="5"/>
        <v>1042396</v>
      </c>
      <c r="P57" s="50">
        <f t="shared" si="5"/>
        <v>-868004</v>
      </c>
      <c r="Q57" s="50">
        <f t="shared" si="5"/>
        <v>14327734</v>
      </c>
      <c r="R57" s="50">
        <f t="shared" si="5"/>
        <v>14502126</v>
      </c>
      <c r="S57" s="50">
        <f t="shared" si="5"/>
        <v>-4504700</v>
      </c>
      <c r="T57" s="50">
        <f t="shared" si="5"/>
        <v>-5737570</v>
      </c>
      <c r="U57" s="50">
        <f t="shared" si="5"/>
        <v>-12161923</v>
      </c>
      <c r="V57" s="50">
        <f t="shared" si="5"/>
        <v>-22404193</v>
      </c>
      <c r="W57" s="50">
        <f t="shared" si="5"/>
        <v>13039949</v>
      </c>
      <c r="X57" s="50">
        <f t="shared" si="5"/>
        <v>79410404</v>
      </c>
      <c r="Y57" s="50">
        <f t="shared" si="5"/>
        <v>-66370455</v>
      </c>
      <c r="Z57" s="51">
        <f>+IF(X57&lt;&gt;0,+(Y57/X57)*100,0)</f>
        <v>-83.579042111408981</v>
      </c>
      <c r="AA57" s="48">
        <f>SUM(AA54:AA56)</f>
        <v>79410404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-14531051</v>
      </c>
      <c r="D60" s="65">
        <f>SUM(D57:D59)</f>
        <v>0</v>
      </c>
      <c r="E60" s="66">
        <f t="shared" si="6"/>
        <v>34910521</v>
      </c>
      <c r="F60" s="67">
        <f t="shared" si="6"/>
        <v>79410404</v>
      </c>
      <c r="G60" s="67">
        <f t="shared" si="6"/>
        <v>31256090</v>
      </c>
      <c r="H60" s="67">
        <f t="shared" si="6"/>
        <v>-2398525</v>
      </c>
      <c r="I60" s="67">
        <f t="shared" si="6"/>
        <v>-2471533</v>
      </c>
      <c r="J60" s="67">
        <f t="shared" si="6"/>
        <v>26386032</v>
      </c>
      <c r="K60" s="67">
        <f t="shared" si="6"/>
        <v>-1911132</v>
      </c>
      <c r="L60" s="67">
        <f t="shared" si="6"/>
        <v>-3488453</v>
      </c>
      <c r="M60" s="67">
        <f t="shared" si="6"/>
        <v>-44431</v>
      </c>
      <c r="N60" s="67">
        <f t="shared" si="6"/>
        <v>-5444016</v>
      </c>
      <c r="O60" s="67">
        <f t="shared" si="6"/>
        <v>1042396</v>
      </c>
      <c r="P60" s="67">
        <f t="shared" si="6"/>
        <v>-868004</v>
      </c>
      <c r="Q60" s="67">
        <f t="shared" si="6"/>
        <v>14327734</v>
      </c>
      <c r="R60" s="67">
        <f t="shared" si="6"/>
        <v>14502126</v>
      </c>
      <c r="S60" s="67">
        <f t="shared" si="6"/>
        <v>-4504700</v>
      </c>
      <c r="T60" s="67">
        <f t="shared" si="6"/>
        <v>-5737570</v>
      </c>
      <c r="U60" s="67">
        <f t="shared" si="6"/>
        <v>-12161923</v>
      </c>
      <c r="V60" s="67">
        <f t="shared" si="6"/>
        <v>-22404193</v>
      </c>
      <c r="W60" s="67">
        <f t="shared" si="6"/>
        <v>13039949</v>
      </c>
      <c r="X60" s="67">
        <f t="shared" si="6"/>
        <v>79410404</v>
      </c>
      <c r="Y60" s="67">
        <f t="shared" si="6"/>
        <v>-66370455</v>
      </c>
      <c r="Z60" s="68">
        <f>+IF(X60&lt;&gt;0,+(Y60/X60)*100,0)</f>
        <v>-83.579042111408981</v>
      </c>
      <c r="AA60" s="65">
        <f>SUM(AA57:AA59)</f>
        <v>79410404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45309126</v>
      </c>
      <c r="D8" s="20"/>
      <c r="E8" s="21">
        <v>50210200</v>
      </c>
      <c r="F8" s="22">
        <v>47750200</v>
      </c>
      <c r="G8" s="22">
        <v>45379106</v>
      </c>
      <c r="H8" s="22">
        <v>-59967</v>
      </c>
      <c r="I8" s="22">
        <v>136287</v>
      </c>
      <c r="J8" s="22">
        <v>45455426</v>
      </c>
      <c r="K8" s="22">
        <v>156699</v>
      </c>
      <c r="L8" s="22">
        <v>923765</v>
      </c>
      <c r="M8" s="22">
        <v>-28377</v>
      </c>
      <c r="N8" s="22">
        <v>1052087</v>
      </c>
      <c r="O8" s="22">
        <v>28635</v>
      </c>
      <c r="P8" s="22">
        <v>68214</v>
      </c>
      <c r="Q8" s="22">
        <v>177799</v>
      </c>
      <c r="R8" s="22">
        <v>274648</v>
      </c>
      <c r="S8" s="22">
        <v>100493</v>
      </c>
      <c r="T8" s="22">
        <v>2674152</v>
      </c>
      <c r="U8" s="22">
        <v>212286</v>
      </c>
      <c r="V8" s="22">
        <v>2986931</v>
      </c>
      <c r="W8" s="22">
        <v>49769092</v>
      </c>
      <c r="X8" s="22">
        <v>47750200</v>
      </c>
      <c r="Y8" s="22">
        <v>2018892</v>
      </c>
      <c r="Z8" s="23">
        <v>4.2280283642791021</v>
      </c>
      <c r="AA8" s="20">
        <v>47750200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1073556</v>
      </c>
      <c r="D13" s="20"/>
      <c r="E13" s="21">
        <v>900800</v>
      </c>
      <c r="F13" s="22">
        <v>900800</v>
      </c>
      <c r="G13" s="22">
        <v>87215</v>
      </c>
      <c r="H13" s="22">
        <v>88504</v>
      </c>
      <c r="I13" s="22">
        <v>91848</v>
      </c>
      <c r="J13" s="22">
        <v>267567</v>
      </c>
      <c r="K13" s="22">
        <v>90786</v>
      </c>
      <c r="L13" s="22">
        <v>96084</v>
      </c>
      <c r="M13" s="22">
        <v>99697</v>
      </c>
      <c r="N13" s="22">
        <v>286567</v>
      </c>
      <c r="O13" s="22">
        <v>101731</v>
      </c>
      <c r="P13" s="22">
        <v>99253</v>
      </c>
      <c r="Q13" s="22">
        <v>98555</v>
      </c>
      <c r="R13" s="22">
        <v>299539</v>
      </c>
      <c r="S13" s="22">
        <v>102250</v>
      </c>
      <c r="T13" s="22">
        <v>98932</v>
      </c>
      <c r="U13" s="22">
        <v>101757</v>
      </c>
      <c r="V13" s="22">
        <v>302939</v>
      </c>
      <c r="W13" s="22">
        <v>1156612</v>
      </c>
      <c r="X13" s="22">
        <v>900800</v>
      </c>
      <c r="Y13" s="22">
        <v>255812</v>
      </c>
      <c r="Z13" s="23">
        <v>28.398312611012432</v>
      </c>
      <c r="AA13" s="20">
        <v>900800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9643400</v>
      </c>
      <c r="D26" s="20"/>
      <c r="E26" s="21">
        <v>10278100</v>
      </c>
      <c r="F26" s="22">
        <v>10278100</v>
      </c>
      <c r="G26" s="22">
        <v>9643400</v>
      </c>
      <c r="H26" s="22">
        <v>-9643400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10278100</v>
      </c>
      <c r="Y26" s="22">
        <v>-10278100</v>
      </c>
      <c r="Z26" s="23">
        <v>-100</v>
      </c>
      <c r="AA26" s="20">
        <v>10278100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56026082</v>
      </c>
      <c r="D33" s="29">
        <f t="shared" ref="D33:Y33" si="0">SUM(D6:D32)</f>
        <v>0</v>
      </c>
      <c r="E33" s="30">
        <f t="shared" si="0"/>
        <v>61389100</v>
      </c>
      <c r="F33" s="31">
        <f t="shared" si="0"/>
        <v>58929100</v>
      </c>
      <c r="G33" s="31">
        <f t="shared" si="0"/>
        <v>55109721</v>
      </c>
      <c r="H33" s="31">
        <f t="shared" si="0"/>
        <v>-9614863</v>
      </c>
      <c r="I33" s="31">
        <f t="shared" si="0"/>
        <v>228135</v>
      </c>
      <c r="J33" s="31">
        <f t="shared" si="0"/>
        <v>45722993</v>
      </c>
      <c r="K33" s="31">
        <f t="shared" si="0"/>
        <v>247485</v>
      </c>
      <c r="L33" s="31">
        <f t="shared" si="0"/>
        <v>1019849</v>
      </c>
      <c r="M33" s="31">
        <f t="shared" si="0"/>
        <v>71320</v>
      </c>
      <c r="N33" s="31">
        <f t="shared" si="0"/>
        <v>1338654</v>
      </c>
      <c r="O33" s="31">
        <f t="shared" si="0"/>
        <v>130366</v>
      </c>
      <c r="P33" s="31">
        <f t="shared" si="0"/>
        <v>167467</v>
      </c>
      <c r="Q33" s="31">
        <f t="shared" si="0"/>
        <v>276354</v>
      </c>
      <c r="R33" s="31">
        <f t="shared" si="0"/>
        <v>574187</v>
      </c>
      <c r="S33" s="31">
        <f t="shared" si="0"/>
        <v>202743</v>
      </c>
      <c r="T33" s="31">
        <f t="shared" si="0"/>
        <v>2773084</v>
      </c>
      <c r="U33" s="31">
        <f t="shared" si="0"/>
        <v>314043</v>
      </c>
      <c r="V33" s="31">
        <f t="shared" si="0"/>
        <v>3289870</v>
      </c>
      <c r="W33" s="31">
        <f t="shared" si="0"/>
        <v>50925704</v>
      </c>
      <c r="X33" s="31">
        <f t="shared" si="0"/>
        <v>58929100</v>
      </c>
      <c r="Y33" s="31">
        <f t="shared" si="0"/>
        <v>-8003396</v>
      </c>
      <c r="Z33" s="32">
        <f>+IF(X33&lt;&gt;0,+(Y33/X33)*100,0)</f>
        <v>-13.581398663818046</v>
      </c>
      <c r="AA33" s="29">
        <f>SUM(AA6:AA32)</f>
        <v>58929100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17565073</v>
      </c>
      <c r="D35" s="20"/>
      <c r="E35" s="21">
        <v>21300400</v>
      </c>
      <c r="F35" s="22">
        <v>21390800</v>
      </c>
      <c r="G35" s="22">
        <v>1308385</v>
      </c>
      <c r="H35" s="22">
        <v>1240156</v>
      </c>
      <c r="I35" s="22">
        <v>1408168</v>
      </c>
      <c r="J35" s="22">
        <v>3956709</v>
      </c>
      <c r="K35" s="22">
        <v>1667487</v>
      </c>
      <c r="L35" s="22">
        <v>2329578</v>
      </c>
      <c r="M35" s="22">
        <v>1518159</v>
      </c>
      <c r="N35" s="22">
        <v>5515224</v>
      </c>
      <c r="O35" s="22">
        <v>1487776</v>
      </c>
      <c r="P35" s="22">
        <v>1561308</v>
      </c>
      <c r="Q35" s="22">
        <v>1392413</v>
      </c>
      <c r="R35" s="22">
        <v>4441497</v>
      </c>
      <c r="S35" s="22">
        <v>1432098</v>
      </c>
      <c r="T35" s="22">
        <v>1504474</v>
      </c>
      <c r="U35" s="22">
        <v>1500561</v>
      </c>
      <c r="V35" s="22">
        <v>4437133</v>
      </c>
      <c r="W35" s="22">
        <v>18350563</v>
      </c>
      <c r="X35" s="22">
        <v>21390800</v>
      </c>
      <c r="Y35" s="22">
        <v>-3040237</v>
      </c>
      <c r="Z35" s="23">
        <v>-14.212825139779719</v>
      </c>
      <c r="AA35" s="20">
        <v>21390800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2267722</v>
      </c>
      <c r="D38" s="20"/>
      <c r="E38" s="21">
        <v>3726100</v>
      </c>
      <c r="F38" s="22">
        <v>3726100</v>
      </c>
      <c r="G38" s="22">
        <v>42440</v>
      </c>
      <c r="H38" s="22">
        <v>446340</v>
      </c>
      <c r="I38" s="22">
        <v>83256</v>
      </c>
      <c r="J38" s="22">
        <v>572036</v>
      </c>
      <c r="K38" s="22">
        <v>270406</v>
      </c>
      <c r="L38" s="22">
        <v>255343</v>
      </c>
      <c r="M38" s="22">
        <v>165957</v>
      </c>
      <c r="N38" s="22">
        <v>691706</v>
      </c>
      <c r="O38" s="22">
        <v>164460</v>
      </c>
      <c r="P38" s="22">
        <v>171438</v>
      </c>
      <c r="Q38" s="22">
        <v>82003</v>
      </c>
      <c r="R38" s="22">
        <v>417901</v>
      </c>
      <c r="S38" s="22">
        <v>183272</v>
      </c>
      <c r="T38" s="22">
        <v>644732</v>
      </c>
      <c r="U38" s="22">
        <v>548985</v>
      </c>
      <c r="V38" s="22">
        <v>1376989</v>
      </c>
      <c r="W38" s="22">
        <v>3058632</v>
      </c>
      <c r="X38" s="22">
        <v>3726100</v>
      </c>
      <c r="Y38" s="22">
        <v>-667468</v>
      </c>
      <c r="Z38" s="23">
        <v>-17.913314189098521</v>
      </c>
      <c r="AA38" s="20">
        <v>3726100</v>
      </c>
    </row>
    <row r="39" spans="1:27" x14ac:dyDescent="0.25">
      <c r="A39" s="19" t="s">
        <v>65</v>
      </c>
      <c r="B39" s="15" t="s">
        <v>32</v>
      </c>
      <c r="C39" s="20">
        <v>308767</v>
      </c>
      <c r="D39" s="20"/>
      <c r="E39" s="21">
        <v>178500</v>
      </c>
      <c r="F39" s="22">
        <v>-244400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-244400</v>
      </c>
      <c r="Y39" s="22">
        <v>244400</v>
      </c>
      <c r="Z39" s="23">
        <v>-100</v>
      </c>
      <c r="AA39" s="20">
        <v>-244400</v>
      </c>
    </row>
    <row r="40" spans="1:27" x14ac:dyDescent="0.25">
      <c r="A40" s="19" t="s">
        <v>66</v>
      </c>
      <c r="B40" s="15" t="s">
        <v>32</v>
      </c>
      <c r="C40" s="20">
        <v>3702371</v>
      </c>
      <c r="D40" s="20"/>
      <c r="E40" s="21">
        <v>3688900</v>
      </c>
      <c r="F40" s="22">
        <v>3814700</v>
      </c>
      <c r="G40" s="22">
        <v>-3381493</v>
      </c>
      <c r="H40" s="22">
        <v>3688901</v>
      </c>
      <c r="I40" s="22">
        <v>614817</v>
      </c>
      <c r="J40" s="22">
        <v>922225</v>
      </c>
      <c r="K40" s="22"/>
      <c r="L40" s="22"/>
      <c r="M40" s="22">
        <v>922225</v>
      </c>
      <c r="N40" s="22">
        <v>922225</v>
      </c>
      <c r="O40" s="22"/>
      <c r="P40" s="22"/>
      <c r="Q40" s="22">
        <v>492563</v>
      </c>
      <c r="R40" s="22">
        <v>492563</v>
      </c>
      <c r="S40" s="22">
        <v>985125</v>
      </c>
      <c r="T40" s="22"/>
      <c r="U40" s="22">
        <v>492562</v>
      </c>
      <c r="V40" s="22">
        <v>1477687</v>
      </c>
      <c r="W40" s="22">
        <v>3814700</v>
      </c>
      <c r="X40" s="22">
        <v>3814700</v>
      </c>
      <c r="Y40" s="22"/>
      <c r="Z40" s="23"/>
      <c r="AA40" s="20">
        <v>3814700</v>
      </c>
    </row>
    <row r="41" spans="1:27" x14ac:dyDescent="0.25">
      <c r="A41" s="19" t="s">
        <v>40</v>
      </c>
      <c r="B41" s="15" t="s">
        <v>32</v>
      </c>
      <c r="C41" s="20">
        <v>48293</v>
      </c>
      <c r="D41" s="20"/>
      <c r="E41" s="21">
        <v>94500</v>
      </c>
      <c r="F41" s="22">
        <v>1184500</v>
      </c>
      <c r="G41" s="22"/>
      <c r="H41" s="22"/>
      <c r="I41" s="22">
        <v>72357</v>
      </c>
      <c r="J41" s="22">
        <v>72357</v>
      </c>
      <c r="K41" s="22">
        <v>68337</v>
      </c>
      <c r="L41" s="22">
        <v>43771</v>
      </c>
      <c r="M41" s="22">
        <v>181938</v>
      </c>
      <c r="N41" s="22">
        <v>294046</v>
      </c>
      <c r="O41" s="22">
        <v>181938</v>
      </c>
      <c r="P41" s="22">
        <v>181938</v>
      </c>
      <c r="Q41" s="22">
        <v>185063</v>
      </c>
      <c r="R41" s="22">
        <v>548939</v>
      </c>
      <c r="S41" s="22">
        <v>181938</v>
      </c>
      <c r="T41" s="22">
        <v>181938</v>
      </c>
      <c r="U41" s="22">
        <v>102655</v>
      </c>
      <c r="V41" s="22">
        <v>466531</v>
      </c>
      <c r="W41" s="22">
        <v>1381873</v>
      </c>
      <c r="X41" s="22">
        <v>1184500</v>
      </c>
      <c r="Y41" s="22">
        <v>197373</v>
      </c>
      <c r="Z41" s="23">
        <v>16.662980160405233</v>
      </c>
      <c r="AA41" s="20">
        <v>1184500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2856985</v>
      </c>
      <c r="D44" s="20"/>
      <c r="E44" s="21">
        <v>2332000</v>
      </c>
      <c r="F44" s="22">
        <v>2632000</v>
      </c>
      <c r="G44" s="22">
        <v>823362</v>
      </c>
      <c r="H44" s="22">
        <v>247556</v>
      </c>
      <c r="I44" s="22">
        <v>35068</v>
      </c>
      <c r="J44" s="22">
        <v>1105986</v>
      </c>
      <c r="K44" s="22">
        <v>231093</v>
      </c>
      <c r="L44" s="22">
        <v>244669</v>
      </c>
      <c r="M44" s="22">
        <v>157595</v>
      </c>
      <c r="N44" s="22">
        <v>633357</v>
      </c>
      <c r="O44" s="22">
        <v>651229</v>
      </c>
      <c r="P44" s="22">
        <v>209059</v>
      </c>
      <c r="Q44" s="22">
        <v>316542</v>
      </c>
      <c r="R44" s="22">
        <v>1176830</v>
      </c>
      <c r="S44" s="22">
        <v>114663</v>
      </c>
      <c r="T44" s="22">
        <v>3136</v>
      </c>
      <c r="U44" s="22">
        <v>1134623</v>
      </c>
      <c r="V44" s="22">
        <v>1252422</v>
      </c>
      <c r="W44" s="22">
        <v>4168595</v>
      </c>
      <c r="X44" s="22">
        <v>2632000</v>
      </c>
      <c r="Y44" s="22">
        <v>1536595</v>
      </c>
      <c r="Z44" s="23">
        <v>58.381268996960486</v>
      </c>
      <c r="AA44" s="20">
        <v>2632000</v>
      </c>
    </row>
    <row r="45" spans="1:27" x14ac:dyDescent="0.25">
      <c r="A45" s="19" t="s">
        <v>70</v>
      </c>
      <c r="B45" s="15" t="s">
        <v>32</v>
      </c>
      <c r="C45" s="20">
        <v>2516622</v>
      </c>
      <c r="D45" s="20"/>
      <c r="E45" s="21">
        <v>1717800</v>
      </c>
      <c r="F45" s="22">
        <v>1752300</v>
      </c>
      <c r="G45" s="22">
        <v>141853</v>
      </c>
      <c r="H45" s="22">
        <v>126723</v>
      </c>
      <c r="I45" s="22">
        <v>77019</v>
      </c>
      <c r="J45" s="22">
        <v>345595</v>
      </c>
      <c r="K45" s="22">
        <v>156275</v>
      </c>
      <c r="L45" s="22">
        <v>130272</v>
      </c>
      <c r="M45" s="22">
        <v>96466</v>
      </c>
      <c r="N45" s="22">
        <v>383013</v>
      </c>
      <c r="O45" s="22">
        <v>91147</v>
      </c>
      <c r="P45" s="22">
        <v>95273</v>
      </c>
      <c r="Q45" s="22">
        <v>121008</v>
      </c>
      <c r="R45" s="22">
        <v>307428</v>
      </c>
      <c r="S45" s="22">
        <v>143802</v>
      </c>
      <c r="T45" s="22">
        <v>261736</v>
      </c>
      <c r="U45" s="22">
        <v>231385</v>
      </c>
      <c r="V45" s="22">
        <v>636923</v>
      </c>
      <c r="W45" s="22">
        <v>1672959</v>
      </c>
      <c r="X45" s="22">
        <v>1752300</v>
      </c>
      <c r="Y45" s="22">
        <v>-79341</v>
      </c>
      <c r="Z45" s="23">
        <v>-4.5278205786680363</v>
      </c>
      <c r="AA45" s="20">
        <v>1752300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29265833</v>
      </c>
      <c r="D48" s="29">
        <f t="shared" ref="D48:Y48" si="1">SUM(D35:D47)</f>
        <v>0</v>
      </c>
      <c r="E48" s="30">
        <f t="shared" si="1"/>
        <v>33038200</v>
      </c>
      <c r="F48" s="31">
        <f t="shared" si="1"/>
        <v>34256000</v>
      </c>
      <c r="G48" s="31">
        <f t="shared" si="1"/>
        <v>-1065453</v>
      </c>
      <c r="H48" s="31">
        <f t="shared" si="1"/>
        <v>5749676</v>
      </c>
      <c r="I48" s="31">
        <f t="shared" si="1"/>
        <v>2290685</v>
      </c>
      <c r="J48" s="31">
        <f t="shared" si="1"/>
        <v>6974908</v>
      </c>
      <c r="K48" s="31">
        <f t="shared" si="1"/>
        <v>2393598</v>
      </c>
      <c r="L48" s="31">
        <f t="shared" si="1"/>
        <v>3003633</v>
      </c>
      <c r="M48" s="31">
        <f t="shared" si="1"/>
        <v>3042340</v>
      </c>
      <c r="N48" s="31">
        <f t="shared" si="1"/>
        <v>8439571</v>
      </c>
      <c r="O48" s="31">
        <f t="shared" si="1"/>
        <v>2576550</v>
      </c>
      <c r="P48" s="31">
        <f t="shared" si="1"/>
        <v>2219016</v>
      </c>
      <c r="Q48" s="31">
        <f t="shared" si="1"/>
        <v>2589592</v>
      </c>
      <c r="R48" s="31">
        <f t="shared" si="1"/>
        <v>7385158</v>
      </c>
      <c r="S48" s="31">
        <f t="shared" si="1"/>
        <v>3040898</v>
      </c>
      <c r="T48" s="31">
        <f t="shared" si="1"/>
        <v>2596016</v>
      </c>
      <c r="U48" s="31">
        <f t="shared" si="1"/>
        <v>4010771</v>
      </c>
      <c r="V48" s="31">
        <f t="shared" si="1"/>
        <v>9647685</v>
      </c>
      <c r="W48" s="31">
        <f t="shared" si="1"/>
        <v>32447322</v>
      </c>
      <c r="X48" s="31">
        <f t="shared" si="1"/>
        <v>34256000</v>
      </c>
      <c r="Y48" s="31">
        <f t="shared" si="1"/>
        <v>-1808678</v>
      </c>
      <c r="Z48" s="32">
        <f>+IF(X48&lt;&gt;0,+(Y48/X48)*100,0)</f>
        <v>-5.2798867351704812</v>
      </c>
      <c r="AA48" s="29">
        <f>SUM(AA35:AA47)</f>
        <v>34256000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26760249</v>
      </c>
      <c r="D49" s="39">
        <f t="shared" si="2"/>
        <v>0</v>
      </c>
      <c r="E49" s="40">
        <f t="shared" si="2"/>
        <v>28350900</v>
      </c>
      <c r="F49" s="41">
        <f t="shared" si="2"/>
        <v>24673100</v>
      </c>
      <c r="G49" s="41">
        <f t="shared" si="2"/>
        <v>56175174</v>
      </c>
      <c r="H49" s="41">
        <f t="shared" si="2"/>
        <v>-15364539</v>
      </c>
      <c r="I49" s="41">
        <f t="shared" si="2"/>
        <v>-2062550</v>
      </c>
      <c r="J49" s="41">
        <f t="shared" si="2"/>
        <v>38748085</v>
      </c>
      <c r="K49" s="41">
        <f t="shared" si="2"/>
        <v>-2146113</v>
      </c>
      <c r="L49" s="41">
        <f t="shared" si="2"/>
        <v>-1983784</v>
      </c>
      <c r="M49" s="41">
        <f t="shared" si="2"/>
        <v>-2971020</v>
      </c>
      <c r="N49" s="41">
        <f t="shared" si="2"/>
        <v>-7100917</v>
      </c>
      <c r="O49" s="41">
        <f t="shared" si="2"/>
        <v>-2446184</v>
      </c>
      <c r="P49" s="41">
        <f t="shared" si="2"/>
        <v>-2051549</v>
      </c>
      <c r="Q49" s="41">
        <f t="shared" si="2"/>
        <v>-2313238</v>
      </c>
      <c r="R49" s="41">
        <f t="shared" si="2"/>
        <v>-6810971</v>
      </c>
      <c r="S49" s="41">
        <f t="shared" si="2"/>
        <v>-2838155</v>
      </c>
      <c r="T49" s="41">
        <f t="shared" si="2"/>
        <v>177068</v>
      </c>
      <c r="U49" s="41">
        <f t="shared" si="2"/>
        <v>-3696728</v>
      </c>
      <c r="V49" s="41">
        <f t="shared" si="2"/>
        <v>-6357815</v>
      </c>
      <c r="W49" s="41">
        <f t="shared" si="2"/>
        <v>18478382</v>
      </c>
      <c r="X49" s="41">
        <f t="shared" si="2"/>
        <v>24673100</v>
      </c>
      <c r="Y49" s="41">
        <f t="shared" si="2"/>
        <v>-6194718</v>
      </c>
      <c r="Z49" s="42">
        <f>+IF(X49&lt;&gt;0,+(Y49/X49)*100,0)</f>
        <v>-25.107173399370165</v>
      </c>
      <c r="AA49" s="39">
        <f>+AA33-AA48</f>
        <v>24673100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26760249</v>
      </c>
      <c r="D52" s="48">
        <f t="shared" si="3"/>
        <v>0</v>
      </c>
      <c r="E52" s="49">
        <f t="shared" si="3"/>
        <v>28350900</v>
      </c>
      <c r="F52" s="50">
        <f t="shared" si="3"/>
        <v>24673100</v>
      </c>
      <c r="G52" s="50">
        <f t="shared" si="3"/>
        <v>56175174</v>
      </c>
      <c r="H52" s="50">
        <f t="shared" si="3"/>
        <v>-15364539</v>
      </c>
      <c r="I52" s="50">
        <f t="shared" si="3"/>
        <v>-2062550</v>
      </c>
      <c r="J52" s="50">
        <f t="shared" si="3"/>
        <v>38748085</v>
      </c>
      <c r="K52" s="50">
        <f t="shared" si="3"/>
        <v>-2146113</v>
      </c>
      <c r="L52" s="50">
        <f t="shared" si="3"/>
        <v>-1983784</v>
      </c>
      <c r="M52" s="50">
        <f t="shared" si="3"/>
        <v>-2971020</v>
      </c>
      <c r="N52" s="50">
        <f t="shared" si="3"/>
        <v>-7100917</v>
      </c>
      <c r="O52" s="50">
        <f t="shared" si="3"/>
        <v>-2446184</v>
      </c>
      <c r="P52" s="50">
        <f t="shared" si="3"/>
        <v>-2051549</v>
      </c>
      <c r="Q52" s="50">
        <f t="shared" si="3"/>
        <v>-2313238</v>
      </c>
      <c r="R52" s="50">
        <f t="shared" si="3"/>
        <v>-6810971</v>
      </c>
      <c r="S52" s="50">
        <f t="shared" si="3"/>
        <v>-2838155</v>
      </c>
      <c r="T52" s="50">
        <f t="shared" si="3"/>
        <v>177068</v>
      </c>
      <c r="U52" s="50">
        <f t="shared" si="3"/>
        <v>-3696728</v>
      </c>
      <c r="V52" s="50">
        <f t="shared" si="3"/>
        <v>-6357815</v>
      </c>
      <c r="W52" s="50">
        <f t="shared" si="3"/>
        <v>18478382</v>
      </c>
      <c r="X52" s="50">
        <f t="shared" si="3"/>
        <v>24673100</v>
      </c>
      <c r="Y52" s="50">
        <f t="shared" si="3"/>
        <v>-6194718</v>
      </c>
      <c r="Z52" s="51">
        <f>+IF(X52&lt;&gt;0,+(Y52/X52)*100,0)</f>
        <v>-25.107173399370165</v>
      </c>
      <c r="AA52" s="48">
        <f>SUM(AA49:AA51)</f>
        <v>24673100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26760249</v>
      </c>
      <c r="D54" s="54">
        <f>+D52-D53</f>
        <v>0</v>
      </c>
      <c r="E54" s="55">
        <f t="shared" si="4"/>
        <v>28350900</v>
      </c>
      <c r="F54" s="56">
        <f t="shared" si="4"/>
        <v>24673100</v>
      </c>
      <c r="G54" s="56">
        <f t="shared" si="4"/>
        <v>56175174</v>
      </c>
      <c r="H54" s="56">
        <f t="shared" si="4"/>
        <v>-15364539</v>
      </c>
      <c r="I54" s="56">
        <f t="shared" si="4"/>
        <v>-2062550</v>
      </c>
      <c r="J54" s="56">
        <f t="shared" si="4"/>
        <v>38748085</v>
      </c>
      <c r="K54" s="56">
        <f t="shared" si="4"/>
        <v>-2146113</v>
      </c>
      <c r="L54" s="56">
        <f t="shared" si="4"/>
        <v>-1983784</v>
      </c>
      <c r="M54" s="56">
        <f t="shared" si="4"/>
        <v>-2971020</v>
      </c>
      <c r="N54" s="56">
        <f t="shared" si="4"/>
        <v>-7100917</v>
      </c>
      <c r="O54" s="56">
        <f t="shared" si="4"/>
        <v>-2446184</v>
      </c>
      <c r="P54" s="56">
        <f t="shared" si="4"/>
        <v>-2051549</v>
      </c>
      <c r="Q54" s="56">
        <f t="shared" si="4"/>
        <v>-2313238</v>
      </c>
      <c r="R54" s="56">
        <f t="shared" si="4"/>
        <v>-6810971</v>
      </c>
      <c r="S54" s="56">
        <f t="shared" si="4"/>
        <v>-2838155</v>
      </c>
      <c r="T54" s="56">
        <f t="shared" si="4"/>
        <v>177068</v>
      </c>
      <c r="U54" s="56">
        <f t="shared" si="4"/>
        <v>-3696728</v>
      </c>
      <c r="V54" s="56">
        <f t="shared" si="4"/>
        <v>-6357815</v>
      </c>
      <c r="W54" s="56">
        <f t="shared" si="4"/>
        <v>18478382</v>
      </c>
      <c r="X54" s="56">
        <f t="shared" si="4"/>
        <v>24673100</v>
      </c>
      <c r="Y54" s="56">
        <f t="shared" si="4"/>
        <v>-6194718</v>
      </c>
      <c r="Z54" s="57">
        <f>+IF(X54&lt;&gt;0,+(Y54/X54)*100,0)</f>
        <v>-25.107173399370165</v>
      </c>
      <c r="AA54" s="54">
        <f>+AA52-AA53</f>
        <v>24673100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26760249</v>
      </c>
      <c r="D57" s="48">
        <f>SUM(D54:D56)</f>
        <v>0</v>
      </c>
      <c r="E57" s="49">
        <f t="shared" si="5"/>
        <v>28350900</v>
      </c>
      <c r="F57" s="50">
        <f t="shared" si="5"/>
        <v>24673100</v>
      </c>
      <c r="G57" s="50">
        <f t="shared" si="5"/>
        <v>56175174</v>
      </c>
      <c r="H57" s="50">
        <f t="shared" si="5"/>
        <v>-15364539</v>
      </c>
      <c r="I57" s="50">
        <f t="shared" si="5"/>
        <v>-2062550</v>
      </c>
      <c r="J57" s="50">
        <f t="shared" si="5"/>
        <v>38748085</v>
      </c>
      <c r="K57" s="50">
        <f t="shared" si="5"/>
        <v>-2146113</v>
      </c>
      <c r="L57" s="50">
        <f t="shared" si="5"/>
        <v>-1983784</v>
      </c>
      <c r="M57" s="50">
        <f t="shared" si="5"/>
        <v>-2971020</v>
      </c>
      <c r="N57" s="50">
        <f t="shared" si="5"/>
        <v>-7100917</v>
      </c>
      <c r="O57" s="50">
        <f t="shared" si="5"/>
        <v>-2446184</v>
      </c>
      <c r="P57" s="50">
        <f t="shared" si="5"/>
        <v>-2051549</v>
      </c>
      <c r="Q57" s="50">
        <f t="shared" si="5"/>
        <v>-2313238</v>
      </c>
      <c r="R57" s="50">
        <f t="shared" si="5"/>
        <v>-6810971</v>
      </c>
      <c r="S57" s="50">
        <f t="shared" si="5"/>
        <v>-2838155</v>
      </c>
      <c r="T57" s="50">
        <f t="shared" si="5"/>
        <v>177068</v>
      </c>
      <c r="U57" s="50">
        <f t="shared" si="5"/>
        <v>-3696728</v>
      </c>
      <c r="V57" s="50">
        <f t="shared" si="5"/>
        <v>-6357815</v>
      </c>
      <c r="W57" s="50">
        <f t="shared" si="5"/>
        <v>18478382</v>
      </c>
      <c r="X57" s="50">
        <f t="shared" si="5"/>
        <v>24673100</v>
      </c>
      <c r="Y57" s="50">
        <f t="shared" si="5"/>
        <v>-6194718</v>
      </c>
      <c r="Z57" s="51">
        <f>+IF(X57&lt;&gt;0,+(Y57/X57)*100,0)</f>
        <v>-25.107173399370165</v>
      </c>
      <c r="AA57" s="48">
        <f>SUM(AA54:AA56)</f>
        <v>24673100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26760249</v>
      </c>
      <c r="D60" s="65">
        <f>SUM(D57:D59)</f>
        <v>0</v>
      </c>
      <c r="E60" s="66">
        <f t="shared" si="6"/>
        <v>28350900</v>
      </c>
      <c r="F60" s="67">
        <f t="shared" si="6"/>
        <v>24673100</v>
      </c>
      <c r="G60" s="67">
        <f t="shared" si="6"/>
        <v>56175174</v>
      </c>
      <c r="H60" s="67">
        <f t="shared" si="6"/>
        <v>-15364539</v>
      </c>
      <c r="I60" s="67">
        <f t="shared" si="6"/>
        <v>-2062550</v>
      </c>
      <c r="J60" s="67">
        <f t="shared" si="6"/>
        <v>38748085</v>
      </c>
      <c r="K60" s="67">
        <f t="shared" si="6"/>
        <v>-2146113</v>
      </c>
      <c r="L60" s="67">
        <f t="shared" si="6"/>
        <v>-1983784</v>
      </c>
      <c r="M60" s="67">
        <f t="shared" si="6"/>
        <v>-2971020</v>
      </c>
      <c r="N60" s="67">
        <f t="shared" si="6"/>
        <v>-7100917</v>
      </c>
      <c r="O60" s="67">
        <f t="shared" si="6"/>
        <v>-2446184</v>
      </c>
      <c r="P60" s="67">
        <f t="shared" si="6"/>
        <v>-2051549</v>
      </c>
      <c r="Q60" s="67">
        <f t="shared" si="6"/>
        <v>-2313238</v>
      </c>
      <c r="R60" s="67">
        <f t="shared" si="6"/>
        <v>-6810971</v>
      </c>
      <c r="S60" s="67">
        <f t="shared" si="6"/>
        <v>-2838155</v>
      </c>
      <c r="T60" s="67">
        <f t="shared" si="6"/>
        <v>177068</v>
      </c>
      <c r="U60" s="67">
        <f t="shared" si="6"/>
        <v>-3696728</v>
      </c>
      <c r="V60" s="67">
        <f t="shared" si="6"/>
        <v>-6357815</v>
      </c>
      <c r="W60" s="67">
        <f t="shared" si="6"/>
        <v>18478382</v>
      </c>
      <c r="X60" s="67">
        <f t="shared" si="6"/>
        <v>24673100</v>
      </c>
      <c r="Y60" s="67">
        <f t="shared" si="6"/>
        <v>-6194718</v>
      </c>
      <c r="Z60" s="68">
        <f>+IF(X60&lt;&gt;0,+(Y60/X60)*100,0)</f>
        <v>-25.107173399370165</v>
      </c>
      <c r="AA60" s="65">
        <f>SUM(AA57:AA59)</f>
        <v>24673100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67358186</v>
      </c>
      <c r="D8" s="20">
        <v>79803362</v>
      </c>
      <c r="E8" s="21">
        <v>80371584</v>
      </c>
      <c r="F8" s="22">
        <v>79623503</v>
      </c>
      <c r="G8" s="22">
        <v>5485132</v>
      </c>
      <c r="H8" s="22">
        <v>5779608</v>
      </c>
      <c r="I8" s="22">
        <v>6217470</v>
      </c>
      <c r="J8" s="22">
        <v>17482210</v>
      </c>
      <c r="K8" s="22">
        <v>5995088</v>
      </c>
      <c r="L8" s="22">
        <v>6783649</v>
      </c>
      <c r="M8" s="22">
        <v>6173332</v>
      </c>
      <c r="N8" s="22">
        <v>18952069</v>
      </c>
      <c r="O8" s="22">
        <v>6382528</v>
      </c>
      <c r="P8" s="22">
        <v>6171618</v>
      </c>
      <c r="Q8" s="22">
        <v>6841597</v>
      </c>
      <c r="R8" s="22">
        <v>19395743</v>
      </c>
      <c r="S8" s="22">
        <v>8686364</v>
      </c>
      <c r="T8" s="22">
        <v>7397095</v>
      </c>
      <c r="U8" s="22">
        <v>7886725</v>
      </c>
      <c r="V8" s="22">
        <v>23970184</v>
      </c>
      <c r="W8" s="22">
        <v>79800206</v>
      </c>
      <c r="X8" s="22">
        <v>79623503</v>
      </c>
      <c r="Y8" s="22">
        <v>176703</v>
      </c>
      <c r="Z8" s="23">
        <v>0.22192316758532968</v>
      </c>
      <c r="AA8" s="20">
        <v>79623503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4744059</v>
      </c>
      <c r="D13" s="20">
        <v>3569872</v>
      </c>
      <c r="E13" s="21">
        <v>5622105</v>
      </c>
      <c r="F13" s="22">
        <v>4058217</v>
      </c>
      <c r="G13" s="22"/>
      <c r="H13" s="22">
        <v>299484</v>
      </c>
      <c r="I13" s="22">
        <v>292071</v>
      </c>
      <c r="J13" s="22">
        <v>591555</v>
      </c>
      <c r="K13" s="22"/>
      <c r="L13" s="22"/>
      <c r="M13" s="22">
        <v>930648</v>
      </c>
      <c r="N13" s="22">
        <v>930648</v>
      </c>
      <c r="O13" s="22"/>
      <c r="P13" s="22"/>
      <c r="Q13" s="22">
        <v>1257452</v>
      </c>
      <c r="R13" s="22">
        <v>1257452</v>
      </c>
      <c r="S13" s="22">
        <v>242567</v>
      </c>
      <c r="T13" s="22">
        <v>256333</v>
      </c>
      <c r="U13" s="22">
        <v>291318</v>
      </c>
      <c r="V13" s="22">
        <v>790218</v>
      </c>
      <c r="W13" s="22">
        <v>3569873</v>
      </c>
      <c r="X13" s="22">
        <v>4058217</v>
      </c>
      <c r="Y13" s="22">
        <v>-488344</v>
      </c>
      <c r="Z13" s="23">
        <v>-12.033461985891835</v>
      </c>
      <c r="AA13" s="20">
        <v>4058217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>
        <v>80246</v>
      </c>
      <c r="E20" s="21"/>
      <c r="F20" s="22">
        <v>75400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92283</v>
      </c>
      <c r="V20" s="22">
        <v>92283</v>
      </c>
      <c r="W20" s="22">
        <v>92283</v>
      </c>
      <c r="X20" s="22">
        <v>75400</v>
      </c>
      <c r="Y20" s="22">
        <v>16883</v>
      </c>
      <c r="Z20" s="18">
        <v>22.391246684350133</v>
      </c>
      <c r="AA20" s="20">
        <v>75400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8508480</v>
      </c>
      <c r="D26" s="20">
        <v>6165200</v>
      </c>
      <c r="E26" s="21">
        <v>12091520</v>
      </c>
      <c r="F26" s="22">
        <v>12091520</v>
      </c>
      <c r="G26" s="22"/>
      <c r="H26" s="22"/>
      <c r="I26" s="22">
        <v>6165200</v>
      </c>
      <c r="J26" s="22">
        <v>6165200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6165200</v>
      </c>
      <c r="X26" s="22">
        <v>12091520</v>
      </c>
      <c r="Y26" s="22">
        <v>-5926320</v>
      </c>
      <c r="Z26" s="23">
        <v>-49.012200285820143</v>
      </c>
      <c r="AA26" s="20">
        <v>12091520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6234268</v>
      </c>
      <c r="D29" s="20">
        <v>5853140</v>
      </c>
      <c r="E29" s="21">
        <v>6307951</v>
      </c>
      <c r="F29" s="22">
        <v>5917796</v>
      </c>
      <c r="G29" s="22">
        <v>438849</v>
      </c>
      <c r="H29" s="22">
        <v>453134</v>
      </c>
      <c r="I29" s="22">
        <v>596138</v>
      </c>
      <c r="J29" s="22">
        <v>1488121</v>
      </c>
      <c r="K29" s="22">
        <v>474355</v>
      </c>
      <c r="L29" s="22">
        <v>470371</v>
      </c>
      <c r="M29" s="22">
        <v>498825</v>
      </c>
      <c r="N29" s="22">
        <v>1443551</v>
      </c>
      <c r="O29" s="22">
        <v>497687</v>
      </c>
      <c r="P29" s="22">
        <v>497341</v>
      </c>
      <c r="Q29" s="22">
        <v>491426</v>
      </c>
      <c r="R29" s="22">
        <v>1486454</v>
      </c>
      <c r="S29" s="22">
        <v>487443</v>
      </c>
      <c r="T29" s="22">
        <v>490857</v>
      </c>
      <c r="U29" s="22">
        <v>456712</v>
      </c>
      <c r="V29" s="22">
        <v>1435012</v>
      </c>
      <c r="W29" s="22">
        <v>5853138</v>
      </c>
      <c r="X29" s="22">
        <v>5917796</v>
      </c>
      <c r="Y29" s="22">
        <v>-64658</v>
      </c>
      <c r="Z29" s="23">
        <v>-1.0926027189852439</v>
      </c>
      <c r="AA29" s="20">
        <v>5917796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970477</v>
      </c>
      <c r="D31" s="20">
        <v>23244</v>
      </c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87815470</v>
      </c>
      <c r="D33" s="29">
        <f t="shared" ref="D33:Y33" si="0">SUM(D6:D32)</f>
        <v>95495064</v>
      </c>
      <c r="E33" s="30">
        <f t="shared" si="0"/>
        <v>104393160</v>
      </c>
      <c r="F33" s="31">
        <f t="shared" si="0"/>
        <v>101766436</v>
      </c>
      <c r="G33" s="31">
        <f t="shared" si="0"/>
        <v>5923981</v>
      </c>
      <c r="H33" s="31">
        <f t="shared" si="0"/>
        <v>6532226</v>
      </c>
      <c r="I33" s="31">
        <f t="shared" si="0"/>
        <v>13270879</v>
      </c>
      <c r="J33" s="31">
        <f t="shared" si="0"/>
        <v>25727086</v>
      </c>
      <c r="K33" s="31">
        <f t="shared" si="0"/>
        <v>6469443</v>
      </c>
      <c r="L33" s="31">
        <f t="shared" si="0"/>
        <v>7254020</v>
      </c>
      <c r="M33" s="31">
        <f t="shared" si="0"/>
        <v>7602805</v>
      </c>
      <c r="N33" s="31">
        <f t="shared" si="0"/>
        <v>21326268</v>
      </c>
      <c r="O33" s="31">
        <f t="shared" si="0"/>
        <v>6880215</v>
      </c>
      <c r="P33" s="31">
        <f t="shared" si="0"/>
        <v>6668959</v>
      </c>
      <c r="Q33" s="31">
        <f t="shared" si="0"/>
        <v>8590475</v>
      </c>
      <c r="R33" s="31">
        <f t="shared" si="0"/>
        <v>22139649</v>
      </c>
      <c r="S33" s="31">
        <f t="shared" si="0"/>
        <v>9416374</v>
      </c>
      <c r="T33" s="31">
        <f t="shared" si="0"/>
        <v>8144285</v>
      </c>
      <c r="U33" s="31">
        <f t="shared" si="0"/>
        <v>8727038</v>
      </c>
      <c r="V33" s="31">
        <f t="shared" si="0"/>
        <v>26287697</v>
      </c>
      <c r="W33" s="31">
        <f t="shared" si="0"/>
        <v>95480700</v>
      </c>
      <c r="X33" s="31">
        <f t="shared" si="0"/>
        <v>101766436</v>
      </c>
      <c r="Y33" s="31">
        <f t="shared" si="0"/>
        <v>-6285736</v>
      </c>
      <c r="Z33" s="32">
        <f>+IF(X33&lt;&gt;0,+(Y33/X33)*100,0)</f>
        <v>-6.1766297878408549</v>
      </c>
      <c r="AA33" s="29">
        <f>SUM(AA6:AA32)</f>
        <v>101766436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3177112</v>
      </c>
      <c r="D35" s="20">
        <v>16152543</v>
      </c>
      <c r="E35" s="21">
        <v>19749788</v>
      </c>
      <c r="F35" s="22">
        <v>19399788</v>
      </c>
      <c r="G35" s="22">
        <v>1317750</v>
      </c>
      <c r="H35" s="22">
        <v>1264908</v>
      </c>
      <c r="I35" s="22">
        <v>1471992</v>
      </c>
      <c r="J35" s="22">
        <v>4054650</v>
      </c>
      <c r="K35" s="22"/>
      <c r="L35" s="22">
        <v>2579147</v>
      </c>
      <c r="M35" s="22">
        <v>1255839</v>
      </c>
      <c r="N35" s="22">
        <v>3834986</v>
      </c>
      <c r="O35" s="22">
        <v>1498451</v>
      </c>
      <c r="P35" s="22">
        <v>1388102</v>
      </c>
      <c r="Q35" s="22">
        <v>1338856</v>
      </c>
      <c r="R35" s="22">
        <v>4225409</v>
      </c>
      <c r="S35" s="22">
        <v>1366222</v>
      </c>
      <c r="T35" s="22">
        <v>1074785</v>
      </c>
      <c r="U35" s="22">
        <v>5388582</v>
      </c>
      <c r="V35" s="22">
        <v>7829589</v>
      </c>
      <c r="W35" s="22">
        <v>19944634</v>
      </c>
      <c r="X35" s="22">
        <v>19399788</v>
      </c>
      <c r="Y35" s="22">
        <v>544846</v>
      </c>
      <c r="Z35" s="23">
        <v>2.8085152270736153</v>
      </c>
      <c r="AA35" s="20">
        <v>19399788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788432</v>
      </c>
      <c r="D38" s="20">
        <v>698775</v>
      </c>
      <c r="E38" s="21">
        <v>983171</v>
      </c>
      <c r="F38" s="22">
        <v>983171</v>
      </c>
      <c r="G38" s="22">
        <v>23423</v>
      </c>
      <c r="H38" s="22">
        <v>22673</v>
      </c>
      <c r="I38" s="22">
        <v>4594</v>
      </c>
      <c r="J38" s="22">
        <v>50690</v>
      </c>
      <c r="K38" s="22">
        <v>11393</v>
      </c>
      <c r="L38" s="22">
        <v>3905</v>
      </c>
      <c r="M38" s="22">
        <v>157083</v>
      </c>
      <c r="N38" s="22">
        <v>172381</v>
      </c>
      <c r="O38" s="22">
        <v>111076</v>
      </c>
      <c r="P38" s="22">
        <v>154042</v>
      </c>
      <c r="Q38" s="22">
        <v>13439</v>
      </c>
      <c r="R38" s="22">
        <v>278557</v>
      </c>
      <c r="S38" s="22">
        <v>38777</v>
      </c>
      <c r="T38" s="22">
        <v>19066</v>
      </c>
      <c r="U38" s="22">
        <v>139303</v>
      </c>
      <c r="V38" s="22">
        <v>197146</v>
      </c>
      <c r="W38" s="22">
        <v>698774</v>
      </c>
      <c r="X38" s="22">
        <v>983171</v>
      </c>
      <c r="Y38" s="22">
        <v>-284397</v>
      </c>
      <c r="Z38" s="23">
        <v>-28.926504138140768</v>
      </c>
      <c r="AA38" s="20">
        <v>983171</v>
      </c>
    </row>
    <row r="39" spans="1:27" x14ac:dyDescent="0.25">
      <c r="A39" s="19" t="s">
        <v>65</v>
      </c>
      <c r="B39" s="15" t="s">
        <v>32</v>
      </c>
      <c r="C39" s="20">
        <v>2612949</v>
      </c>
      <c r="D39" s="20"/>
      <c r="E39" s="21">
        <v>3826651</v>
      </c>
      <c r="F39" s="22">
        <v>3826651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3826651</v>
      </c>
      <c r="Y39" s="22">
        <v>-3826651</v>
      </c>
      <c r="Z39" s="23">
        <v>-100</v>
      </c>
      <c r="AA39" s="20">
        <v>3826651</v>
      </c>
    </row>
    <row r="40" spans="1:27" x14ac:dyDescent="0.25">
      <c r="A40" s="19" t="s">
        <v>66</v>
      </c>
      <c r="B40" s="15" t="s">
        <v>32</v>
      </c>
      <c r="C40" s="20">
        <v>6236928</v>
      </c>
      <c r="D40" s="20">
        <v>6557179</v>
      </c>
      <c r="E40" s="21">
        <v>6327392</v>
      </c>
      <c r="F40" s="22">
        <v>6881706</v>
      </c>
      <c r="G40" s="22"/>
      <c r="H40" s="22">
        <v>982949</v>
      </c>
      <c r="I40" s="22"/>
      <c r="J40" s="22">
        <v>982949</v>
      </c>
      <c r="K40" s="22">
        <v>982949</v>
      </c>
      <c r="L40" s="22">
        <v>491475</v>
      </c>
      <c r="M40" s="22"/>
      <c r="N40" s="22">
        <v>1474424</v>
      </c>
      <c r="O40" s="22">
        <v>982949</v>
      </c>
      <c r="P40" s="22">
        <v>491475</v>
      </c>
      <c r="Q40" s="22">
        <v>863463</v>
      </c>
      <c r="R40" s="22">
        <v>2337887</v>
      </c>
      <c r="S40" s="22">
        <v>525020</v>
      </c>
      <c r="T40" s="22">
        <v>542523</v>
      </c>
      <c r="U40" s="22">
        <v>525016</v>
      </c>
      <c r="V40" s="22">
        <v>1592559</v>
      </c>
      <c r="W40" s="22">
        <v>6387819</v>
      </c>
      <c r="X40" s="22">
        <v>6881706</v>
      </c>
      <c r="Y40" s="22">
        <v>-493887</v>
      </c>
      <c r="Z40" s="23">
        <v>-7.1768105176245545</v>
      </c>
      <c r="AA40" s="20">
        <v>6881706</v>
      </c>
    </row>
    <row r="41" spans="1:27" x14ac:dyDescent="0.25">
      <c r="A41" s="19" t="s">
        <v>40</v>
      </c>
      <c r="B41" s="15" t="s">
        <v>32</v>
      </c>
      <c r="C41" s="20">
        <v>1901652</v>
      </c>
      <c r="D41" s="20">
        <v>3215122</v>
      </c>
      <c r="E41" s="21">
        <v>2140666</v>
      </c>
      <c r="F41" s="22">
        <v>2112200</v>
      </c>
      <c r="G41" s="22">
        <v>998</v>
      </c>
      <c r="H41" s="22">
        <v>891</v>
      </c>
      <c r="I41" s="22">
        <v>814</v>
      </c>
      <c r="J41" s="22">
        <v>2703</v>
      </c>
      <c r="K41" s="22">
        <v>712</v>
      </c>
      <c r="L41" s="22">
        <v>636</v>
      </c>
      <c r="M41" s="22"/>
      <c r="N41" s="22">
        <v>1348</v>
      </c>
      <c r="O41" s="22">
        <v>1089281</v>
      </c>
      <c r="P41" s="22">
        <v>390</v>
      </c>
      <c r="Q41" s="22">
        <v>303</v>
      </c>
      <c r="R41" s="22">
        <v>1089974</v>
      </c>
      <c r="S41" s="22">
        <v>269</v>
      </c>
      <c r="T41" s="22">
        <v>164</v>
      </c>
      <c r="U41" s="22">
        <v>1007148</v>
      </c>
      <c r="V41" s="22">
        <v>1007581</v>
      </c>
      <c r="W41" s="22">
        <v>2101606</v>
      </c>
      <c r="X41" s="22">
        <v>2112200</v>
      </c>
      <c r="Y41" s="22">
        <v>-10594</v>
      </c>
      <c r="Z41" s="23">
        <v>-0.50156235204999522</v>
      </c>
      <c r="AA41" s="20">
        <v>2112200</v>
      </c>
    </row>
    <row r="42" spans="1:27" x14ac:dyDescent="0.25">
      <c r="A42" s="19" t="s">
        <v>67</v>
      </c>
      <c r="B42" s="15" t="s">
        <v>32</v>
      </c>
      <c r="C42" s="20">
        <v>2969744</v>
      </c>
      <c r="D42" s="20">
        <v>3435038</v>
      </c>
      <c r="E42" s="21">
        <v>4138505</v>
      </c>
      <c r="F42" s="22">
        <v>3832615</v>
      </c>
      <c r="G42" s="22"/>
      <c r="H42" s="22">
        <v>1016</v>
      </c>
      <c r="I42" s="22">
        <v>12808</v>
      </c>
      <c r="J42" s="22">
        <v>13824</v>
      </c>
      <c r="K42" s="22">
        <v>282386</v>
      </c>
      <c r="L42" s="22">
        <v>82172</v>
      </c>
      <c r="M42" s="22">
        <v>75277</v>
      </c>
      <c r="N42" s="22">
        <v>439835</v>
      </c>
      <c r="O42" s="22">
        <v>384239</v>
      </c>
      <c r="P42" s="22">
        <v>623333</v>
      </c>
      <c r="Q42" s="22">
        <v>386425</v>
      </c>
      <c r="R42" s="22">
        <v>1393997</v>
      </c>
      <c r="S42" s="22">
        <v>426757</v>
      </c>
      <c r="T42" s="22">
        <v>848787</v>
      </c>
      <c r="U42" s="22">
        <v>236838</v>
      </c>
      <c r="V42" s="22">
        <v>1512382</v>
      </c>
      <c r="W42" s="22">
        <v>3360038</v>
      </c>
      <c r="X42" s="22">
        <v>3832615</v>
      </c>
      <c r="Y42" s="22">
        <v>-472577</v>
      </c>
      <c r="Z42" s="23">
        <v>-12.330406263086692</v>
      </c>
      <c r="AA42" s="20">
        <v>3832615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17446096</v>
      </c>
      <c r="D44" s="20">
        <v>11528407</v>
      </c>
      <c r="E44" s="21">
        <v>15500000</v>
      </c>
      <c r="F44" s="22">
        <v>15500000</v>
      </c>
      <c r="G44" s="22">
        <v>1877260</v>
      </c>
      <c r="H44" s="22">
        <v>72400</v>
      </c>
      <c r="I44" s="22">
        <v>87148</v>
      </c>
      <c r="J44" s="22">
        <v>2036808</v>
      </c>
      <c r="K44" s="22">
        <v>708789</v>
      </c>
      <c r="L44" s="22">
        <v>1034</v>
      </c>
      <c r="M44" s="22"/>
      <c r="N44" s="22">
        <v>709823</v>
      </c>
      <c r="O44" s="22">
        <v>3833305</v>
      </c>
      <c r="P44" s="22">
        <v>13767</v>
      </c>
      <c r="Q44" s="22">
        <v>1551700</v>
      </c>
      <c r="R44" s="22">
        <v>5398772</v>
      </c>
      <c r="S44" s="22">
        <v>7082</v>
      </c>
      <c r="T44" s="22">
        <v>15700</v>
      </c>
      <c r="U44" s="22">
        <v>3360222</v>
      </c>
      <c r="V44" s="22">
        <v>3383004</v>
      </c>
      <c r="W44" s="22">
        <v>11528407</v>
      </c>
      <c r="X44" s="22">
        <v>15500000</v>
      </c>
      <c r="Y44" s="22">
        <v>-3971593</v>
      </c>
      <c r="Z44" s="23">
        <v>-25.623180645161291</v>
      </c>
      <c r="AA44" s="20">
        <v>15500000</v>
      </c>
    </row>
    <row r="45" spans="1:27" x14ac:dyDescent="0.25">
      <c r="A45" s="19" t="s">
        <v>70</v>
      </c>
      <c r="B45" s="15" t="s">
        <v>32</v>
      </c>
      <c r="C45" s="20">
        <v>2864404</v>
      </c>
      <c r="D45" s="20">
        <v>1804530</v>
      </c>
      <c r="E45" s="21">
        <v>2803162</v>
      </c>
      <c r="F45" s="22">
        <v>2240266</v>
      </c>
      <c r="G45" s="22">
        <v>1352</v>
      </c>
      <c r="H45" s="22">
        <v>24231</v>
      </c>
      <c r="I45" s="22">
        <v>714</v>
      </c>
      <c r="J45" s="22">
        <v>26297</v>
      </c>
      <c r="K45" s="22">
        <v>170186</v>
      </c>
      <c r="L45" s="22">
        <v>506756</v>
      </c>
      <c r="M45" s="22">
        <v>7138</v>
      </c>
      <c r="N45" s="22">
        <v>684080</v>
      </c>
      <c r="O45" s="22">
        <v>430225</v>
      </c>
      <c r="P45" s="22">
        <v>241165</v>
      </c>
      <c r="Q45" s="22">
        <v>1690</v>
      </c>
      <c r="R45" s="22">
        <v>673080</v>
      </c>
      <c r="S45" s="22">
        <v>115567</v>
      </c>
      <c r="T45" s="22">
        <v>119130</v>
      </c>
      <c r="U45" s="22">
        <v>110535</v>
      </c>
      <c r="V45" s="22">
        <v>345232</v>
      </c>
      <c r="W45" s="22">
        <v>1728689</v>
      </c>
      <c r="X45" s="22">
        <v>2240266</v>
      </c>
      <c r="Y45" s="22">
        <v>-511577</v>
      </c>
      <c r="Z45" s="23">
        <v>-22.835547207340557</v>
      </c>
      <c r="AA45" s="20">
        <v>2240266</v>
      </c>
    </row>
    <row r="46" spans="1:27" x14ac:dyDescent="0.25">
      <c r="A46" s="19" t="s">
        <v>71</v>
      </c>
      <c r="B46" s="15" t="s">
        <v>32</v>
      </c>
      <c r="C46" s="20">
        <v>2390796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40388113</v>
      </c>
      <c r="D48" s="29">
        <f t="shared" ref="D48:Y48" si="1">SUM(D35:D47)</f>
        <v>43391594</v>
      </c>
      <c r="E48" s="30">
        <f t="shared" si="1"/>
        <v>55469335</v>
      </c>
      <c r="F48" s="31">
        <f t="shared" si="1"/>
        <v>54776397</v>
      </c>
      <c r="G48" s="31">
        <f t="shared" si="1"/>
        <v>3220783</v>
      </c>
      <c r="H48" s="31">
        <f t="shared" si="1"/>
        <v>2369068</v>
      </c>
      <c r="I48" s="31">
        <f t="shared" si="1"/>
        <v>1578070</v>
      </c>
      <c r="J48" s="31">
        <f t="shared" si="1"/>
        <v>7167921</v>
      </c>
      <c r="K48" s="31">
        <f t="shared" si="1"/>
        <v>2156415</v>
      </c>
      <c r="L48" s="31">
        <f t="shared" si="1"/>
        <v>3665125</v>
      </c>
      <c r="M48" s="31">
        <f t="shared" si="1"/>
        <v>1495337</v>
      </c>
      <c r="N48" s="31">
        <f t="shared" si="1"/>
        <v>7316877</v>
      </c>
      <c r="O48" s="31">
        <f t="shared" si="1"/>
        <v>8329526</v>
      </c>
      <c r="P48" s="31">
        <f t="shared" si="1"/>
        <v>2912274</v>
      </c>
      <c r="Q48" s="31">
        <f t="shared" si="1"/>
        <v>4155876</v>
      </c>
      <c r="R48" s="31">
        <f t="shared" si="1"/>
        <v>15397676</v>
      </c>
      <c r="S48" s="31">
        <f t="shared" si="1"/>
        <v>2479694</v>
      </c>
      <c r="T48" s="31">
        <f t="shared" si="1"/>
        <v>2620155</v>
      </c>
      <c r="U48" s="31">
        <f t="shared" si="1"/>
        <v>10767644</v>
      </c>
      <c r="V48" s="31">
        <f t="shared" si="1"/>
        <v>15867493</v>
      </c>
      <c r="W48" s="31">
        <f t="shared" si="1"/>
        <v>45749967</v>
      </c>
      <c r="X48" s="31">
        <f t="shared" si="1"/>
        <v>54776397</v>
      </c>
      <c r="Y48" s="31">
        <f t="shared" si="1"/>
        <v>-9026430</v>
      </c>
      <c r="Z48" s="32">
        <f>+IF(X48&lt;&gt;0,+(Y48/X48)*100,0)</f>
        <v>-16.478685153388238</v>
      </c>
      <c r="AA48" s="29">
        <f>SUM(AA35:AA47)</f>
        <v>54776397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47427357</v>
      </c>
      <c r="D49" s="39">
        <f t="shared" si="2"/>
        <v>52103470</v>
      </c>
      <c r="E49" s="40">
        <f t="shared" si="2"/>
        <v>48923825</v>
      </c>
      <c r="F49" s="41">
        <f t="shared" si="2"/>
        <v>46990039</v>
      </c>
      <c r="G49" s="41">
        <f t="shared" si="2"/>
        <v>2703198</v>
      </c>
      <c r="H49" s="41">
        <f t="shared" si="2"/>
        <v>4163158</v>
      </c>
      <c r="I49" s="41">
        <f t="shared" si="2"/>
        <v>11692809</v>
      </c>
      <c r="J49" s="41">
        <f t="shared" si="2"/>
        <v>18559165</v>
      </c>
      <c r="K49" s="41">
        <f t="shared" si="2"/>
        <v>4313028</v>
      </c>
      <c r="L49" s="41">
        <f t="shared" si="2"/>
        <v>3588895</v>
      </c>
      <c r="M49" s="41">
        <f t="shared" si="2"/>
        <v>6107468</v>
      </c>
      <c r="N49" s="41">
        <f t="shared" si="2"/>
        <v>14009391</v>
      </c>
      <c r="O49" s="41">
        <f t="shared" si="2"/>
        <v>-1449311</v>
      </c>
      <c r="P49" s="41">
        <f t="shared" si="2"/>
        <v>3756685</v>
      </c>
      <c r="Q49" s="41">
        <f t="shared" si="2"/>
        <v>4434599</v>
      </c>
      <c r="R49" s="41">
        <f t="shared" si="2"/>
        <v>6741973</v>
      </c>
      <c r="S49" s="41">
        <f t="shared" si="2"/>
        <v>6936680</v>
      </c>
      <c r="T49" s="41">
        <f t="shared" si="2"/>
        <v>5524130</v>
      </c>
      <c r="U49" s="41">
        <f t="shared" si="2"/>
        <v>-2040606</v>
      </c>
      <c r="V49" s="41">
        <f t="shared" si="2"/>
        <v>10420204</v>
      </c>
      <c r="W49" s="41">
        <f t="shared" si="2"/>
        <v>49730733</v>
      </c>
      <c r="X49" s="41">
        <f t="shared" si="2"/>
        <v>46990039</v>
      </c>
      <c r="Y49" s="41">
        <f t="shared" si="2"/>
        <v>2740694</v>
      </c>
      <c r="Z49" s="42">
        <f>+IF(X49&lt;&gt;0,+(Y49/X49)*100,0)</f>
        <v>5.8324999474888708</v>
      </c>
      <c r="AA49" s="39">
        <f>+AA33-AA48</f>
        <v>46990039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47427357</v>
      </c>
      <c r="D52" s="48">
        <f t="shared" si="3"/>
        <v>52103470</v>
      </c>
      <c r="E52" s="49">
        <f t="shared" si="3"/>
        <v>48923825</v>
      </c>
      <c r="F52" s="50">
        <f t="shared" si="3"/>
        <v>46990039</v>
      </c>
      <c r="G52" s="50">
        <f t="shared" si="3"/>
        <v>2703198</v>
      </c>
      <c r="H52" s="50">
        <f t="shared" si="3"/>
        <v>4163158</v>
      </c>
      <c r="I52" s="50">
        <f t="shared" si="3"/>
        <v>11692809</v>
      </c>
      <c r="J52" s="50">
        <f t="shared" si="3"/>
        <v>18559165</v>
      </c>
      <c r="K52" s="50">
        <f t="shared" si="3"/>
        <v>4313028</v>
      </c>
      <c r="L52" s="50">
        <f t="shared" si="3"/>
        <v>3588895</v>
      </c>
      <c r="M52" s="50">
        <f t="shared" si="3"/>
        <v>6107468</v>
      </c>
      <c r="N52" s="50">
        <f t="shared" si="3"/>
        <v>14009391</v>
      </c>
      <c r="O52" s="50">
        <f t="shared" si="3"/>
        <v>-1449311</v>
      </c>
      <c r="P52" s="50">
        <f t="shared" si="3"/>
        <v>3756685</v>
      </c>
      <c r="Q52" s="50">
        <f t="shared" si="3"/>
        <v>4434599</v>
      </c>
      <c r="R52" s="50">
        <f t="shared" si="3"/>
        <v>6741973</v>
      </c>
      <c r="S52" s="50">
        <f t="shared" si="3"/>
        <v>6936680</v>
      </c>
      <c r="T52" s="50">
        <f t="shared" si="3"/>
        <v>5524130</v>
      </c>
      <c r="U52" s="50">
        <f t="shared" si="3"/>
        <v>-2040606</v>
      </c>
      <c r="V52" s="50">
        <f t="shared" si="3"/>
        <v>10420204</v>
      </c>
      <c r="W52" s="50">
        <f t="shared" si="3"/>
        <v>49730733</v>
      </c>
      <c r="X52" s="50">
        <f t="shared" si="3"/>
        <v>46990039</v>
      </c>
      <c r="Y52" s="50">
        <f t="shared" si="3"/>
        <v>2740694</v>
      </c>
      <c r="Z52" s="51">
        <f>+IF(X52&lt;&gt;0,+(Y52/X52)*100,0)</f>
        <v>5.8324999474888708</v>
      </c>
      <c r="AA52" s="48">
        <f>SUM(AA49:AA51)</f>
        <v>46990039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47427357</v>
      </c>
      <c r="D54" s="54">
        <f>+D52-D53</f>
        <v>52103470</v>
      </c>
      <c r="E54" s="55">
        <f t="shared" si="4"/>
        <v>48923825</v>
      </c>
      <c r="F54" s="56">
        <f t="shared" si="4"/>
        <v>46990039</v>
      </c>
      <c r="G54" s="56">
        <f t="shared" si="4"/>
        <v>2703198</v>
      </c>
      <c r="H54" s="56">
        <f t="shared" si="4"/>
        <v>4163158</v>
      </c>
      <c r="I54" s="56">
        <f t="shared" si="4"/>
        <v>11692809</v>
      </c>
      <c r="J54" s="56">
        <f t="shared" si="4"/>
        <v>18559165</v>
      </c>
      <c r="K54" s="56">
        <f t="shared" si="4"/>
        <v>4313028</v>
      </c>
      <c r="L54" s="56">
        <f t="shared" si="4"/>
        <v>3588895</v>
      </c>
      <c r="M54" s="56">
        <f t="shared" si="4"/>
        <v>6107468</v>
      </c>
      <c r="N54" s="56">
        <f t="shared" si="4"/>
        <v>14009391</v>
      </c>
      <c r="O54" s="56">
        <f t="shared" si="4"/>
        <v>-1449311</v>
      </c>
      <c r="P54" s="56">
        <f t="shared" si="4"/>
        <v>3756685</v>
      </c>
      <c r="Q54" s="56">
        <f t="shared" si="4"/>
        <v>4434599</v>
      </c>
      <c r="R54" s="56">
        <f t="shared" si="4"/>
        <v>6741973</v>
      </c>
      <c r="S54" s="56">
        <f t="shared" si="4"/>
        <v>6936680</v>
      </c>
      <c r="T54" s="56">
        <f t="shared" si="4"/>
        <v>5524130</v>
      </c>
      <c r="U54" s="56">
        <f t="shared" si="4"/>
        <v>-2040606</v>
      </c>
      <c r="V54" s="56">
        <f t="shared" si="4"/>
        <v>10420204</v>
      </c>
      <c r="W54" s="56">
        <f t="shared" si="4"/>
        <v>49730733</v>
      </c>
      <c r="X54" s="56">
        <f t="shared" si="4"/>
        <v>46990039</v>
      </c>
      <c r="Y54" s="56">
        <f t="shared" si="4"/>
        <v>2740694</v>
      </c>
      <c r="Z54" s="57">
        <f>+IF(X54&lt;&gt;0,+(Y54/X54)*100,0)</f>
        <v>5.8324999474888708</v>
      </c>
      <c r="AA54" s="54">
        <f>+AA52-AA53</f>
        <v>46990039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47427357</v>
      </c>
      <c r="D57" s="48">
        <f>SUM(D54:D56)</f>
        <v>52103470</v>
      </c>
      <c r="E57" s="49">
        <f t="shared" si="5"/>
        <v>48923825</v>
      </c>
      <c r="F57" s="50">
        <f t="shared" si="5"/>
        <v>46990039</v>
      </c>
      <c r="G57" s="50">
        <f t="shared" si="5"/>
        <v>2703198</v>
      </c>
      <c r="H57" s="50">
        <f t="shared" si="5"/>
        <v>4163158</v>
      </c>
      <c r="I57" s="50">
        <f t="shared" si="5"/>
        <v>11692809</v>
      </c>
      <c r="J57" s="50">
        <f t="shared" si="5"/>
        <v>18559165</v>
      </c>
      <c r="K57" s="50">
        <f t="shared" si="5"/>
        <v>4313028</v>
      </c>
      <c r="L57" s="50">
        <f t="shared" si="5"/>
        <v>3588895</v>
      </c>
      <c r="M57" s="50">
        <f t="shared" si="5"/>
        <v>6107468</v>
      </c>
      <c r="N57" s="50">
        <f t="shared" si="5"/>
        <v>14009391</v>
      </c>
      <c r="O57" s="50">
        <f t="shared" si="5"/>
        <v>-1449311</v>
      </c>
      <c r="P57" s="50">
        <f t="shared" si="5"/>
        <v>3756685</v>
      </c>
      <c r="Q57" s="50">
        <f t="shared" si="5"/>
        <v>4434599</v>
      </c>
      <c r="R57" s="50">
        <f t="shared" si="5"/>
        <v>6741973</v>
      </c>
      <c r="S57" s="50">
        <f t="shared" si="5"/>
        <v>6936680</v>
      </c>
      <c r="T57" s="50">
        <f t="shared" si="5"/>
        <v>5524130</v>
      </c>
      <c r="U57" s="50">
        <f t="shared" si="5"/>
        <v>-2040606</v>
      </c>
      <c r="V57" s="50">
        <f t="shared" si="5"/>
        <v>10420204</v>
      </c>
      <c r="W57" s="50">
        <f t="shared" si="5"/>
        <v>49730733</v>
      </c>
      <c r="X57" s="50">
        <f t="shared" si="5"/>
        <v>46990039</v>
      </c>
      <c r="Y57" s="50">
        <f t="shared" si="5"/>
        <v>2740694</v>
      </c>
      <c r="Z57" s="51">
        <f>+IF(X57&lt;&gt;0,+(Y57/X57)*100,0)</f>
        <v>5.8324999474888708</v>
      </c>
      <c r="AA57" s="48">
        <f>SUM(AA54:AA56)</f>
        <v>46990039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47427357</v>
      </c>
      <c r="D60" s="65">
        <f>SUM(D57:D59)</f>
        <v>52103470</v>
      </c>
      <c r="E60" s="66">
        <f t="shared" si="6"/>
        <v>48923825</v>
      </c>
      <c r="F60" s="67">
        <f t="shared" si="6"/>
        <v>46990039</v>
      </c>
      <c r="G60" s="67">
        <f t="shared" si="6"/>
        <v>2703198</v>
      </c>
      <c r="H60" s="67">
        <f t="shared" si="6"/>
        <v>4163158</v>
      </c>
      <c r="I60" s="67">
        <f t="shared" si="6"/>
        <v>11692809</v>
      </c>
      <c r="J60" s="67">
        <f t="shared" si="6"/>
        <v>18559165</v>
      </c>
      <c r="K60" s="67">
        <f t="shared" si="6"/>
        <v>4313028</v>
      </c>
      <c r="L60" s="67">
        <f t="shared" si="6"/>
        <v>3588895</v>
      </c>
      <c r="M60" s="67">
        <f t="shared" si="6"/>
        <v>6107468</v>
      </c>
      <c r="N60" s="67">
        <f t="shared" si="6"/>
        <v>14009391</v>
      </c>
      <c r="O60" s="67">
        <f t="shared" si="6"/>
        <v>-1449311</v>
      </c>
      <c r="P60" s="67">
        <f t="shared" si="6"/>
        <v>3756685</v>
      </c>
      <c r="Q60" s="67">
        <f t="shared" si="6"/>
        <v>4434599</v>
      </c>
      <c r="R60" s="67">
        <f t="shared" si="6"/>
        <v>6741973</v>
      </c>
      <c r="S60" s="67">
        <f t="shared" si="6"/>
        <v>6936680</v>
      </c>
      <c r="T60" s="67">
        <f t="shared" si="6"/>
        <v>5524130</v>
      </c>
      <c r="U60" s="67">
        <f t="shared" si="6"/>
        <v>-2040606</v>
      </c>
      <c r="V60" s="67">
        <f t="shared" si="6"/>
        <v>10420204</v>
      </c>
      <c r="W60" s="67">
        <f t="shared" si="6"/>
        <v>49730733</v>
      </c>
      <c r="X60" s="67">
        <f t="shared" si="6"/>
        <v>46990039</v>
      </c>
      <c r="Y60" s="67">
        <f t="shared" si="6"/>
        <v>2740694</v>
      </c>
      <c r="Z60" s="68">
        <f>+IF(X60&lt;&gt;0,+(Y60/X60)*100,0)</f>
        <v>5.8324999474888708</v>
      </c>
      <c r="AA60" s="65">
        <f>SUM(AA57:AA59)</f>
        <v>46990039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30709116</v>
      </c>
      <c r="D8" s="20"/>
      <c r="E8" s="21">
        <v>34280675</v>
      </c>
      <c r="F8" s="22">
        <v>30695627</v>
      </c>
      <c r="G8" s="22">
        <v>10478355</v>
      </c>
      <c r="H8" s="22">
        <v>1873528</v>
      </c>
      <c r="I8" s="22">
        <v>1686259</v>
      </c>
      <c r="J8" s="22">
        <v>14038142</v>
      </c>
      <c r="K8" s="22">
        <v>1850105</v>
      </c>
      <c r="L8" s="22">
        <v>1940411</v>
      </c>
      <c r="M8" s="22">
        <v>2027188</v>
      </c>
      <c r="N8" s="22">
        <v>5817704</v>
      </c>
      <c r="O8" s="22">
        <v>1933813</v>
      </c>
      <c r="P8" s="22">
        <v>1992992</v>
      </c>
      <c r="Q8" s="22">
        <v>1898952</v>
      </c>
      <c r="R8" s="22">
        <v>5825757</v>
      </c>
      <c r="S8" s="22">
        <v>2050246</v>
      </c>
      <c r="T8" s="22">
        <v>1946699</v>
      </c>
      <c r="U8" s="22">
        <v>2029328</v>
      </c>
      <c r="V8" s="22">
        <v>6026273</v>
      </c>
      <c r="W8" s="22">
        <v>31707876</v>
      </c>
      <c r="X8" s="22">
        <v>30695627</v>
      </c>
      <c r="Y8" s="22">
        <v>1012249</v>
      </c>
      <c r="Z8" s="23">
        <v>3.2976977469787472</v>
      </c>
      <c r="AA8" s="20">
        <v>30695627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31196</v>
      </c>
      <c r="D10" s="20"/>
      <c r="E10" s="21">
        <v>35332</v>
      </c>
      <c r="F10" s="22">
        <v>24863</v>
      </c>
      <c r="G10" s="22">
        <v>23555</v>
      </c>
      <c r="H10" s="22"/>
      <c r="I10" s="22">
        <v>654</v>
      </c>
      <c r="J10" s="22">
        <v>24209</v>
      </c>
      <c r="K10" s="22">
        <v>654</v>
      </c>
      <c r="L10" s="22"/>
      <c r="M10" s="22"/>
      <c r="N10" s="22">
        <v>654</v>
      </c>
      <c r="O10" s="22"/>
      <c r="P10" s="22">
        <v>-1928</v>
      </c>
      <c r="Q10" s="22">
        <v>1309</v>
      </c>
      <c r="R10" s="22">
        <v>-619</v>
      </c>
      <c r="S10" s="22"/>
      <c r="T10" s="22">
        <v>654</v>
      </c>
      <c r="U10" s="22">
        <v>654</v>
      </c>
      <c r="V10" s="22">
        <v>1308</v>
      </c>
      <c r="W10" s="22">
        <v>25552</v>
      </c>
      <c r="X10" s="22">
        <v>24863</v>
      </c>
      <c r="Y10" s="22">
        <v>689</v>
      </c>
      <c r="Z10" s="23">
        <v>2.7711860998270521</v>
      </c>
      <c r="AA10" s="20">
        <v>24863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6269911</v>
      </c>
      <c r="D13" s="20"/>
      <c r="E13" s="21">
        <v>3962120</v>
      </c>
      <c r="F13" s="22">
        <v>6408709</v>
      </c>
      <c r="G13" s="22">
        <v>497296</v>
      </c>
      <c r="H13" s="22">
        <v>507292</v>
      </c>
      <c r="I13" s="22">
        <v>471266</v>
      </c>
      <c r="J13" s="22">
        <v>1475854</v>
      </c>
      <c r="K13" s="22">
        <v>551493</v>
      </c>
      <c r="L13" s="22">
        <v>544931</v>
      </c>
      <c r="M13" s="22">
        <v>548062</v>
      </c>
      <c r="N13" s="22">
        <v>1644486</v>
      </c>
      <c r="O13" s="22">
        <v>523392</v>
      </c>
      <c r="P13" s="22">
        <v>523721</v>
      </c>
      <c r="Q13" s="22">
        <v>515992</v>
      </c>
      <c r="R13" s="22">
        <v>1563105</v>
      </c>
      <c r="S13" s="22">
        <v>524132</v>
      </c>
      <c r="T13" s="22">
        <v>499540</v>
      </c>
      <c r="U13" s="22">
        <v>482891</v>
      </c>
      <c r="V13" s="22">
        <v>1506563</v>
      </c>
      <c r="W13" s="22">
        <v>6190008</v>
      </c>
      <c r="X13" s="22">
        <v>6408709</v>
      </c>
      <c r="Y13" s="22">
        <v>-218701</v>
      </c>
      <c r="Z13" s="23">
        <v>-3.4125593781836563</v>
      </c>
      <c r="AA13" s="20">
        <v>6408709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389090</v>
      </c>
      <c r="D20" s="20"/>
      <c r="E20" s="21"/>
      <c r="F20" s="22">
        <v>320477</v>
      </c>
      <c r="G20" s="22"/>
      <c r="H20" s="22">
        <v>196539</v>
      </c>
      <c r="I20" s="22">
        <v>65513</v>
      </c>
      <c r="J20" s="22">
        <v>262052</v>
      </c>
      <c r="K20" s="22">
        <v>29212</v>
      </c>
      <c r="L20" s="22">
        <v>29212</v>
      </c>
      <c r="M20" s="22"/>
      <c r="N20" s="22">
        <v>58424</v>
      </c>
      <c r="O20" s="22">
        <v>29212</v>
      </c>
      <c r="P20" s="22">
        <v>2922</v>
      </c>
      <c r="Q20" s="22">
        <v>267718</v>
      </c>
      <c r="R20" s="22">
        <v>299852</v>
      </c>
      <c r="S20" s="22">
        <v>83589</v>
      </c>
      <c r="T20" s="22"/>
      <c r="U20" s="22">
        <v>125824</v>
      </c>
      <c r="V20" s="22">
        <v>209413</v>
      </c>
      <c r="W20" s="22">
        <v>829741</v>
      </c>
      <c r="X20" s="22">
        <v>320477</v>
      </c>
      <c r="Y20" s="22">
        <v>509264</v>
      </c>
      <c r="Z20" s="18">
        <v>158.90812757233746</v>
      </c>
      <c r="AA20" s="20">
        <v>320477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21179160</v>
      </c>
      <c r="D26" s="20"/>
      <c r="E26" s="21">
        <v>30625405</v>
      </c>
      <c r="F26" s="22">
        <v>22489405</v>
      </c>
      <c r="G26" s="22">
        <v>9370542</v>
      </c>
      <c r="H26" s="22"/>
      <c r="I26" s="22"/>
      <c r="J26" s="22">
        <v>9370542</v>
      </c>
      <c r="K26" s="22">
        <v>1025800</v>
      </c>
      <c r="L26" s="22"/>
      <c r="M26" s="22">
        <v>7847972</v>
      </c>
      <c r="N26" s="22">
        <v>8873772</v>
      </c>
      <c r="O26" s="22">
        <v>2615124</v>
      </c>
      <c r="P26" s="22"/>
      <c r="Q26" s="22">
        <v>5622394</v>
      </c>
      <c r="R26" s="22">
        <v>8237518</v>
      </c>
      <c r="S26" s="22"/>
      <c r="T26" s="22"/>
      <c r="U26" s="22"/>
      <c r="V26" s="22"/>
      <c r="W26" s="22">
        <v>26481832</v>
      </c>
      <c r="X26" s="22">
        <v>22489405</v>
      </c>
      <c r="Y26" s="22">
        <v>3992427</v>
      </c>
      <c r="Z26" s="23">
        <v>17.752479445321029</v>
      </c>
      <c r="AA26" s="20">
        <v>22489405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58578473</v>
      </c>
      <c r="D33" s="29">
        <f t="shared" ref="D33:Y33" si="0">SUM(D6:D32)</f>
        <v>0</v>
      </c>
      <c r="E33" s="30">
        <f t="shared" si="0"/>
        <v>68903532</v>
      </c>
      <c r="F33" s="31">
        <f t="shared" si="0"/>
        <v>59939081</v>
      </c>
      <c r="G33" s="31">
        <f t="shared" si="0"/>
        <v>20369748</v>
      </c>
      <c r="H33" s="31">
        <f t="shared" si="0"/>
        <v>2577359</v>
      </c>
      <c r="I33" s="31">
        <f t="shared" si="0"/>
        <v>2223692</v>
      </c>
      <c r="J33" s="31">
        <f t="shared" si="0"/>
        <v>25170799</v>
      </c>
      <c r="K33" s="31">
        <f t="shared" si="0"/>
        <v>3457264</v>
      </c>
      <c r="L33" s="31">
        <f t="shared" si="0"/>
        <v>2514554</v>
      </c>
      <c r="M33" s="31">
        <f t="shared" si="0"/>
        <v>10423222</v>
      </c>
      <c r="N33" s="31">
        <f t="shared" si="0"/>
        <v>16395040</v>
      </c>
      <c r="O33" s="31">
        <f t="shared" si="0"/>
        <v>5101541</v>
      </c>
      <c r="P33" s="31">
        <f t="shared" si="0"/>
        <v>2517707</v>
      </c>
      <c r="Q33" s="31">
        <f t="shared" si="0"/>
        <v>8306365</v>
      </c>
      <c r="R33" s="31">
        <f t="shared" si="0"/>
        <v>15925613</v>
      </c>
      <c r="S33" s="31">
        <f t="shared" si="0"/>
        <v>2657967</v>
      </c>
      <c r="T33" s="31">
        <f t="shared" si="0"/>
        <v>2446893</v>
      </c>
      <c r="U33" s="31">
        <f t="shared" si="0"/>
        <v>2638697</v>
      </c>
      <c r="V33" s="31">
        <f t="shared" si="0"/>
        <v>7743557</v>
      </c>
      <c r="W33" s="31">
        <f t="shared" si="0"/>
        <v>65235009</v>
      </c>
      <c r="X33" s="31">
        <f t="shared" si="0"/>
        <v>59939081</v>
      </c>
      <c r="Y33" s="31">
        <f t="shared" si="0"/>
        <v>5295928</v>
      </c>
      <c r="Z33" s="32">
        <f>+IF(X33&lt;&gt;0,+(Y33/X33)*100,0)</f>
        <v>8.8355175148581289</v>
      </c>
      <c r="AA33" s="29">
        <f>SUM(AA6:AA32)</f>
        <v>59939081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22248581</v>
      </c>
      <c r="D35" s="20"/>
      <c r="E35" s="21">
        <v>24669671</v>
      </c>
      <c r="F35" s="22">
        <v>21818617</v>
      </c>
      <c r="G35" s="22">
        <v>1176528</v>
      </c>
      <c r="H35" s="22">
        <v>2310358</v>
      </c>
      <c r="I35" s="22">
        <v>1225239</v>
      </c>
      <c r="J35" s="22">
        <v>4712125</v>
      </c>
      <c r="K35" s="22">
        <v>1688905</v>
      </c>
      <c r="L35" s="22">
        <v>2368093</v>
      </c>
      <c r="M35" s="22">
        <v>2018232</v>
      </c>
      <c r="N35" s="22">
        <v>6075230</v>
      </c>
      <c r="O35" s="22">
        <v>1826310</v>
      </c>
      <c r="P35" s="22">
        <v>1804450</v>
      </c>
      <c r="Q35" s="22">
        <v>1720573</v>
      </c>
      <c r="R35" s="22">
        <v>5351333</v>
      </c>
      <c r="S35" s="22">
        <v>1812357</v>
      </c>
      <c r="T35" s="22">
        <v>1766512</v>
      </c>
      <c r="U35" s="22">
        <v>2100009</v>
      </c>
      <c r="V35" s="22">
        <v>5678878</v>
      </c>
      <c r="W35" s="22">
        <v>21817566</v>
      </c>
      <c r="X35" s="22">
        <v>21818617</v>
      </c>
      <c r="Y35" s="22">
        <v>-1051</v>
      </c>
      <c r="Z35" s="23"/>
      <c r="AA35" s="20">
        <v>21818617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16577206</v>
      </c>
      <c r="D38" s="20"/>
      <c r="E38" s="21">
        <v>26680390</v>
      </c>
      <c r="F38" s="22">
        <v>20425873</v>
      </c>
      <c r="G38" s="22">
        <v>215512</v>
      </c>
      <c r="H38" s="22">
        <v>236689</v>
      </c>
      <c r="I38" s="22">
        <v>2254168</v>
      </c>
      <c r="J38" s="22">
        <v>2706369</v>
      </c>
      <c r="K38" s="22">
        <v>1354336</v>
      </c>
      <c r="L38" s="22">
        <v>591806</v>
      </c>
      <c r="M38" s="22">
        <v>231397</v>
      </c>
      <c r="N38" s="22">
        <v>2177539</v>
      </c>
      <c r="O38" s="22">
        <v>3221880</v>
      </c>
      <c r="P38" s="22">
        <v>1775180</v>
      </c>
      <c r="Q38" s="22">
        <v>179985</v>
      </c>
      <c r="R38" s="22">
        <v>5177045</v>
      </c>
      <c r="S38" s="22">
        <v>1950440</v>
      </c>
      <c r="T38" s="22">
        <v>823034</v>
      </c>
      <c r="U38" s="22">
        <v>2691607</v>
      </c>
      <c r="V38" s="22">
        <v>5465081</v>
      </c>
      <c r="W38" s="22">
        <v>15526034</v>
      </c>
      <c r="X38" s="22">
        <v>20425873</v>
      </c>
      <c r="Y38" s="22">
        <v>-4899839</v>
      </c>
      <c r="Z38" s="23">
        <v>-23.988394522966043</v>
      </c>
      <c r="AA38" s="20">
        <v>20425873</v>
      </c>
    </row>
    <row r="39" spans="1:27" x14ac:dyDescent="0.25">
      <c r="A39" s="19" t="s">
        <v>65</v>
      </c>
      <c r="B39" s="15" t="s">
        <v>32</v>
      </c>
      <c r="C39" s="20">
        <v>5658785</v>
      </c>
      <c r="D39" s="20"/>
      <c r="E39" s="21">
        <v>5000927</v>
      </c>
      <c r="F39" s="22">
        <v>4438294</v>
      </c>
      <c r="G39" s="22">
        <v>4719389</v>
      </c>
      <c r="H39" s="22">
        <v>9081931</v>
      </c>
      <c r="I39" s="22">
        <v>-9081931</v>
      </c>
      <c r="J39" s="22">
        <v>4719389</v>
      </c>
      <c r="K39" s="22"/>
      <c r="L39" s="22">
        <v>-281538</v>
      </c>
      <c r="M39" s="22">
        <v>281538</v>
      </c>
      <c r="N39" s="22"/>
      <c r="O39" s="22">
        <v>281538</v>
      </c>
      <c r="P39" s="22"/>
      <c r="Q39" s="22">
        <v>-456191</v>
      </c>
      <c r="R39" s="22">
        <v>-174653</v>
      </c>
      <c r="S39" s="22"/>
      <c r="T39" s="22"/>
      <c r="U39" s="22">
        <v>994572</v>
      </c>
      <c r="V39" s="22">
        <v>994572</v>
      </c>
      <c r="W39" s="22">
        <v>5539308</v>
      </c>
      <c r="X39" s="22">
        <v>4438294</v>
      </c>
      <c r="Y39" s="22">
        <v>1101014</v>
      </c>
      <c r="Z39" s="23">
        <v>24.807144366731901</v>
      </c>
      <c r="AA39" s="20">
        <v>4438294</v>
      </c>
    </row>
    <row r="40" spans="1:27" x14ac:dyDescent="0.25">
      <c r="A40" s="19" t="s">
        <v>66</v>
      </c>
      <c r="B40" s="15" t="s">
        <v>32</v>
      </c>
      <c r="C40" s="20">
        <v>8594093</v>
      </c>
      <c r="D40" s="20"/>
      <c r="E40" s="21">
        <v>8727366</v>
      </c>
      <c r="F40" s="22">
        <v>8727366</v>
      </c>
      <c r="G40" s="22">
        <v>-7866812</v>
      </c>
      <c r="H40" s="22">
        <v>8495919</v>
      </c>
      <c r="I40" s="22">
        <v>1112753</v>
      </c>
      <c r="J40" s="22">
        <v>1741860</v>
      </c>
      <c r="K40" s="22">
        <v>586923</v>
      </c>
      <c r="L40" s="22">
        <v>567990</v>
      </c>
      <c r="M40" s="22">
        <v>582673</v>
      </c>
      <c r="N40" s="22">
        <v>1737586</v>
      </c>
      <c r="O40" s="22">
        <v>582673</v>
      </c>
      <c r="P40" s="22">
        <v>526237</v>
      </c>
      <c r="Q40" s="22">
        <v>582296</v>
      </c>
      <c r="R40" s="22">
        <v>1691206</v>
      </c>
      <c r="S40" s="22">
        <v>563503</v>
      </c>
      <c r="T40" s="22">
        <v>582250</v>
      </c>
      <c r="U40" s="22">
        <v>484351</v>
      </c>
      <c r="V40" s="22">
        <v>1630104</v>
      </c>
      <c r="W40" s="22">
        <v>6800756</v>
      </c>
      <c r="X40" s="22">
        <v>8727366</v>
      </c>
      <c r="Y40" s="22">
        <v>-1926610</v>
      </c>
      <c r="Z40" s="23">
        <v>-22.075503651388058</v>
      </c>
      <c r="AA40" s="20">
        <v>8727366</v>
      </c>
    </row>
    <row r="41" spans="1:27" x14ac:dyDescent="0.25">
      <c r="A41" s="19" t="s">
        <v>40</v>
      </c>
      <c r="B41" s="15" t="s">
        <v>32</v>
      </c>
      <c r="C41" s="20">
        <v>10950337</v>
      </c>
      <c r="D41" s="20"/>
      <c r="E41" s="21">
        <v>10083985</v>
      </c>
      <c r="F41" s="22">
        <v>11075100</v>
      </c>
      <c r="G41" s="22">
        <v>1208995</v>
      </c>
      <c r="H41" s="22">
        <v>116215</v>
      </c>
      <c r="I41" s="22">
        <v>165621</v>
      </c>
      <c r="J41" s="22">
        <v>1490831</v>
      </c>
      <c r="K41" s="22">
        <v>385</v>
      </c>
      <c r="L41" s="22">
        <v>361</v>
      </c>
      <c r="M41" s="22">
        <v>4729032</v>
      </c>
      <c r="N41" s="22">
        <v>4729778</v>
      </c>
      <c r="O41" s="22">
        <v>64352</v>
      </c>
      <c r="P41" s="22">
        <v>436</v>
      </c>
      <c r="Q41" s="22">
        <v>245820</v>
      </c>
      <c r="R41" s="22">
        <v>310608</v>
      </c>
      <c r="S41" s="22">
        <v>502</v>
      </c>
      <c r="T41" s="22">
        <v>380</v>
      </c>
      <c r="U41" s="22">
        <v>4215630</v>
      </c>
      <c r="V41" s="22">
        <v>4216512</v>
      </c>
      <c r="W41" s="22">
        <v>10747729</v>
      </c>
      <c r="X41" s="22">
        <v>11075100</v>
      </c>
      <c r="Y41" s="22">
        <v>-327371</v>
      </c>
      <c r="Z41" s="23">
        <v>-2.955919133913012</v>
      </c>
      <c r="AA41" s="20">
        <v>11075100</v>
      </c>
    </row>
    <row r="42" spans="1:27" x14ac:dyDescent="0.25">
      <c r="A42" s="19" t="s">
        <v>67</v>
      </c>
      <c r="B42" s="15" t="s">
        <v>32</v>
      </c>
      <c r="C42" s="20">
        <v>14919685</v>
      </c>
      <c r="D42" s="20"/>
      <c r="E42" s="21">
        <v>20656680</v>
      </c>
      <c r="F42" s="22">
        <v>9156198</v>
      </c>
      <c r="G42" s="22">
        <v>78009</v>
      </c>
      <c r="H42" s="22">
        <v>-19041</v>
      </c>
      <c r="I42" s="22">
        <v>183607</v>
      </c>
      <c r="J42" s="22">
        <v>242575</v>
      </c>
      <c r="K42" s="22">
        <v>2249440</v>
      </c>
      <c r="L42" s="22">
        <v>542983</v>
      </c>
      <c r="M42" s="22">
        <v>3667243</v>
      </c>
      <c r="N42" s="22">
        <v>6459666</v>
      </c>
      <c r="O42" s="22">
        <v>1225558</v>
      </c>
      <c r="P42" s="22">
        <v>375389</v>
      </c>
      <c r="Q42" s="22">
        <v>87687</v>
      </c>
      <c r="R42" s="22">
        <v>1688634</v>
      </c>
      <c r="S42" s="22">
        <v>186914</v>
      </c>
      <c r="T42" s="22">
        <v>694243</v>
      </c>
      <c r="U42" s="22">
        <v>646076</v>
      </c>
      <c r="V42" s="22">
        <v>1527233</v>
      </c>
      <c r="W42" s="22">
        <v>9918108</v>
      </c>
      <c r="X42" s="22">
        <v>9156198</v>
      </c>
      <c r="Y42" s="22">
        <v>761910</v>
      </c>
      <c r="Z42" s="23">
        <v>8.3212486230638518</v>
      </c>
      <c r="AA42" s="20">
        <v>9156198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140769</v>
      </c>
      <c r="F44" s="22">
        <v>106442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106442</v>
      </c>
      <c r="Y44" s="22">
        <v>-106442</v>
      </c>
      <c r="Z44" s="23">
        <v>-100</v>
      </c>
      <c r="AA44" s="20">
        <v>106442</v>
      </c>
    </row>
    <row r="45" spans="1:27" x14ac:dyDescent="0.25">
      <c r="A45" s="19" t="s">
        <v>70</v>
      </c>
      <c r="B45" s="15" t="s">
        <v>32</v>
      </c>
      <c r="C45" s="20">
        <v>2965267</v>
      </c>
      <c r="D45" s="20"/>
      <c r="E45" s="21">
        <v>3363647</v>
      </c>
      <c r="F45" s="22">
        <v>3203470</v>
      </c>
      <c r="G45" s="22">
        <v>84637</v>
      </c>
      <c r="H45" s="22">
        <v>13427</v>
      </c>
      <c r="I45" s="22">
        <v>752365</v>
      </c>
      <c r="J45" s="22">
        <v>850429</v>
      </c>
      <c r="K45" s="22">
        <v>392085</v>
      </c>
      <c r="L45" s="22">
        <v>397646</v>
      </c>
      <c r="M45" s="22">
        <v>81416</v>
      </c>
      <c r="N45" s="22">
        <v>871147</v>
      </c>
      <c r="O45" s="22">
        <v>464406</v>
      </c>
      <c r="P45" s="22">
        <v>92193</v>
      </c>
      <c r="Q45" s="22">
        <v>114766</v>
      </c>
      <c r="R45" s="22">
        <v>671365</v>
      </c>
      <c r="S45" s="22">
        <v>37191</v>
      </c>
      <c r="T45" s="22">
        <v>9517</v>
      </c>
      <c r="U45" s="22">
        <v>114181</v>
      </c>
      <c r="V45" s="22">
        <v>160889</v>
      </c>
      <c r="W45" s="22">
        <v>2553830</v>
      </c>
      <c r="X45" s="22">
        <v>3203470</v>
      </c>
      <c r="Y45" s="22">
        <v>-649640</v>
      </c>
      <c r="Z45" s="23">
        <v>-20.2792596777869</v>
      </c>
      <c r="AA45" s="20">
        <v>3203470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>
        <v>3627</v>
      </c>
      <c r="I46" s="22">
        <v>-3627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81913954</v>
      </c>
      <c r="D48" s="29">
        <f t="shared" ref="D48:Y48" si="1">SUM(D35:D47)</f>
        <v>0</v>
      </c>
      <c r="E48" s="30">
        <f t="shared" si="1"/>
        <v>99323435</v>
      </c>
      <c r="F48" s="31">
        <f t="shared" si="1"/>
        <v>78951360</v>
      </c>
      <c r="G48" s="31">
        <f t="shared" si="1"/>
        <v>-383742</v>
      </c>
      <c r="H48" s="31">
        <f t="shared" si="1"/>
        <v>20239125</v>
      </c>
      <c r="I48" s="31">
        <f t="shared" si="1"/>
        <v>-3391805</v>
      </c>
      <c r="J48" s="31">
        <f t="shared" si="1"/>
        <v>16463578</v>
      </c>
      <c r="K48" s="31">
        <f t="shared" si="1"/>
        <v>6272074</v>
      </c>
      <c r="L48" s="31">
        <f t="shared" si="1"/>
        <v>4187341</v>
      </c>
      <c r="M48" s="31">
        <f t="shared" si="1"/>
        <v>11591531</v>
      </c>
      <c r="N48" s="31">
        <f t="shared" si="1"/>
        <v>22050946</v>
      </c>
      <c r="O48" s="31">
        <f t="shared" si="1"/>
        <v>7666717</v>
      </c>
      <c r="P48" s="31">
        <f t="shared" si="1"/>
        <v>4573885</v>
      </c>
      <c r="Q48" s="31">
        <f t="shared" si="1"/>
        <v>2474936</v>
      </c>
      <c r="R48" s="31">
        <f t="shared" si="1"/>
        <v>14715538</v>
      </c>
      <c r="S48" s="31">
        <f t="shared" si="1"/>
        <v>4550907</v>
      </c>
      <c r="T48" s="31">
        <f t="shared" si="1"/>
        <v>3875936</v>
      </c>
      <c r="U48" s="31">
        <f t="shared" si="1"/>
        <v>11246426</v>
      </c>
      <c r="V48" s="31">
        <f t="shared" si="1"/>
        <v>19673269</v>
      </c>
      <c r="W48" s="31">
        <f t="shared" si="1"/>
        <v>72903331</v>
      </c>
      <c r="X48" s="31">
        <f t="shared" si="1"/>
        <v>78951360</v>
      </c>
      <c r="Y48" s="31">
        <f t="shared" si="1"/>
        <v>-6048029</v>
      </c>
      <c r="Z48" s="32">
        <f>+IF(X48&lt;&gt;0,+(Y48/X48)*100,0)</f>
        <v>-7.6604494210106067</v>
      </c>
      <c r="AA48" s="29">
        <f>SUM(AA35:AA47)</f>
        <v>78951360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-23335481</v>
      </c>
      <c r="D49" s="39">
        <f t="shared" si="2"/>
        <v>0</v>
      </c>
      <c r="E49" s="40">
        <f t="shared" si="2"/>
        <v>-30419903</v>
      </c>
      <c r="F49" s="41">
        <f t="shared" si="2"/>
        <v>-19012279</v>
      </c>
      <c r="G49" s="41">
        <f t="shared" si="2"/>
        <v>20753490</v>
      </c>
      <c r="H49" s="41">
        <f t="shared" si="2"/>
        <v>-17661766</v>
      </c>
      <c r="I49" s="41">
        <f t="shared" si="2"/>
        <v>5615497</v>
      </c>
      <c r="J49" s="41">
        <f t="shared" si="2"/>
        <v>8707221</v>
      </c>
      <c r="K49" s="41">
        <f t="shared" si="2"/>
        <v>-2814810</v>
      </c>
      <c r="L49" s="41">
        <f t="shared" si="2"/>
        <v>-1672787</v>
      </c>
      <c r="M49" s="41">
        <f t="shared" si="2"/>
        <v>-1168309</v>
      </c>
      <c r="N49" s="41">
        <f t="shared" si="2"/>
        <v>-5655906</v>
      </c>
      <c r="O49" s="41">
        <f t="shared" si="2"/>
        <v>-2565176</v>
      </c>
      <c r="P49" s="41">
        <f t="shared" si="2"/>
        <v>-2056178</v>
      </c>
      <c r="Q49" s="41">
        <f t="shared" si="2"/>
        <v>5831429</v>
      </c>
      <c r="R49" s="41">
        <f t="shared" si="2"/>
        <v>1210075</v>
      </c>
      <c r="S49" s="41">
        <f t="shared" si="2"/>
        <v>-1892940</v>
      </c>
      <c r="T49" s="41">
        <f t="shared" si="2"/>
        <v>-1429043</v>
      </c>
      <c r="U49" s="41">
        <f t="shared" si="2"/>
        <v>-8607729</v>
      </c>
      <c r="V49" s="41">
        <f t="shared" si="2"/>
        <v>-11929712</v>
      </c>
      <c r="W49" s="41">
        <f t="shared" si="2"/>
        <v>-7668322</v>
      </c>
      <c r="X49" s="41">
        <f t="shared" si="2"/>
        <v>-19012279</v>
      </c>
      <c r="Y49" s="41">
        <f t="shared" si="2"/>
        <v>11343957</v>
      </c>
      <c r="Z49" s="42">
        <f>+IF(X49&lt;&gt;0,+(Y49/X49)*100,0)</f>
        <v>-59.666476596519544</v>
      </c>
      <c r="AA49" s="39">
        <f>+AA33-AA48</f>
        <v>-19012279</v>
      </c>
    </row>
    <row r="50" spans="1:27" x14ac:dyDescent="0.25">
      <c r="A50" s="43" t="s">
        <v>75</v>
      </c>
      <c r="B50" s="15" t="s">
        <v>32</v>
      </c>
      <c r="C50" s="20">
        <v>19817245</v>
      </c>
      <c r="D50" s="20"/>
      <c r="E50" s="21">
        <v>23611217</v>
      </c>
      <c r="F50" s="22">
        <v>23611217</v>
      </c>
      <c r="G50" s="22"/>
      <c r="H50" s="22">
        <v>1528123</v>
      </c>
      <c r="I50" s="22">
        <v>1047777</v>
      </c>
      <c r="J50" s="22">
        <v>2575900</v>
      </c>
      <c r="K50" s="22">
        <v>1533204</v>
      </c>
      <c r="L50" s="22">
        <v>2803919</v>
      </c>
      <c r="M50" s="22">
        <v>2689023</v>
      </c>
      <c r="N50" s="22">
        <v>7026146</v>
      </c>
      <c r="O50" s="22">
        <v>741710</v>
      </c>
      <c r="P50" s="22">
        <v>565706</v>
      </c>
      <c r="Q50" s="22">
        <v>399057</v>
      </c>
      <c r="R50" s="22">
        <v>1706473</v>
      </c>
      <c r="S50" s="22"/>
      <c r="T50" s="22">
        <v>617816</v>
      </c>
      <c r="U50" s="22">
        <v>3403395</v>
      </c>
      <c r="V50" s="22">
        <v>4021211</v>
      </c>
      <c r="W50" s="22">
        <v>15329730</v>
      </c>
      <c r="X50" s="22">
        <v>23611217</v>
      </c>
      <c r="Y50" s="22">
        <v>-8281487</v>
      </c>
      <c r="Z50" s="23">
        <v>-35.074375878210766</v>
      </c>
      <c r="AA50" s="20">
        <v>23611217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-3518236</v>
      </c>
      <c r="D52" s="48">
        <f t="shared" si="3"/>
        <v>0</v>
      </c>
      <c r="E52" s="49">
        <f t="shared" si="3"/>
        <v>-6808686</v>
      </c>
      <c r="F52" s="50">
        <f t="shared" si="3"/>
        <v>4598938</v>
      </c>
      <c r="G52" s="50">
        <f t="shared" si="3"/>
        <v>20753490</v>
      </c>
      <c r="H52" s="50">
        <f t="shared" si="3"/>
        <v>-16133643</v>
      </c>
      <c r="I52" s="50">
        <f t="shared" si="3"/>
        <v>6663274</v>
      </c>
      <c r="J52" s="50">
        <f t="shared" si="3"/>
        <v>11283121</v>
      </c>
      <c r="K52" s="50">
        <f t="shared" si="3"/>
        <v>-1281606</v>
      </c>
      <c r="L52" s="50">
        <f t="shared" si="3"/>
        <v>1131132</v>
      </c>
      <c r="M52" s="50">
        <f t="shared" si="3"/>
        <v>1520714</v>
      </c>
      <c r="N52" s="50">
        <f t="shared" si="3"/>
        <v>1370240</v>
      </c>
      <c r="O52" s="50">
        <f t="shared" si="3"/>
        <v>-1823466</v>
      </c>
      <c r="P52" s="50">
        <f t="shared" si="3"/>
        <v>-1490472</v>
      </c>
      <c r="Q52" s="50">
        <f t="shared" si="3"/>
        <v>6230486</v>
      </c>
      <c r="R52" s="50">
        <f t="shared" si="3"/>
        <v>2916548</v>
      </c>
      <c r="S52" s="50">
        <f t="shared" si="3"/>
        <v>-1892940</v>
      </c>
      <c r="T52" s="50">
        <f t="shared" si="3"/>
        <v>-811227</v>
      </c>
      <c r="U52" s="50">
        <f t="shared" si="3"/>
        <v>-5204334</v>
      </c>
      <c r="V52" s="50">
        <f t="shared" si="3"/>
        <v>-7908501</v>
      </c>
      <c r="W52" s="50">
        <f t="shared" si="3"/>
        <v>7661408</v>
      </c>
      <c r="X52" s="50">
        <f t="shared" si="3"/>
        <v>4598938</v>
      </c>
      <c r="Y52" s="50">
        <f t="shared" si="3"/>
        <v>3062470</v>
      </c>
      <c r="Z52" s="51">
        <f>+IF(X52&lt;&gt;0,+(Y52/X52)*100,0)</f>
        <v>66.590808573631563</v>
      </c>
      <c r="AA52" s="48">
        <f>SUM(AA49:AA51)</f>
        <v>4598938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-3518236</v>
      </c>
      <c r="D54" s="54">
        <f>+D52-D53</f>
        <v>0</v>
      </c>
      <c r="E54" s="55">
        <f t="shared" si="4"/>
        <v>-6808686</v>
      </c>
      <c r="F54" s="56">
        <f t="shared" si="4"/>
        <v>4598938</v>
      </c>
      <c r="G54" s="56">
        <f t="shared" si="4"/>
        <v>20753490</v>
      </c>
      <c r="H54" s="56">
        <f t="shared" si="4"/>
        <v>-16133643</v>
      </c>
      <c r="I54" s="56">
        <f t="shared" si="4"/>
        <v>6663274</v>
      </c>
      <c r="J54" s="56">
        <f t="shared" si="4"/>
        <v>11283121</v>
      </c>
      <c r="K54" s="56">
        <f t="shared" si="4"/>
        <v>-1281606</v>
      </c>
      <c r="L54" s="56">
        <f t="shared" si="4"/>
        <v>1131132</v>
      </c>
      <c r="M54" s="56">
        <f t="shared" si="4"/>
        <v>1520714</v>
      </c>
      <c r="N54" s="56">
        <f t="shared" si="4"/>
        <v>1370240</v>
      </c>
      <c r="O54" s="56">
        <f t="shared" si="4"/>
        <v>-1823466</v>
      </c>
      <c r="P54" s="56">
        <f t="shared" si="4"/>
        <v>-1490472</v>
      </c>
      <c r="Q54" s="56">
        <f t="shared" si="4"/>
        <v>6230486</v>
      </c>
      <c r="R54" s="56">
        <f t="shared" si="4"/>
        <v>2916548</v>
      </c>
      <c r="S54" s="56">
        <f t="shared" si="4"/>
        <v>-1892940</v>
      </c>
      <c r="T54" s="56">
        <f t="shared" si="4"/>
        <v>-811227</v>
      </c>
      <c r="U54" s="56">
        <f t="shared" si="4"/>
        <v>-5204334</v>
      </c>
      <c r="V54" s="56">
        <f t="shared" si="4"/>
        <v>-7908501</v>
      </c>
      <c r="W54" s="56">
        <f t="shared" si="4"/>
        <v>7661408</v>
      </c>
      <c r="X54" s="56">
        <f t="shared" si="4"/>
        <v>4598938</v>
      </c>
      <c r="Y54" s="56">
        <f t="shared" si="4"/>
        <v>3062470</v>
      </c>
      <c r="Z54" s="57">
        <f>+IF(X54&lt;&gt;0,+(Y54/X54)*100,0)</f>
        <v>66.590808573631563</v>
      </c>
      <c r="AA54" s="54">
        <f>+AA52-AA53</f>
        <v>4598938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-3518236</v>
      </c>
      <c r="D57" s="48">
        <f>SUM(D54:D56)</f>
        <v>0</v>
      </c>
      <c r="E57" s="49">
        <f t="shared" si="5"/>
        <v>-6808686</v>
      </c>
      <c r="F57" s="50">
        <f t="shared" si="5"/>
        <v>4598938</v>
      </c>
      <c r="G57" s="50">
        <f t="shared" si="5"/>
        <v>20753490</v>
      </c>
      <c r="H57" s="50">
        <f t="shared" si="5"/>
        <v>-16133643</v>
      </c>
      <c r="I57" s="50">
        <f t="shared" si="5"/>
        <v>6663274</v>
      </c>
      <c r="J57" s="50">
        <f t="shared" si="5"/>
        <v>11283121</v>
      </c>
      <c r="K57" s="50">
        <f t="shared" si="5"/>
        <v>-1281606</v>
      </c>
      <c r="L57" s="50">
        <f t="shared" si="5"/>
        <v>1131132</v>
      </c>
      <c r="M57" s="50">
        <f t="shared" si="5"/>
        <v>1520714</v>
      </c>
      <c r="N57" s="50">
        <f t="shared" si="5"/>
        <v>1370240</v>
      </c>
      <c r="O57" s="50">
        <f t="shared" si="5"/>
        <v>-1823466</v>
      </c>
      <c r="P57" s="50">
        <f t="shared" si="5"/>
        <v>-1490472</v>
      </c>
      <c r="Q57" s="50">
        <f t="shared" si="5"/>
        <v>6230486</v>
      </c>
      <c r="R57" s="50">
        <f t="shared" si="5"/>
        <v>2916548</v>
      </c>
      <c r="S57" s="50">
        <f t="shared" si="5"/>
        <v>-1892940</v>
      </c>
      <c r="T57" s="50">
        <f t="shared" si="5"/>
        <v>-811227</v>
      </c>
      <c r="U57" s="50">
        <f t="shared" si="5"/>
        <v>-5204334</v>
      </c>
      <c r="V57" s="50">
        <f t="shared" si="5"/>
        <v>-7908501</v>
      </c>
      <c r="W57" s="50">
        <f t="shared" si="5"/>
        <v>7661408</v>
      </c>
      <c r="X57" s="50">
        <f t="shared" si="5"/>
        <v>4598938</v>
      </c>
      <c r="Y57" s="50">
        <f t="shared" si="5"/>
        <v>3062470</v>
      </c>
      <c r="Z57" s="51">
        <f>+IF(X57&lt;&gt;0,+(Y57/X57)*100,0)</f>
        <v>66.590808573631563</v>
      </c>
      <c r="AA57" s="48">
        <f>SUM(AA54:AA56)</f>
        <v>4598938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-3518236</v>
      </c>
      <c r="D60" s="65">
        <f>SUM(D57:D59)</f>
        <v>0</v>
      </c>
      <c r="E60" s="66">
        <f t="shared" si="6"/>
        <v>-6808686</v>
      </c>
      <c r="F60" s="67">
        <f t="shared" si="6"/>
        <v>4598938</v>
      </c>
      <c r="G60" s="67">
        <f t="shared" si="6"/>
        <v>20753490</v>
      </c>
      <c r="H60" s="67">
        <f t="shared" si="6"/>
        <v>-16133643</v>
      </c>
      <c r="I60" s="67">
        <f t="shared" si="6"/>
        <v>6663274</v>
      </c>
      <c r="J60" s="67">
        <f t="shared" si="6"/>
        <v>11283121</v>
      </c>
      <c r="K60" s="67">
        <f t="shared" si="6"/>
        <v>-1281606</v>
      </c>
      <c r="L60" s="67">
        <f t="shared" si="6"/>
        <v>1131132</v>
      </c>
      <c r="M60" s="67">
        <f t="shared" si="6"/>
        <v>1520714</v>
      </c>
      <c r="N60" s="67">
        <f t="shared" si="6"/>
        <v>1370240</v>
      </c>
      <c r="O60" s="67">
        <f t="shared" si="6"/>
        <v>-1823466</v>
      </c>
      <c r="P60" s="67">
        <f t="shared" si="6"/>
        <v>-1490472</v>
      </c>
      <c r="Q60" s="67">
        <f t="shared" si="6"/>
        <v>6230486</v>
      </c>
      <c r="R60" s="67">
        <f t="shared" si="6"/>
        <v>2916548</v>
      </c>
      <c r="S60" s="67">
        <f t="shared" si="6"/>
        <v>-1892940</v>
      </c>
      <c r="T60" s="67">
        <f t="shared" si="6"/>
        <v>-811227</v>
      </c>
      <c r="U60" s="67">
        <f t="shared" si="6"/>
        <v>-5204334</v>
      </c>
      <c r="V60" s="67">
        <f t="shared" si="6"/>
        <v>-7908501</v>
      </c>
      <c r="W60" s="67">
        <f t="shared" si="6"/>
        <v>7661408</v>
      </c>
      <c r="X60" s="67">
        <f t="shared" si="6"/>
        <v>4598938</v>
      </c>
      <c r="Y60" s="67">
        <f t="shared" si="6"/>
        <v>3062470</v>
      </c>
      <c r="Z60" s="68">
        <f>+IF(X60&lt;&gt;0,+(Y60/X60)*100,0)</f>
        <v>66.590808573631563</v>
      </c>
      <c r="AA60" s="65">
        <f>SUM(AA57:AA59)</f>
        <v>4598938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2780941</v>
      </c>
      <c r="D8" s="20"/>
      <c r="E8" s="21">
        <v>2394396</v>
      </c>
      <c r="F8" s="22">
        <v>3607900</v>
      </c>
      <c r="G8" s="22">
        <v>264128</v>
      </c>
      <c r="H8" s="22">
        <v>267717</v>
      </c>
      <c r="I8" s="22">
        <v>359164</v>
      </c>
      <c r="J8" s="22">
        <v>891009</v>
      </c>
      <c r="K8" s="22">
        <v>305437</v>
      </c>
      <c r="L8" s="22">
        <v>353123</v>
      </c>
      <c r="M8" s="22">
        <v>304378</v>
      </c>
      <c r="N8" s="22">
        <v>962938</v>
      </c>
      <c r="O8" s="22">
        <v>301564</v>
      </c>
      <c r="P8" s="22">
        <v>269768</v>
      </c>
      <c r="Q8" s="22">
        <v>299301</v>
      </c>
      <c r="R8" s="22">
        <v>870633</v>
      </c>
      <c r="S8" s="22">
        <v>312779</v>
      </c>
      <c r="T8" s="22">
        <v>333428</v>
      </c>
      <c r="U8" s="22">
        <v>276547</v>
      </c>
      <c r="V8" s="22">
        <v>922754</v>
      </c>
      <c r="W8" s="22">
        <v>3647334</v>
      </c>
      <c r="X8" s="22">
        <v>3607900</v>
      </c>
      <c r="Y8" s="22">
        <v>39434</v>
      </c>
      <c r="Z8" s="23">
        <v>1.0929903822168021</v>
      </c>
      <c r="AA8" s="20">
        <v>3607900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94740</v>
      </c>
      <c r="F13" s="22">
        <v>156500</v>
      </c>
      <c r="G13" s="22">
        <v>10296</v>
      </c>
      <c r="H13" s="22">
        <v>11037</v>
      </c>
      <c r="I13" s="22">
        <v>11137</v>
      </c>
      <c r="J13" s="22">
        <v>32470</v>
      </c>
      <c r="K13" s="22">
        <v>11925</v>
      </c>
      <c r="L13" s="22">
        <v>12020</v>
      </c>
      <c r="M13" s="22">
        <v>13381</v>
      </c>
      <c r="N13" s="22">
        <v>37326</v>
      </c>
      <c r="O13" s="22">
        <v>14761</v>
      </c>
      <c r="P13" s="22">
        <v>13165</v>
      </c>
      <c r="Q13" s="22">
        <v>13280</v>
      </c>
      <c r="R13" s="22">
        <v>41206</v>
      </c>
      <c r="S13" s="22">
        <v>14206</v>
      </c>
      <c r="T13" s="22">
        <v>15289</v>
      </c>
      <c r="U13" s="22">
        <v>16004</v>
      </c>
      <c r="V13" s="22">
        <v>45499</v>
      </c>
      <c r="W13" s="22">
        <v>156501</v>
      </c>
      <c r="X13" s="22">
        <v>156500</v>
      </c>
      <c r="Y13" s="22">
        <v>1</v>
      </c>
      <c r="Z13" s="23"/>
      <c r="AA13" s="20">
        <v>156500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1218687</v>
      </c>
      <c r="D26" s="20"/>
      <c r="E26" s="21">
        <v>1544712</v>
      </c>
      <c r="F26" s="22">
        <v>1544712</v>
      </c>
      <c r="G26" s="22"/>
      <c r="H26" s="22">
        <v>67898</v>
      </c>
      <c r="I26" s="22">
        <v>-53578</v>
      </c>
      <c r="J26" s="22">
        <v>14320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14320</v>
      </c>
      <c r="X26" s="22">
        <v>1544712</v>
      </c>
      <c r="Y26" s="22">
        <v>-1530392</v>
      </c>
      <c r="Z26" s="23">
        <v>-99.072966352303865</v>
      </c>
      <c r="AA26" s="20">
        <v>1544712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130440</v>
      </c>
      <c r="F29" s="22">
        <v>127000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>
        <v>10516</v>
      </c>
      <c r="R29" s="22">
        <v>10516</v>
      </c>
      <c r="S29" s="22">
        <v>10516</v>
      </c>
      <c r="T29" s="22">
        <v>10516</v>
      </c>
      <c r="U29" s="22">
        <v>10516</v>
      </c>
      <c r="V29" s="22">
        <v>31548</v>
      </c>
      <c r="W29" s="22">
        <v>42064</v>
      </c>
      <c r="X29" s="22">
        <v>127000</v>
      </c>
      <c r="Y29" s="22">
        <v>-84936</v>
      </c>
      <c r="Z29" s="23">
        <v>-66.878740157480308</v>
      </c>
      <c r="AA29" s="20">
        <v>127000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3999628</v>
      </c>
      <c r="D33" s="29">
        <f t="shared" ref="D33:Y33" si="0">SUM(D6:D32)</f>
        <v>0</v>
      </c>
      <c r="E33" s="30">
        <f t="shared" si="0"/>
        <v>4164288</v>
      </c>
      <c r="F33" s="31">
        <f t="shared" si="0"/>
        <v>5436112</v>
      </c>
      <c r="G33" s="31">
        <f t="shared" si="0"/>
        <v>274424</v>
      </c>
      <c r="H33" s="31">
        <f t="shared" si="0"/>
        <v>346652</v>
      </c>
      <c r="I33" s="31">
        <f t="shared" si="0"/>
        <v>316723</v>
      </c>
      <c r="J33" s="31">
        <f t="shared" si="0"/>
        <v>937799</v>
      </c>
      <c r="K33" s="31">
        <f t="shared" si="0"/>
        <v>317362</v>
      </c>
      <c r="L33" s="31">
        <f t="shared" si="0"/>
        <v>365143</v>
      </c>
      <c r="M33" s="31">
        <f t="shared" si="0"/>
        <v>317759</v>
      </c>
      <c r="N33" s="31">
        <f t="shared" si="0"/>
        <v>1000264</v>
      </c>
      <c r="O33" s="31">
        <f t="shared" si="0"/>
        <v>316325</v>
      </c>
      <c r="P33" s="31">
        <f t="shared" si="0"/>
        <v>282933</v>
      </c>
      <c r="Q33" s="31">
        <f t="shared" si="0"/>
        <v>323097</v>
      </c>
      <c r="R33" s="31">
        <f t="shared" si="0"/>
        <v>922355</v>
      </c>
      <c r="S33" s="31">
        <f t="shared" si="0"/>
        <v>337501</v>
      </c>
      <c r="T33" s="31">
        <f t="shared" si="0"/>
        <v>359233</v>
      </c>
      <c r="U33" s="31">
        <f t="shared" si="0"/>
        <v>303067</v>
      </c>
      <c r="V33" s="31">
        <f t="shared" si="0"/>
        <v>999801</v>
      </c>
      <c r="W33" s="31">
        <f t="shared" si="0"/>
        <v>3860219</v>
      </c>
      <c r="X33" s="31">
        <f t="shared" si="0"/>
        <v>5436112</v>
      </c>
      <c r="Y33" s="31">
        <f t="shared" si="0"/>
        <v>-1575893</v>
      </c>
      <c r="Z33" s="32">
        <f>+IF(X33&lt;&gt;0,+(Y33/X33)*100,0)</f>
        <v>-28.989340175478358</v>
      </c>
      <c r="AA33" s="29">
        <f>SUM(AA6:AA32)</f>
        <v>5436112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1164366</v>
      </c>
      <c r="D35" s="20"/>
      <c r="E35" s="21">
        <v>1214760</v>
      </c>
      <c r="F35" s="22">
        <v>1325700</v>
      </c>
      <c r="G35" s="22">
        <v>94440</v>
      </c>
      <c r="H35" s="22">
        <v>95718</v>
      </c>
      <c r="I35" s="22">
        <v>101707</v>
      </c>
      <c r="J35" s="22">
        <v>291865</v>
      </c>
      <c r="K35" s="22">
        <v>93769</v>
      </c>
      <c r="L35" s="22">
        <v>171901</v>
      </c>
      <c r="M35" s="22">
        <v>94587</v>
      </c>
      <c r="N35" s="22">
        <v>360257</v>
      </c>
      <c r="O35" s="22">
        <v>102189</v>
      </c>
      <c r="P35" s="22">
        <v>103050</v>
      </c>
      <c r="Q35" s="22">
        <v>121088</v>
      </c>
      <c r="R35" s="22">
        <v>326327</v>
      </c>
      <c r="S35" s="22">
        <v>101777</v>
      </c>
      <c r="T35" s="22">
        <v>95966</v>
      </c>
      <c r="U35" s="22">
        <v>98094</v>
      </c>
      <c r="V35" s="22">
        <v>295837</v>
      </c>
      <c r="W35" s="22">
        <v>1274286</v>
      </c>
      <c r="X35" s="22">
        <v>1325700</v>
      </c>
      <c r="Y35" s="22">
        <v>-51414</v>
      </c>
      <c r="Z35" s="23">
        <v>-3.8782529984159311</v>
      </c>
      <c r="AA35" s="20">
        <v>1325700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152594</v>
      </c>
      <c r="D38" s="20"/>
      <c r="E38" s="21">
        <v>9965</v>
      </c>
      <c r="F38" s="22">
        <v>14370</v>
      </c>
      <c r="G38" s="22"/>
      <c r="H38" s="22">
        <v>2090</v>
      </c>
      <c r="I38" s="22">
        <v>-20671</v>
      </c>
      <c r="J38" s="22">
        <v>-18581</v>
      </c>
      <c r="K38" s="22"/>
      <c r="L38" s="22">
        <v>591</v>
      </c>
      <c r="M38" s="22"/>
      <c r="N38" s="22">
        <v>591</v>
      </c>
      <c r="O38" s="22">
        <v>96</v>
      </c>
      <c r="P38" s="22">
        <v>4447</v>
      </c>
      <c r="Q38" s="22">
        <v>2438</v>
      </c>
      <c r="R38" s="22">
        <v>6981</v>
      </c>
      <c r="S38" s="22">
        <v>2650</v>
      </c>
      <c r="T38" s="22"/>
      <c r="U38" s="22"/>
      <c r="V38" s="22">
        <v>2650</v>
      </c>
      <c r="W38" s="22">
        <v>-8359</v>
      </c>
      <c r="X38" s="22">
        <v>14370</v>
      </c>
      <c r="Y38" s="22">
        <v>-22729</v>
      </c>
      <c r="Z38" s="23">
        <v>-158.16979819067504</v>
      </c>
      <c r="AA38" s="20">
        <v>14370</v>
      </c>
    </row>
    <row r="39" spans="1:27" x14ac:dyDescent="0.25">
      <c r="A39" s="19" t="s">
        <v>65</v>
      </c>
      <c r="B39" s="15" t="s">
        <v>32</v>
      </c>
      <c r="C39" s="20">
        <v>254298</v>
      </c>
      <c r="D39" s="20"/>
      <c r="E39" s="21">
        <v>52988</v>
      </c>
      <c r="F39" s="22">
        <v>83993</v>
      </c>
      <c r="G39" s="22"/>
      <c r="H39" s="22">
        <v>322954</v>
      </c>
      <c r="I39" s="22">
        <v>-322954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83993</v>
      </c>
      <c r="Y39" s="22">
        <v>-83993</v>
      </c>
      <c r="Z39" s="23">
        <v>-100</v>
      </c>
      <c r="AA39" s="20">
        <v>83993</v>
      </c>
    </row>
    <row r="40" spans="1:27" x14ac:dyDescent="0.25">
      <c r="A40" s="19" t="s">
        <v>66</v>
      </c>
      <c r="B40" s="15" t="s">
        <v>32</v>
      </c>
      <c r="C40" s="20">
        <v>2131985</v>
      </c>
      <c r="D40" s="20"/>
      <c r="E40" s="21">
        <v>1221780</v>
      </c>
      <c r="F40" s="22">
        <v>2131900</v>
      </c>
      <c r="G40" s="22">
        <v>101815</v>
      </c>
      <c r="H40" s="22">
        <v>1069092</v>
      </c>
      <c r="I40" s="22">
        <v>-865462</v>
      </c>
      <c r="J40" s="22">
        <v>305445</v>
      </c>
      <c r="K40" s="22">
        <v>101815</v>
      </c>
      <c r="L40" s="22">
        <v>101815</v>
      </c>
      <c r="M40" s="22">
        <v>101815</v>
      </c>
      <c r="N40" s="22">
        <v>305445</v>
      </c>
      <c r="O40" s="22">
        <v>101815</v>
      </c>
      <c r="P40" s="22">
        <v>101815</v>
      </c>
      <c r="Q40" s="22">
        <v>101815</v>
      </c>
      <c r="R40" s="22">
        <v>305445</v>
      </c>
      <c r="S40" s="22">
        <v>101815</v>
      </c>
      <c r="T40" s="22">
        <v>101815</v>
      </c>
      <c r="U40" s="22"/>
      <c r="V40" s="22">
        <v>203630</v>
      </c>
      <c r="W40" s="22">
        <v>1119965</v>
      </c>
      <c r="X40" s="22">
        <v>2131900</v>
      </c>
      <c r="Y40" s="22">
        <v>-1011935</v>
      </c>
      <c r="Z40" s="23">
        <v>-47.466344575261502</v>
      </c>
      <c r="AA40" s="20">
        <v>2131900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212397</v>
      </c>
      <c r="D42" s="20"/>
      <c r="E42" s="21">
        <v>237079</v>
      </c>
      <c r="F42" s="22">
        <v>274920</v>
      </c>
      <c r="G42" s="22">
        <v>234</v>
      </c>
      <c r="H42" s="22">
        <v>94934</v>
      </c>
      <c r="I42" s="22">
        <v>-1347</v>
      </c>
      <c r="J42" s="22">
        <v>93821</v>
      </c>
      <c r="K42" s="22">
        <v>2388</v>
      </c>
      <c r="L42" s="22">
        <v>14286</v>
      </c>
      <c r="M42" s="22">
        <v>42200</v>
      </c>
      <c r="N42" s="22">
        <v>58874</v>
      </c>
      <c r="O42" s="22"/>
      <c r="P42" s="22">
        <v>88898</v>
      </c>
      <c r="Q42" s="22">
        <v>976</v>
      </c>
      <c r="R42" s="22">
        <v>89874</v>
      </c>
      <c r="S42" s="22">
        <v>6269</v>
      </c>
      <c r="T42" s="22">
        <v>175</v>
      </c>
      <c r="U42" s="22">
        <v>5643</v>
      </c>
      <c r="V42" s="22">
        <v>12087</v>
      </c>
      <c r="W42" s="22">
        <v>254656</v>
      </c>
      <c r="X42" s="22">
        <v>274920</v>
      </c>
      <c r="Y42" s="22">
        <v>-20264</v>
      </c>
      <c r="Z42" s="23">
        <v>-7.3708715262621851</v>
      </c>
      <c r="AA42" s="20">
        <v>274920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226087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112020</v>
      </c>
      <c r="Q44" s="22">
        <v>25578</v>
      </c>
      <c r="R44" s="22">
        <v>137598</v>
      </c>
      <c r="S44" s="22"/>
      <c r="T44" s="22"/>
      <c r="U44" s="22">
        <v>19275</v>
      </c>
      <c r="V44" s="22">
        <v>19275</v>
      </c>
      <c r="W44" s="22">
        <v>156873</v>
      </c>
      <c r="X44" s="22">
        <v>226087</v>
      </c>
      <c r="Y44" s="22">
        <v>-69214</v>
      </c>
      <c r="Z44" s="23">
        <v>-30.613878728100246</v>
      </c>
      <c r="AA44" s="20">
        <v>226087</v>
      </c>
    </row>
    <row r="45" spans="1:27" x14ac:dyDescent="0.25">
      <c r="A45" s="19" t="s">
        <v>70</v>
      </c>
      <c r="B45" s="15" t="s">
        <v>32</v>
      </c>
      <c r="C45" s="20">
        <v>105991</v>
      </c>
      <c r="D45" s="20"/>
      <c r="E45" s="21">
        <v>322954</v>
      </c>
      <c r="F45" s="22">
        <v>259626</v>
      </c>
      <c r="G45" s="22">
        <v>6213</v>
      </c>
      <c r="H45" s="22">
        <v>23456</v>
      </c>
      <c r="I45" s="22">
        <v>25429</v>
      </c>
      <c r="J45" s="22">
        <v>55098</v>
      </c>
      <c r="K45" s="22">
        <v>32364</v>
      </c>
      <c r="L45" s="22">
        <v>21048</v>
      </c>
      <c r="M45" s="22">
        <v>15362</v>
      </c>
      <c r="N45" s="22">
        <v>68774</v>
      </c>
      <c r="O45" s="22">
        <v>18534</v>
      </c>
      <c r="P45" s="22">
        <v>33143</v>
      </c>
      <c r="Q45" s="22">
        <v>26334</v>
      </c>
      <c r="R45" s="22">
        <v>78011</v>
      </c>
      <c r="S45" s="22">
        <v>18624</v>
      </c>
      <c r="T45" s="22">
        <v>9703</v>
      </c>
      <c r="U45" s="22">
        <v>5648</v>
      </c>
      <c r="V45" s="22">
        <v>33975</v>
      </c>
      <c r="W45" s="22">
        <v>235858</v>
      </c>
      <c r="X45" s="22">
        <v>259626</v>
      </c>
      <c r="Y45" s="22">
        <v>-23768</v>
      </c>
      <c r="Z45" s="23">
        <v>-9.1547071556777819</v>
      </c>
      <c r="AA45" s="20">
        <v>259626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4021631</v>
      </c>
      <c r="D48" s="29">
        <f t="shared" ref="D48:Y48" si="1">SUM(D35:D47)</f>
        <v>0</v>
      </c>
      <c r="E48" s="30">
        <f t="shared" si="1"/>
        <v>3059526</v>
      </c>
      <c r="F48" s="31">
        <f t="shared" si="1"/>
        <v>4316596</v>
      </c>
      <c r="G48" s="31">
        <f t="shared" si="1"/>
        <v>202702</v>
      </c>
      <c r="H48" s="31">
        <f t="shared" si="1"/>
        <v>1608244</v>
      </c>
      <c r="I48" s="31">
        <f t="shared" si="1"/>
        <v>-1083298</v>
      </c>
      <c r="J48" s="31">
        <f t="shared" si="1"/>
        <v>727648</v>
      </c>
      <c r="K48" s="31">
        <f t="shared" si="1"/>
        <v>230336</v>
      </c>
      <c r="L48" s="31">
        <f t="shared" si="1"/>
        <v>309641</v>
      </c>
      <c r="M48" s="31">
        <f t="shared" si="1"/>
        <v>253964</v>
      </c>
      <c r="N48" s="31">
        <f t="shared" si="1"/>
        <v>793941</v>
      </c>
      <c r="O48" s="31">
        <f t="shared" si="1"/>
        <v>222634</v>
      </c>
      <c r="P48" s="31">
        <f t="shared" si="1"/>
        <v>443373</v>
      </c>
      <c r="Q48" s="31">
        <f t="shared" si="1"/>
        <v>278229</v>
      </c>
      <c r="R48" s="31">
        <f t="shared" si="1"/>
        <v>944236</v>
      </c>
      <c r="S48" s="31">
        <f t="shared" si="1"/>
        <v>231135</v>
      </c>
      <c r="T48" s="31">
        <f t="shared" si="1"/>
        <v>207659</v>
      </c>
      <c r="U48" s="31">
        <f t="shared" si="1"/>
        <v>128660</v>
      </c>
      <c r="V48" s="31">
        <f t="shared" si="1"/>
        <v>567454</v>
      </c>
      <c r="W48" s="31">
        <f t="shared" si="1"/>
        <v>3033279</v>
      </c>
      <c r="X48" s="31">
        <f t="shared" si="1"/>
        <v>4316596</v>
      </c>
      <c r="Y48" s="31">
        <f t="shared" si="1"/>
        <v>-1283317</v>
      </c>
      <c r="Z48" s="32">
        <f>+IF(X48&lt;&gt;0,+(Y48/X48)*100,0)</f>
        <v>-29.729838048313994</v>
      </c>
      <c r="AA48" s="29">
        <f>SUM(AA35:AA47)</f>
        <v>4316596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-22003</v>
      </c>
      <c r="D49" s="39">
        <f t="shared" si="2"/>
        <v>0</v>
      </c>
      <c r="E49" s="40">
        <f t="shared" si="2"/>
        <v>1104762</v>
      </c>
      <c r="F49" s="41">
        <f t="shared" si="2"/>
        <v>1119516</v>
      </c>
      <c r="G49" s="41">
        <f t="shared" si="2"/>
        <v>71722</v>
      </c>
      <c r="H49" s="41">
        <f t="shared" si="2"/>
        <v>-1261592</v>
      </c>
      <c r="I49" s="41">
        <f t="shared" si="2"/>
        <v>1400021</v>
      </c>
      <c r="J49" s="41">
        <f t="shared" si="2"/>
        <v>210151</v>
      </c>
      <c r="K49" s="41">
        <f t="shared" si="2"/>
        <v>87026</v>
      </c>
      <c r="L49" s="41">
        <f t="shared" si="2"/>
        <v>55502</v>
      </c>
      <c r="M49" s="41">
        <f t="shared" si="2"/>
        <v>63795</v>
      </c>
      <c r="N49" s="41">
        <f t="shared" si="2"/>
        <v>206323</v>
      </c>
      <c r="O49" s="41">
        <f t="shared" si="2"/>
        <v>93691</v>
      </c>
      <c r="P49" s="41">
        <f t="shared" si="2"/>
        <v>-160440</v>
      </c>
      <c r="Q49" s="41">
        <f t="shared" si="2"/>
        <v>44868</v>
      </c>
      <c r="R49" s="41">
        <f t="shared" si="2"/>
        <v>-21881</v>
      </c>
      <c r="S49" s="41">
        <f t="shared" si="2"/>
        <v>106366</v>
      </c>
      <c r="T49" s="41">
        <f t="shared" si="2"/>
        <v>151574</v>
      </c>
      <c r="U49" s="41">
        <f t="shared" si="2"/>
        <v>174407</v>
      </c>
      <c r="V49" s="41">
        <f t="shared" si="2"/>
        <v>432347</v>
      </c>
      <c r="W49" s="41">
        <f t="shared" si="2"/>
        <v>826940</v>
      </c>
      <c r="X49" s="41">
        <f t="shared" si="2"/>
        <v>1119516</v>
      </c>
      <c r="Y49" s="41">
        <f t="shared" si="2"/>
        <v>-292576</v>
      </c>
      <c r="Z49" s="42">
        <f>+IF(X49&lt;&gt;0,+(Y49/X49)*100,0)</f>
        <v>-26.13415082946559</v>
      </c>
      <c r="AA49" s="39">
        <f>+AA33-AA48</f>
        <v>1119516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-22003</v>
      </c>
      <c r="D52" s="48">
        <f t="shared" si="3"/>
        <v>0</v>
      </c>
      <c r="E52" s="49">
        <f t="shared" si="3"/>
        <v>1104762</v>
      </c>
      <c r="F52" s="50">
        <f t="shared" si="3"/>
        <v>1119516</v>
      </c>
      <c r="G52" s="50">
        <f t="shared" si="3"/>
        <v>71722</v>
      </c>
      <c r="H52" s="50">
        <f t="shared" si="3"/>
        <v>-1261592</v>
      </c>
      <c r="I52" s="50">
        <f t="shared" si="3"/>
        <v>1400021</v>
      </c>
      <c r="J52" s="50">
        <f t="shared" si="3"/>
        <v>210151</v>
      </c>
      <c r="K52" s="50">
        <f t="shared" si="3"/>
        <v>87026</v>
      </c>
      <c r="L52" s="50">
        <f t="shared" si="3"/>
        <v>55502</v>
      </c>
      <c r="M52" s="50">
        <f t="shared" si="3"/>
        <v>63795</v>
      </c>
      <c r="N52" s="50">
        <f t="shared" si="3"/>
        <v>206323</v>
      </c>
      <c r="O52" s="50">
        <f t="shared" si="3"/>
        <v>93691</v>
      </c>
      <c r="P52" s="50">
        <f t="shared" si="3"/>
        <v>-160440</v>
      </c>
      <c r="Q52" s="50">
        <f t="shared" si="3"/>
        <v>44868</v>
      </c>
      <c r="R52" s="50">
        <f t="shared" si="3"/>
        <v>-21881</v>
      </c>
      <c r="S52" s="50">
        <f t="shared" si="3"/>
        <v>106366</v>
      </c>
      <c r="T52" s="50">
        <f t="shared" si="3"/>
        <v>151574</v>
      </c>
      <c r="U52" s="50">
        <f t="shared" si="3"/>
        <v>174407</v>
      </c>
      <c r="V52" s="50">
        <f t="shared" si="3"/>
        <v>432347</v>
      </c>
      <c r="W52" s="50">
        <f t="shared" si="3"/>
        <v>826940</v>
      </c>
      <c r="X52" s="50">
        <f t="shared" si="3"/>
        <v>1119516</v>
      </c>
      <c r="Y52" s="50">
        <f t="shared" si="3"/>
        <v>-292576</v>
      </c>
      <c r="Z52" s="51">
        <f>+IF(X52&lt;&gt;0,+(Y52/X52)*100,0)</f>
        <v>-26.13415082946559</v>
      </c>
      <c r="AA52" s="48">
        <f>SUM(AA49:AA51)</f>
        <v>1119516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-22003</v>
      </c>
      <c r="D54" s="54">
        <f>+D52-D53</f>
        <v>0</v>
      </c>
      <c r="E54" s="55">
        <f t="shared" si="4"/>
        <v>1104762</v>
      </c>
      <c r="F54" s="56">
        <f t="shared" si="4"/>
        <v>1119516</v>
      </c>
      <c r="G54" s="56">
        <f t="shared" si="4"/>
        <v>71722</v>
      </c>
      <c r="H54" s="56">
        <f t="shared" si="4"/>
        <v>-1261592</v>
      </c>
      <c r="I54" s="56">
        <f t="shared" si="4"/>
        <v>1400021</v>
      </c>
      <c r="J54" s="56">
        <f t="shared" si="4"/>
        <v>210151</v>
      </c>
      <c r="K54" s="56">
        <f t="shared" si="4"/>
        <v>87026</v>
      </c>
      <c r="L54" s="56">
        <f t="shared" si="4"/>
        <v>55502</v>
      </c>
      <c r="M54" s="56">
        <f t="shared" si="4"/>
        <v>63795</v>
      </c>
      <c r="N54" s="56">
        <f t="shared" si="4"/>
        <v>206323</v>
      </c>
      <c r="O54" s="56">
        <f t="shared" si="4"/>
        <v>93691</v>
      </c>
      <c r="P54" s="56">
        <f t="shared" si="4"/>
        <v>-160440</v>
      </c>
      <c r="Q54" s="56">
        <f t="shared" si="4"/>
        <v>44868</v>
      </c>
      <c r="R54" s="56">
        <f t="shared" si="4"/>
        <v>-21881</v>
      </c>
      <c r="S54" s="56">
        <f t="shared" si="4"/>
        <v>106366</v>
      </c>
      <c r="T54" s="56">
        <f t="shared" si="4"/>
        <v>151574</v>
      </c>
      <c r="U54" s="56">
        <f t="shared" si="4"/>
        <v>174407</v>
      </c>
      <c r="V54" s="56">
        <f t="shared" si="4"/>
        <v>432347</v>
      </c>
      <c r="W54" s="56">
        <f t="shared" si="4"/>
        <v>826940</v>
      </c>
      <c r="X54" s="56">
        <f t="shared" si="4"/>
        <v>1119516</v>
      </c>
      <c r="Y54" s="56">
        <f t="shared" si="4"/>
        <v>-292576</v>
      </c>
      <c r="Z54" s="57">
        <f>+IF(X54&lt;&gt;0,+(Y54/X54)*100,0)</f>
        <v>-26.13415082946559</v>
      </c>
      <c r="AA54" s="54">
        <f>+AA52-AA53</f>
        <v>1119516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-22003</v>
      </c>
      <c r="D57" s="48">
        <f>SUM(D54:D56)</f>
        <v>0</v>
      </c>
      <c r="E57" s="49">
        <f t="shared" si="5"/>
        <v>1104762</v>
      </c>
      <c r="F57" s="50">
        <f t="shared" si="5"/>
        <v>1119516</v>
      </c>
      <c r="G57" s="50">
        <f t="shared" si="5"/>
        <v>71722</v>
      </c>
      <c r="H57" s="50">
        <f t="shared" si="5"/>
        <v>-1261592</v>
      </c>
      <c r="I57" s="50">
        <f t="shared" si="5"/>
        <v>1400021</v>
      </c>
      <c r="J57" s="50">
        <f t="shared" si="5"/>
        <v>210151</v>
      </c>
      <c r="K57" s="50">
        <f t="shared" si="5"/>
        <v>87026</v>
      </c>
      <c r="L57" s="50">
        <f t="shared" si="5"/>
        <v>55502</v>
      </c>
      <c r="M57" s="50">
        <f t="shared" si="5"/>
        <v>63795</v>
      </c>
      <c r="N57" s="50">
        <f t="shared" si="5"/>
        <v>206323</v>
      </c>
      <c r="O57" s="50">
        <f t="shared" si="5"/>
        <v>93691</v>
      </c>
      <c r="P57" s="50">
        <f t="shared" si="5"/>
        <v>-160440</v>
      </c>
      <c r="Q57" s="50">
        <f t="shared" si="5"/>
        <v>44868</v>
      </c>
      <c r="R57" s="50">
        <f t="shared" si="5"/>
        <v>-21881</v>
      </c>
      <c r="S57" s="50">
        <f t="shared" si="5"/>
        <v>106366</v>
      </c>
      <c r="T57" s="50">
        <f t="shared" si="5"/>
        <v>151574</v>
      </c>
      <c r="U57" s="50">
        <f t="shared" si="5"/>
        <v>174407</v>
      </c>
      <c r="V57" s="50">
        <f t="shared" si="5"/>
        <v>432347</v>
      </c>
      <c r="W57" s="50">
        <f t="shared" si="5"/>
        <v>826940</v>
      </c>
      <c r="X57" s="50">
        <f t="shared" si="5"/>
        <v>1119516</v>
      </c>
      <c r="Y57" s="50">
        <f t="shared" si="5"/>
        <v>-292576</v>
      </c>
      <c r="Z57" s="51">
        <f>+IF(X57&lt;&gt;0,+(Y57/X57)*100,0)</f>
        <v>-26.13415082946559</v>
      </c>
      <c r="AA57" s="48">
        <f>SUM(AA54:AA56)</f>
        <v>1119516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-22003</v>
      </c>
      <c r="D60" s="65">
        <f>SUM(D57:D59)</f>
        <v>0</v>
      </c>
      <c r="E60" s="66">
        <f t="shared" si="6"/>
        <v>1104762</v>
      </c>
      <c r="F60" s="67">
        <f t="shared" si="6"/>
        <v>1119516</v>
      </c>
      <c r="G60" s="67">
        <f t="shared" si="6"/>
        <v>71722</v>
      </c>
      <c r="H60" s="67">
        <f t="shared" si="6"/>
        <v>-1261592</v>
      </c>
      <c r="I60" s="67">
        <f t="shared" si="6"/>
        <v>1400021</v>
      </c>
      <c r="J60" s="67">
        <f t="shared" si="6"/>
        <v>210151</v>
      </c>
      <c r="K60" s="67">
        <f t="shared" si="6"/>
        <v>87026</v>
      </c>
      <c r="L60" s="67">
        <f t="shared" si="6"/>
        <v>55502</v>
      </c>
      <c r="M60" s="67">
        <f t="shared" si="6"/>
        <v>63795</v>
      </c>
      <c r="N60" s="67">
        <f t="shared" si="6"/>
        <v>206323</v>
      </c>
      <c r="O60" s="67">
        <f t="shared" si="6"/>
        <v>93691</v>
      </c>
      <c r="P60" s="67">
        <f t="shared" si="6"/>
        <v>-160440</v>
      </c>
      <c r="Q60" s="67">
        <f t="shared" si="6"/>
        <v>44868</v>
      </c>
      <c r="R60" s="67">
        <f t="shared" si="6"/>
        <v>-21881</v>
      </c>
      <c r="S60" s="67">
        <f t="shared" si="6"/>
        <v>106366</v>
      </c>
      <c r="T60" s="67">
        <f t="shared" si="6"/>
        <v>151574</v>
      </c>
      <c r="U60" s="67">
        <f t="shared" si="6"/>
        <v>174407</v>
      </c>
      <c r="V60" s="67">
        <f t="shared" si="6"/>
        <v>432347</v>
      </c>
      <c r="W60" s="67">
        <f t="shared" si="6"/>
        <v>826940</v>
      </c>
      <c r="X60" s="67">
        <f t="shared" si="6"/>
        <v>1119516</v>
      </c>
      <c r="Y60" s="67">
        <f t="shared" si="6"/>
        <v>-292576</v>
      </c>
      <c r="Z60" s="68">
        <f>+IF(X60&lt;&gt;0,+(Y60/X60)*100,0)</f>
        <v>-26.13415082946559</v>
      </c>
      <c r="AA60" s="65">
        <f>SUM(AA57:AA59)</f>
        <v>1119516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6541287</v>
      </c>
      <c r="D8" s="20"/>
      <c r="E8" s="21">
        <v>7237637</v>
      </c>
      <c r="F8" s="22">
        <v>7240439</v>
      </c>
      <c r="G8" s="22">
        <v>1375188</v>
      </c>
      <c r="H8" s="22">
        <v>596688</v>
      </c>
      <c r="I8" s="22">
        <v>-207545</v>
      </c>
      <c r="J8" s="22">
        <v>1764331</v>
      </c>
      <c r="K8" s="22">
        <v>626133</v>
      </c>
      <c r="L8" s="22">
        <v>605974</v>
      </c>
      <c r="M8" s="22">
        <v>603381</v>
      </c>
      <c r="N8" s="22">
        <v>1835488</v>
      </c>
      <c r="O8" s="22">
        <v>623771</v>
      </c>
      <c r="P8" s="22">
        <v>601167</v>
      </c>
      <c r="Q8" s="22">
        <v>601671</v>
      </c>
      <c r="R8" s="22">
        <v>1826609</v>
      </c>
      <c r="S8" s="22">
        <v>612862</v>
      </c>
      <c r="T8" s="22">
        <v>591618</v>
      </c>
      <c r="U8" s="22">
        <v>594493</v>
      </c>
      <c r="V8" s="22">
        <v>1798973</v>
      </c>
      <c r="W8" s="22">
        <v>7225401</v>
      </c>
      <c r="X8" s="22">
        <v>7240439</v>
      </c>
      <c r="Y8" s="22">
        <v>-15038</v>
      </c>
      <c r="Z8" s="23">
        <v>-0.20769458868447063</v>
      </c>
      <c r="AA8" s="20">
        <v>7240439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429228</v>
      </c>
      <c r="D13" s="20"/>
      <c r="E13" s="21">
        <v>434900</v>
      </c>
      <c r="F13" s="22">
        <v>591011</v>
      </c>
      <c r="G13" s="22">
        <v>82350</v>
      </c>
      <c r="H13" s="22">
        <v>41531</v>
      </c>
      <c r="I13" s="22">
        <v>7988</v>
      </c>
      <c r="J13" s="22">
        <v>131869</v>
      </c>
      <c r="K13" s="22">
        <v>51280</v>
      </c>
      <c r="L13" s="22">
        <v>52903</v>
      </c>
      <c r="M13" s="22">
        <v>53996</v>
      </c>
      <c r="N13" s="22">
        <v>158179</v>
      </c>
      <c r="O13" s="22">
        <v>54709</v>
      </c>
      <c r="P13" s="22">
        <v>55714</v>
      </c>
      <c r="Q13" s="22">
        <v>57189</v>
      </c>
      <c r="R13" s="22">
        <v>167612</v>
      </c>
      <c r="S13" s="22">
        <v>58551</v>
      </c>
      <c r="T13" s="22">
        <v>59481</v>
      </c>
      <c r="U13" s="22">
        <v>60407</v>
      </c>
      <c r="V13" s="22">
        <v>178439</v>
      </c>
      <c r="W13" s="22">
        <v>636099</v>
      </c>
      <c r="X13" s="22">
        <v>591011</v>
      </c>
      <c r="Y13" s="22">
        <v>45088</v>
      </c>
      <c r="Z13" s="23">
        <v>7.6289612206879394</v>
      </c>
      <c r="AA13" s="20">
        <v>591011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6970515</v>
      </c>
      <c r="D33" s="29">
        <f t="shared" ref="D33:Y33" si="0">SUM(D6:D32)</f>
        <v>0</v>
      </c>
      <c r="E33" s="30">
        <f t="shared" si="0"/>
        <v>7672537</v>
      </c>
      <c r="F33" s="31">
        <f t="shared" si="0"/>
        <v>7831450</v>
      </c>
      <c r="G33" s="31">
        <f t="shared" si="0"/>
        <v>1457538</v>
      </c>
      <c r="H33" s="31">
        <f t="shared" si="0"/>
        <v>638219</v>
      </c>
      <c r="I33" s="31">
        <f t="shared" si="0"/>
        <v>-199557</v>
      </c>
      <c r="J33" s="31">
        <f t="shared" si="0"/>
        <v>1896200</v>
      </c>
      <c r="K33" s="31">
        <f t="shared" si="0"/>
        <v>677413</v>
      </c>
      <c r="L33" s="31">
        <f t="shared" si="0"/>
        <v>658877</v>
      </c>
      <c r="M33" s="31">
        <f t="shared" si="0"/>
        <v>657377</v>
      </c>
      <c r="N33" s="31">
        <f t="shared" si="0"/>
        <v>1993667</v>
      </c>
      <c r="O33" s="31">
        <f t="shared" si="0"/>
        <v>678480</v>
      </c>
      <c r="P33" s="31">
        <f t="shared" si="0"/>
        <v>656881</v>
      </c>
      <c r="Q33" s="31">
        <f t="shared" si="0"/>
        <v>658860</v>
      </c>
      <c r="R33" s="31">
        <f t="shared" si="0"/>
        <v>1994221</v>
      </c>
      <c r="S33" s="31">
        <f t="shared" si="0"/>
        <v>671413</v>
      </c>
      <c r="T33" s="31">
        <f t="shared" si="0"/>
        <v>651099</v>
      </c>
      <c r="U33" s="31">
        <f t="shared" si="0"/>
        <v>654900</v>
      </c>
      <c r="V33" s="31">
        <f t="shared" si="0"/>
        <v>1977412</v>
      </c>
      <c r="W33" s="31">
        <f t="shared" si="0"/>
        <v>7861500</v>
      </c>
      <c r="X33" s="31">
        <f t="shared" si="0"/>
        <v>7831450</v>
      </c>
      <c r="Y33" s="31">
        <f t="shared" si="0"/>
        <v>30050</v>
      </c>
      <c r="Z33" s="32">
        <f>+IF(X33&lt;&gt;0,+(Y33/X33)*100,0)</f>
        <v>0.38370927478308614</v>
      </c>
      <c r="AA33" s="29">
        <f>SUM(AA6:AA32)</f>
        <v>7831450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1157895</v>
      </c>
      <c r="D35" s="20"/>
      <c r="E35" s="21">
        <v>1645546</v>
      </c>
      <c r="F35" s="22">
        <v>1850430</v>
      </c>
      <c r="G35" s="22">
        <v>96256</v>
      </c>
      <c r="H35" s="22">
        <v>118098</v>
      </c>
      <c r="I35" s="22">
        <v>139307</v>
      </c>
      <c r="J35" s="22">
        <v>353661</v>
      </c>
      <c r="K35" s="22">
        <v>126419</v>
      </c>
      <c r="L35" s="22">
        <v>121595</v>
      </c>
      <c r="M35" s="22">
        <v>124473</v>
      </c>
      <c r="N35" s="22">
        <v>372487</v>
      </c>
      <c r="O35" s="22">
        <v>142464</v>
      </c>
      <c r="P35" s="22">
        <v>123248</v>
      </c>
      <c r="Q35" s="22">
        <v>156792</v>
      </c>
      <c r="R35" s="22">
        <v>422504</v>
      </c>
      <c r="S35" s="22">
        <v>125530</v>
      </c>
      <c r="T35" s="22">
        <v>128180</v>
      </c>
      <c r="U35" s="22">
        <v>123892</v>
      </c>
      <c r="V35" s="22">
        <v>377602</v>
      </c>
      <c r="W35" s="22">
        <v>1526254</v>
      </c>
      <c r="X35" s="22">
        <v>1850430</v>
      </c>
      <c r="Y35" s="22">
        <v>-324176</v>
      </c>
      <c r="Z35" s="23">
        <v>-17.518955053690224</v>
      </c>
      <c r="AA35" s="20">
        <v>1850430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9220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991865</v>
      </c>
      <c r="D39" s="20"/>
      <c r="E39" s="21">
        <v>1241453</v>
      </c>
      <c r="F39" s="22">
        <v>1241453</v>
      </c>
      <c r="G39" s="22">
        <v>103454</v>
      </c>
      <c r="H39" s="22">
        <v>103454</v>
      </c>
      <c r="I39" s="22">
        <v>103454</v>
      </c>
      <c r="J39" s="22">
        <v>310362</v>
      </c>
      <c r="K39" s="22">
        <v>103454</v>
      </c>
      <c r="L39" s="22">
        <v>103454</v>
      </c>
      <c r="M39" s="22">
        <v>103454</v>
      </c>
      <c r="N39" s="22">
        <v>310362</v>
      </c>
      <c r="O39" s="22">
        <v>103454</v>
      </c>
      <c r="P39" s="22">
        <v>103454</v>
      </c>
      <c r="Q39" s="22">
        <v>103454</v>
      </c>
      <c r="R39" s="22">
        <v>310362</v>
      </c>
      <c r="S39" s="22">
        <v>103454</v>
      </c>
      <c r="T39" s="22">
        <v>103454</v>
      </c>
      <c r="U39" s="22"/>
      <c r="V39" s="22">
        <v>206908</v>
      </c>
      <c r="W39" s="22">
        <v>1137994</v>
      </c>
      <c r="X39" s="22">
        <v>1241453</v>
      </c>
      <c r="Y39" s="22">
        <v>-103459</v>
      </c>
      <c r="Z39" s="23">
        <v>-8.3337025243807048</v>
      </c>
      <c r="AA39" s="20">
        <v>1241453</v>
      </c>
    </row>
    <row r="40" spans="1:27" x14ac:dyDescent="0.25">
      <c r="A40" s="19" t="s">
        <v>66</v>
      </c>
      <c r="B40" s="15" t="s">
        <v>32</v>
      </c>
      <c r="C40" s="20">
        <v>1472390</v>
      </c>
      <c r="D40" s="20"/>
      <c r="E40" s="21">
        <v>1569900</v>
      </c>
      <c r="F40" s="22">
        <v>1569900</v>
      </c>
      <c r="G40" s="22">
        <v>130826</v>
      </c>
      <c r="H40" s="22">
        <v>130826</v>
      </c>
      <c r="I40" s="22">
        <v>130826</v>
      </c>
      <c r="J40" s="22">
        <v>392478</v>
      </c>
      <c r="K40" s="22">
        <v>130826</v>
      </c>
      <c r="L40" s="22">
        <v>130826</v>
      </c>
      <c r="M40" s="22">
        <v>130826</v>
      </c>
      <c r="N40" s="22">
        <v>392478</v>
      </c>
      <c r="O40" s="22">
        <v>130826</v>
      </c>
      <c r="P40" s="22">
        <v>130826</v>
      </c>
      <c r="Q40" s="22">
        <v>130826</v>
      </c>
      <c r="R40" s="22">
        <v>392478</v>
      </c>
      <c r="S40" s="22">
        <v>130826</v>
      </c>
      <c r="T40" s="22">
        <v>130826</v>
      </c>
      <c r="U40" s="22"/>
      <c r="V40" s="22">
        <v>261652</v>
      </c>
      <c r="W40" s="22">
        <v>1439086</v>
      </c>
      <c r="X40" s="22">
        <v>1569900</v>
      </c>
      <c r="Y40" s="22">
        <v>-130814</v>
      </c>
      <c r="Z40" s="23">
        <v>-8.3326326517612586</v>
      </c>
      <c r="AA40" s="20">
        <v>1569900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122894</v>
      </c>
      <c r="D42" s="20"/>
      <c r="E42" s="21">
        <v>250000</v>
      </c>
      <c r="F42" s="22">
        <v>241253</v>
      </c>
      <c r="G42" s="22">
        <v>14848</v>
      </c>
      <c r="H42" s="22">
        <v>2675</v>
      </c>
      <c r="I42" s="22">
        <v>46089</v>
      </c>
      <c r="J42" s="22">
        <v>63612</v>
      </c>
      <c r="K42" s="22">
        <v>17938</v>
      </c>
      <c r="L42" s="22">
        <v>12180</v>
      </c>
      <c r="M42" s="22">
        <v>36239</v>
      </c>
      <c r="N42" s="22">
        <v>66357</v>
      </c>
      <c r="O42" s="22">
        <v>281</v>
      </c>
      <c r="P42" s="22">
        <v>3441</v>
      </c>
      <c r="Q42" s="22">
        <v>10474</v>
      </c>
      <c r="R42" s="22">
        <v>14196</v>
      </c>
      <c r="S42" s="22">
        <v>21450</v>
      </c>
      <c r="T42" s="22"/>
      <c r="U42" s="22">
        <v>11305</v>
      </c>
      <c r="V42" s="22">
        <v>32755</v>
      </c>
      <c r="W42" s="22">
        <v>176920</v>
      </c>
      <c r="X42" s="22">
        <v>241253</v>
      </c>
      <c r="Y42" s="22">
        <v>-64333</v>
      </c>
      <c r="Z42" s="23">
        <v>-26.666196897033405</v>
      </c>
      <c r="AA42" s="20">
        <v>241253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953104</v>
      </c>
      <c r="D44" s="20"/>
      <c r="E44" s="21"/>
      <c r="F44" s="22">
        <v>750000</v>
      </c>
      <c r="G44" s="22"/>
      <c r="H44" s="22"/>
      <c r="I44" s="22">
        <v>407126</v>
      </c>
      <c r="J44" s="22">
        <v>407126</v>
      </c>
      <c r="K44" s="22">
        <v>4473</v>
      </c>
      <c r="L44" s="22">
        <v>13029</v>
      </c>
      <c r="M44" s="22">
        <v>3314</v>
      </c>
      <c r="N44" s="22">
        <v>20816</v>
      </c>
      <c r="O44" s="22">
        <v>93236</v>
      </c>
      <c r="P44" s="22">
        <v>46515</v>
      </c>
      <c r="Q44" s="22">
        <v>14543</v>
      </c>
      <c r="R44" s="22">
        <v>154294</v>
      </c>
      <c r="S44" s="22">
        <v>11088</v>
      </c>
      <c r="T44" s="22">
        <v>9431</v>
      </c>
      <c r="U44" s="22">
        <v>9143</v>
      </c>
      <c r="V44" s="22">
        <v>29662</v>
      </c>
      <c r="W44" s="22">
        <v>611898</v>
      </c>
      <c r="X44" s="22">
        <v>750000</v>
      </c>
      <c r="Y44" s="22">
        <v>-138102</v>
      </c>
      <c r="Z44" s="23">
        <v>-18.413599999999999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>
        <v>369475</v>
      </c>
      <c r="D45" s="20"/>
      <c r="E45" s="21">
        <v>370128</v>
      </c>
      <c r="F45" s="22">
        <v>478628</v>
      </c>
      <c r="G45" s="22">
        <v>663</v>
      </c>
      <c r="H45" s="22">
        <v>36966</v>
      </c>
      <c r="I45" s="22">
        <v>75967</v>
      </c>
      <c r="J45" s="22">
        <v>113596</v>
      </c>
      <c r="K45" s="22">
        <v>68807</v>
      </c>
      <c r="L45" s="22">
        <v>48344</v>
      </c>
      <c r="M45" s="22">
        <v>41681</v>
      </c>
      <c r="N45" s="22">
        <v>158832</v>
      </c>
      <c r="O45" s="22">
        <v>27225</v>
      </c>
      <c r="P45" s="22">
        <v>64443</v>
      </c>
      <c r="Q45" s="22">
        <v>35559</v>
      </c>
      <c r="R45" s="22">
        <v>127227</v>
      </c>
      <c r="S45" s="22">
        <v>29846</v>
      </c>
      <c r="T45" s="22">
        <v>46276</v>
      </c>
      <c r="U45" s="22">
        <v>1916</v>
      </c>
      <c r="V45" s="22">
        <v>78038</v>
      </c>
      <c r="W45" s="22">
        <v>477693</v>
      </c>
      <c r="X45" s="22">
        <v>478628</v>
      </c>
      <c r="Y45" s="22">
        <v>-935</v>
      </c>
      <c r="Z45" s="23">
        <v>-0.19535004220396635</v>
      </c>
      <c r="AA45" s="20">
        <v>478628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5076843</v>
      </c>
      <c r="D48" s="29">
        <f t="shared" ref="D48:Y48" si="1">SUM(D35:D47)</f>
        <v>0</v>
      </c>
      <c r="E48" s="30">
        <f t="shared" si="1"/>
        <v>5077027</v>
      </c>
      <c r="F48" s="31">
        <f t="shared" si="1"/>
        <v>6131664</v>
      </c>
      <c r="G48" s="31">
        <f t="shared" si="1"/>
        <v>346047</v>
      </c>
      <c r="H48" s="31">
        <f t="shared" si="1"/>
        <v>392019</v>
      </c>
      <c r="I48" s="31">
        <f t="shared" si="1"/>
        <v>902769</v>
      </c>
      <c r="J48" s="31">
        <f t="shared" si="1"/>
        <v>1640835</v>
      </c>
      <c r="K48" s="31">
        <f t="shared" si="1"/>
        <v>451917</v>
      </c>
      <c r="L48" s="31">
        <f t="shared" si="1"/>
        <v>429428</v>
      </c>
      <c r="M48" s="31">
        <f t="shared" si="1"/>
        <v>439987</v>
      </c>
      <c r="N48" s="31">
        <f t="shared" si="1"/>
        <v>1321332</v>
      </c>
      <c r="O48" s="31">
        <f t="shared" si="1"/>
        <v>497486</v>
      </c>
      <c r="P48" s="31">
        <f t="shared" si="1"/>
        <v>471927</v>
      </c>
      <c r="Q48" s="31">
        <f t="shared" si="1"/>
        <v>451648</v>
      </c>
      <c r="R48" s="31">
        <f t="shared" si="1"/>
        <v>1421061</v>
      </c>
      <c r="S48" s="31">
        <f t="shared" si="1"/>
        <v>422194</v>
      </c>
      <c r="T48" s="31">
        <f t="shared" si="1"/>
        <v>418167</v>
      </c>
      <c r="U48" s="31">
        <f t="shared" si="1"/>
        <v>146256</v>
      </c>
      <c r="V48" s="31">
        <f t="shared" si="1"/>
        <v>986617</v>
      </c>
      <c r="W48" s="31">
        <f t="shared" si="1"/>
        <v>5369845</v>
      </c>
      <c r="X48" s="31">
        <f t="shared" si="1"/>
        <v>6131664</v>
      </c>
      <c r="Y48" s="31">
        <f t="shared" si="1"/>
        <v>-761819</v>
      </c>
      <c r="Z48" s="32">
        <f>+IF(X48&lt;&gt;0,+(Y48/X48)*100,0)</f>
        <v>-12.424343538719668</v>
      </c>
      <c r="AA48" s="29">
        <f>SUM(AA35:AA47)</f>
        <v>6131664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1893672</v>
      </c>
      <c r="D49" s="39">
        <f t="shared" si="2"/>
        <v>0</v>
      </c>
      <c r="E49" s="40">
        <f t="shared" si="2"/>
        <v>2595510</v>
      </c>
      <c r="F49" s="41">
        <f t="shared" si="2"/>
        <v>1699786</v>
      </c>
      <c r="G49" s="41">
        <f t="shared" si="2"/>
        <v>1111491</v>
      </c>
      <c r="H49" s="41">
        <f t="shared" si="2"/>
        <v>246200</v>
      </c>
      <c r="I49" s="41">
        <f t="shared" si="2"/>
        <v>-1102326</v>
      </c>
      <c r="J49" s="41">
        <f t="shared" si="2"/>
        <v>255365</v>
      </c>
      <c r="K49" s="41">
        <f t="shared" si="2"/>
        <v>225496</v>
      </c>
      <c r="L49" s="41">
        <f t="shared" si="2"/>
        <v>229449</v>
      </c>
      <c r="M49" s="41">
        <f t="shared" si="2"/>
        <v>217390</v>
      </c>
      <c r="N49" s="41">
        <f t="shared" si="2"/>
        <v>672335</v>
      </c>
      <c r="O49" s="41">
        <f t="shared" si="2"/>
        <v>180994</v>
      </c>
      <c r="P49" s="41">
        <f t="shared" si="2"/>
        <v>184954</v>
      </c>
      <c r="Q49" s="41">
        <f t="shared" si="2"/>
        <v>207212</v>
      </c>
      <c r="R49" s="41">
        <f t="shared" si="2"/>
        <v>573160</v>
      </c>
      <c r="S49" s="41">
        <f t="shared" si="2"/>
        <v>249219</v>
      </c>
      <c r="T49" s="41">
        <f t="shared" si="2"/>
        <v>232932</v>
      </c>
      <c r="U49" s="41">
        <f t="shared" si="2"/>
        <v>508644</v>
      </c>
      <c r="V49" s="41">
        <f t="shared" si="2"/>
        <v>990795</v>
      </c>
      <c r="W49" s="41">
        <f t="shared" si="2"/>
        <v>2491655</v>
      </c>
      <c r="X49" s="41">
        <f t="shared" si="2"/>
        <v>1699786</v>
      </c>
      <c r="Y49" s="41">
        <f t="shared" si="2"/>
        <v>791869</v>
      </c>
      <c r="Z49" s="42">
        <f>+IF(X49&lt;&gt;0,+(Y49/X49)*100,0)</f>
        <v>46.58639381663339</v>
      </c>
      <c r="AA49" s="39">
        <f>+AA33-AA48</f>
        <v>1699786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1893672</v>
      </c>
      <c r="D52" s="48">
        <f t="shared" si="3"/>
        <v>0</v>
      </c>
      <c r="E52" s="49">
        <f t="shared" si="3"/>
        <v>2595510</v>
      </c>
      <c r="F52" s="50">
        <f t="shared" si="3"/>
        <v>1699786</v>
      </c>
      <c r="G52" s="50">
        <f t="shared" si="3"/>
        <v>1111491</v>
      </c>
      <c r="H52" s="50">
        <f t="shared" si="3"/>
        <v>246200</v>
      </c>
      <c r="I52" s="50">
        <f t="shared" si="3"/>
        <v>-1102326</v>
      </c>
      <c r="J52" s="50">
        <f t="shared" si="3"/>
        <v>255365</v>
      </c>
      <c r="K52" s="50">
        <f t="shared" si="3"/>
        <v>225496</v>
      </c>
      <c r="L52" s="50">
        <f t="shared" si="3"/>
        <v>229449</v>
      </c>
      <c r="M52" s="50">
        <f t="shared" si="3"/>
        <v>217390</v>
      </c>
      <c r="N52" s="50">
        <f t="shared" si="3"/>
        <v>672335</v>
      </c>
      <c r="O52" s="50">
        <f t="shared" si="3"/>
        <v>180994</v>
      </c>
      <c r="P52" s="50">
        <f t="shared" si="3"/>
        <v>184954</v>
      </c>
      <c r="Q52" s="50">
        <f t="shared" si="3"/>
        <v>207212</v>
      </c>
      <c r="R52" s="50">
        <f t="shared" si="3"/>
        <v>573160</v>
      </c>
      <c r="S52" s="50">
        <f t="shared" si="3"/>
        <v>249219</v>
      </c>
      <c r="T52" s="50">
        <f t="shared" si="3"/>
        <v>232932</v>
      </c>
      <c r="U52" s="50">
        <f t="shared" si="3"/>
        <v>508644</v>
      </c>
      <c r="V52" s="50">
        <f t="shared" si="3"/>
        <v>990795</v>
      </c>
      <c r="W52" s="50">
        <f t="shared" si="3"/>
        <v>2491655</v>
      </c>
      <c r="X52" s="50">
        <f t="shared" si="3"/>
        <v>1699786</v>
      </c>
      <c r="Y52" s="50">
        <f t="shared" si="3"/>
        <v>791869</v>
      </c>
      <c r="Z52" s="51">
        <f>+IF(X52&lt;&gt;0,+(Y52/X52)*100,0)</f>
        <v>46.58639381663339</v>
      </c>
      <c r="AA52" s="48">
        <f>SUM(AA49:AA51)</f>
        <v>1699786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1893672</v>
      </c>
      <c r="D54" s="54">
        <f>+D52-D53</f>
        <v>0</v>
      </c>
      <c r="E54" s="55">
        <f t="shared" si="4"/>
        <v>2595510</v>
      </c>
      <c r="F54" s="56">
        <f t="shared" si="4"/>
        <v>1699786</v>
      </c>
      <c r="G54" s="56">
        <f t="shared" si="4"/>
        <v>1111491</v>
      </c>
      <c r="H54" s="56">
        <f t="shared" si="4"/>
        <v>246200</v>
      </c>
      <c r="I54" s="56">
        <f t="shared" si="4"/>
        <v>-1102326</v>
      </c>
      <c r="J54" s="56">
        <f t="shared" si="4"/>
        <v>255365</v>
      </c>
      <c r="K54" s="56">
        <f t="shared" si="4"/>
        <v>225496</v>
      </c>
      <c r="L54" s="56">
        <f t="shared" si="4"/>
        <v>229449</v>
      </c>
      <c r="M54" s="56">
        <f t="shared" si="4"/>
        <v>217390</v>
      </c>
      <c r="N54" s="56">
        <f t="shared" si="4"/>
        <v>672335</v>
      </c>
      <c r="O54" s="56">
        <f t="shared" si="4"/>
        <v>180994</v>
      </c>
      <c r="P54" s="56">
        <f t="shared" si="4"/>
        <v>184954</v>
      </c>
      <c r="Q54" s="56">
        <f t="shared" si="4"/>
        <v>207212</v>
      </c>
      <c r="R54" s="56">
        <f t="shared" si="4"/>
        <v>573160</v>
      </c>
      <c r="S54" s="56">
        <f t="shared" si="4"/>
        <v>249219</v>
      </c>
      <c r="T54" s="56">
        <f t="shared" si="4"/>
        <v>232932</v>
      </c>
      <c r="U54" s="56">
        <f t="shared" si="4"/>
        <v>508644</v>
      </c>
      <c r="V54" s="56">
        <f t="shared" si="4"/>
        <v>990795</v>
      </c>
      <c r="W54" s="56">
        <f t="shared" si="4"/>
        <v>2491655</v>
      </c>
      <c r="X54" s="56">
        <f t="shared" si="4"/>
        <v>1699786</v>
      </c>
      <c r="Y54" s="56">
        <f t="shared" si="4"/>
        <v>791869</v>
      </c>
      <c r="Z54" s="57">
        <f>+IF(X54&lt;&gt;0,+(Y54/X54)*100,0)</f>
        <v>46.58639381663339</v>
      </c>
      <c r="AA54" s="54">
        <f>+AA52-AA53</f>
        <v>1699786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1893672</v>
      </c>
      <c r="D57" s="48">
        <f>SUM(D54:D56)</f>
        <v>0</v>
      </c>
      <c r="E57" s="49">
        <f t="shared" si="5"/>
        <v>2595510</v>
      </c>
      <c r="F57" s="50">
        <f t="shared" si="5"/>
        <v>1699786</v>
      </c>
      <c r="G57" s="50">
        <f t="shared" si="5"/>
        <v>1111491</v>
      </c>
      <c r="H57" s="50">
        <f t="shared" si="5"/>
        <v>246200</v>
      </c>
      <c r="I57" s="50">
        <f t="shared" si="5"/>
        <v>-1102326</v>
      </c>
      <c r="J57" s="50">
        <f t="shared" si="5"/>
        <v>255365</v>
      </c>
      <c r="K57" s="50">
        <f t="shared" si="5"/>
        <v>225496</v>
      </c>
      <c r="L57" s="50">
        <f t="shared" si="5"/>
        <v>229449</v>
      </c>
      <c r="M57" s="50">
        <f t="shared" si="5"/>
        <v>217390</v>
      </c>
      <c r="N57" s="50">
        <f t="shared" si="5"/>
        <v>672335</v>
      </c>
      <c r="O57" s="50">
        <f t="shared" si="5"/>
        <v>180994</v>
      </c>
      <c r="P57" s="50">
        <f t="shared" si="5"/>
        <v>184954</v>
      </c>
      <c r="Q57" s="50">
        <f t="shared" si="5"/>
        <v>207212</v>
      </c>
      <c r="R57" s="50">
        <f t="shared" si="5"/>
        <v>573160</v>
      </c>
      <c r="S57" s="50">
        <f t="shared" si="5"/>
        <v>249219</v>
      </c>
      <c r="T57" s="50">
        <f t="shared" si="5"/>
        <v>232932</v>
      </c>
      <c r="U57" s="50">
        <f t="shared" si="5"/>
        <v>508644</v>
      </c>
      <c r="V57" s="50">
        <f t="shared" si="5"/>
        <v>990795</v>
      </c>
      <c r="W57" s="50">
        <f t="shared" si="5"/>
        <v>2491655</v>
      </c>
      <c r="X57" s="50">
        <f t="shared" si="5"/>
        <v>1699786</v>
      </c>
      <c r="Y57" s="50">
        <f t="shared" si="5"/>
        <v>791869</v>
      </c>
      <c r="Z57" s="51">
        <f>+IF(X57&lt;&gt;0,+(Y57/X57)*100,0)</f>
        <v>46.58639381663339</v>
      </c>
      <c r="AA57" s="48">
        <f>SUM(AA54:AA56)</f>
        <v>1699786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1893672</v>
      </c>
      <c r="D60" s="65">
        <f>SUM(D57:D59)</f>
        <v>0</v>
      </c>
      <c r="E60" s="66">
        <f t="shared" si="6"/>
        <v>2595510</v>
      </c>
      <c r="F60" s="67">
        <f t="shared" si="6"/>
        <v>1699786</v>
      </c>
      <c r="G60" s="67">
        <f t="shared" si="6"/>
        <v>1111491</v>
      </c>
      <c r="H60" s="67">
        <f t="shared" si="6"/>
        <v>246200</v>
      </c>
      <c r="I60" s="67">
        <f t="shared" si="6"/>
        <v>-1102326</v>
      </c>
      <c r="J60" s="67">
        <f t="shared" si="6"/>
        <v>255365</v>
      </c>
      <c r="K60" s="67">
        <f t="shared" si="6"/>
        <v>225496</v>
      </c>
      <c r="L60" s="67">
        <f t="shared" si="6"/>
        <v>229449</v>
      </c>
      <c r="M60" s="67">
        <f t="shared" si="6"/>
        <v>217390</v>
      </c>
      <c r="N60" s="67">
        <f t="shared" si="6"/>
        <v>672335</v>
      </c>
      <c r="O60" s="67">
        <f t="shared" si="6"/>
        <v>180994</v>
      </c>
      <c r="P60" s="67">
        <f t="shared" si="6"/>
        <v>184954</v>
      </c>
      <c r="Q60" s="67">
        <f t="shared" si="6"/>
        <v>207212</v>
      </c>
      <c r="R60" s="67">
        <f t="shared" si="6"/>
        <v>573160</v>
      </c>
      <c r="S60" s="67">
        <f t="shared" si="6"/>
        <v>249219</v>
      </c>
      <c r="T60" s="67">
        <f t="shared" si="6"/>
        <v>232932</v>
      </c>
      <c r="U60" s="67">
        <f t="shared" si="6"/>
        <v>508644</v>
      </c>
      <c r="V60" s="67">
        <f t="shared" si="6"/>
        <v>990795</v>
      </c>
      <c r="W60" s="67">
        <f t="shared" si="6"/>
        <v>2491655</v>
      </c>
      <c r="X60" s="67">
        <f t="shared" si="6"/>
        <v>1699786</v>
      </c>
      <c r="Y60" s="67">
        <f t="shared" si="6"/>
        <v>791869</v>
      </c>
      <c r="Z60" s="68">
        <f>+IF(X60&lt;&gt;0,+(Y60/X60)*100,0)</f>
        <v>46.58639381663339</v>
      </c>
      <c r="AA60" s="65">
        <f>SUM(AA57:AA59)</f>
        <v>1699786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19654268</v>
      </c>
      <c r="D8" s="20"/>
      <c r="E8" s="21">
        <v>24740404</v>
      </c>
      <c r="F8" s="22">
        <v>21644305</v>
      </c>
      <c r="G8" s="22">
        <v>1785719</v>
      </c>
      <c r="H8" s="22">
        <v>1929644</v>
      </c>
      <c r="I8" s="22">
        <v>1791540</v>
      </c>
      <c r="J8" s="22">
        <v>5506903</v>
      </c>
      <c r="K8" s="22">
        <v>1741151</v>
      </c>
      <c r="L8" s="22">
        <v>1713340</v>
      </c>
      <c r="M8" s="22">
        <v>1688153</v>
      </c>
      <c r="N8" s="22">
        <v>5142644</v>
      </c>
      <c r="O8" s="22">
        <v>1687570</v>
      </c>
      <c r="P8" s="22">
        <v>1670836</v>
      </c>
      <c r="Q8" s="22">
        <v>1317430</v>
      </c>
      <c r="R8" s="22">
        <v>4675836</v>
      </c>
      <c r="S8" s="22">
        <v>1638593</v>
      </c>
      <c r="T8" s="22">
        <v>1622719</v>
      </c>
      <c r="U8" s="22">
        <v>1638329</v>
      </c>
      <c r="V8" s="22">
        <v>4899641</v>
      </c>
      <c r="W8" s="22">
        <v>20225024</v>
      </c>
      <c r="X8" s="22">
        <v>21644305</v>
      </c>
      <c r="Y8" s="22">
        <v>-1419281</v>
      </c>
      <c r="Z8" s="23">
        <v>-6.5572953254909319</v>
      </c>
      <c r="AA8" s="20">
        <v>21644305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3538640</v>
      </c>
      <c r="D13" s="20"/>
      <c r="E13" s="21">
        <v>3619352</v>
      </c>
      <c r="F13" s="22">
        <v>3619352</v>
      </c>
      <c r="G13" s="22">
        <v>306917</v>
      </c>
      <c r="H13" s="22">
        <v>308484</v>
      </c>
      <c r="I13" s="22">
        <v>276171</v>
      </c>
      <c r="J13" s="22">
        <v>891572</v>
      </c>
      <c r="K13" s="22">
        <v>272674</v>
      </c>
      <c r="L13" s="22">
        <v>273155</v>
      </c>
      <c r="M13" s="22">
        <v>289662</v>
      </c>
      <c r="N13" s="22">
        <v>835491</v>
      </c>
      <c r="O13" s="22">
        <v>290118</v>
      </c>
      <c r="P13" s="22">
        <v>287599</v>
      </c>
      <c r="Q13" s="22">
        <v>279308</v>
      </c>
      <c r="R13" s="22">
        <v>857025</v>
      </c>
      <c r="S13" s="22">
        <v>278172</v>
      </c>
      <c r="T13" s="22">
        <v>276004</v>
      </c>
      <c r="U13" s="22">
        <v>272334</v>
      </c>
      <c r="V13" s="22">
        <v>826510</v>
      </c>
      <c r="W13" s="22">
        <v>3410598</v>
      </c>
      <c r="X13" s="22">
        <v>3619352</v>
      </c>
      <c r="Y13" s="22">
        <v>-208754</v>
      </c>
      <c r="Z13" s="23">
        <v>-5.7677175361777469</v>
      </c>
      <c r="AA13" s="20">
        <v>3619352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8614963</v>
      </c>
      <c r="D26" s="20"/>
      <c r="E26" s="21">
        <v>14993280</v>
      </c>
      <c r="F26" s="22">
        <v>14993280</v>
      </c>
      <c r="G26" s="22">
        <v>6165994</v>
      </c>
      <c r="H26" s="22"/>
      <c r="I26" s="22"/>
      <c r="J26" s="22">
        <v>6165994</v>
      </c>
      <c r="K26" s="22"/>
      <c r="L26" s="22"/>
      <c r="M26" s="22">
        <v>4936963</v>
      </c>
      <c r="N26" s="22">
        <v>4936963</v>
      </c>
      <c r="O26" s="22"/>
      <c r="P26" s="22"/>
      <c r="Q26" s="22">
        <v>2387451</v>
      </c>
      <c r="R26" s="22">
        <v>2387451</v>
      </c>
      <c r="S26" s="22"/>
      <c r="T26" s="22"/>
      <c r="U26" s="22"/>
      <c r="V26" s="22"/>
      <c r="W26" s="22">
        <v>13490408</v>
      </c>
      <c r="X26" s="22">
        <v>14993280</v>
      </c>
      <c r="Y26" s="22">
        <v>-1502872</v>
      </c>
      <c r="Z26" s="23">
        <v>-10.023637256157425</v>
      </c>
      <c r="AA26" s="20">
        <v>14993280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31807871</v>
      </c>
      <c r="D33" s="29">
        <f t="shared" ref="D33:Y33" si="0">SUM(D6:D32)</f>
        <v>0</v>
      </c>
      <c r="E33" s="30">
        <f t="shared" si="0"/>
        <v>43353036</v>
      </c>
      <c r="F33" s="31">
        <f t="shared" si="0"/>
        <v>40256937</v>
      </c>
      <c r="G33" s="31">
        <f t="shared" si="0"/>
        <v>8258630</v>
      </c>
      <c r="H33" s="31">
        <f t="shared" si="0"/>
        <v>2238128</v>
      </c>
      <c r="I33" s="31">
        <f t="shared" si="0"/>
        <v>2067711</v>
      </c>
      <c r="J33" s="31">
        <f t="shared" si="0"/>
        <v>12564469</v>
      </c>
      <c r="K33" s="31">
        <f t="shared" si="0"/>
        <v>2013825</v>
      </c>
      <c r="L33" s="31">
        <f t="shared" si="0"/>
        <v>1986495</v>
      </c>
      <c r="M33" s="31">
        <f t="shared" si="0"/>
        <v>6914778</v>
      </c>
      <c r="N33" s="31">
        <f t="shared" si="0"/>
        <v>10915098</v>
      </c>
      <c r="O33" s="31">
        <f t="shared" si="0"/>
        <v>1977688</v>
      </c>
      <c r="P33" s="31">
        <f t="shared" si="0"/>
        <v>1958435</v>
      </c>
      <c r="Q33" s="31">
        <f t="shared" si="0"/>
        <v>3984189</v>
      </c>
      <c r="R33" s="31">
        <f t="shared" si="0"/>
        <v>7920312</v>
      </c>
      <c r="S33" s="31">
        <f t="shared" si="0"/>
        <v>1916765</v>
      </c>
      <c r="T33" s="31">
        <f t="shared" si="0"/>
        <v>1898723</v>
      </c>
      <c r="U33" s="31">
        <f t="shared" si="0"/>
        <v>1910663</v>
      </c>
      <c r="V33" s="31">
        <f t="shared" si="0"/>
        <v>5726151</v>
      </c>
      <c r="W33" s="31">
        <f t="shared" si="0"/>
        <v>37126030</v>
      </c>
      <c r="X33" s="31">
        <f t="shared" si="0"/>
        <v>40256937</v>
      </c>
      <c r="Y33" s="31">
        <f t="shared" si="0"/>
        <v>-3130907</v>
      </c>
      <c r="Z33" s="32">
        <f>+IF(X33&lt;&gt;0,+(Y33/X33)*100,0)</f>
        <v>-7.7773105291145228</v>
      </c>
      <c r="AA33" s="29">
        <f>SUM(AA6:AA32)</f>
        <v>40256937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6222354</v>
      </c>
      <c r="D35" s="20"/>
      <c r="E35" s="21">
        <v>7014992</v>
      </c>
      <c r="F35" s="22">
        <v>6842419</v>
      </c>
      <c r="G35" s="22">
        <v>510035</v>
      </c>
      <c r="H35" s="22">
        <v>517346</v>
      </c>
      <c r="I35" s="22">
        <v>552785</v>
      </c>
      <c r="J35" s="22">
        <v>1580166</v>
      </c>
      <c r="K35" s="22">
        <v>510077</v>
      </c>
      <c r="L35" s="22">
        <v>499673</v>
      </c>
      <c r="M35" s="22">
        <v>809259</v>
      </c>
      <c r="N35" s="22">
        <v>1819009</v>
      </c>
      <c r="O35" s="22">
        <v>512202</v>
      </c>
      <c r="P35" s="22">
        <v>490627</v>
      </c>
      <c r="Q35" s="22">
        <v>482503</v>
      </c>
      <c r="R35" s="22">
        <v>1485332</v>
      </c>
      <c r="S35" s="22">
        <v>508295</v>
      </c>
      <c r="T35" s="22">
        <v>529214</v>
      </c>
      <c r="U35" s="22">
        <v>570555</v>
      </c>
      <c r="V35" s="22">
        <v>1608064</v>
      </c>
      <c r="W35" s="22">
        <v>6492571</v>
      </c>
      <c r="X35" s="22">
        <v>6842419</v>
      </c>
      <c r="Y35" s="22">
        <v>-349848</v>
      </c>
      <c r="Z35" s="23">
        <v>-5.1129286294803054</v>
      </c>
      <c r="AA35" s="20">
        <v>6842419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48521</v>
      </c>
      <c r="D38" s="20"/>
      <c r="E38" s="21">
        <v>924000</v>
      </c>
      <c r="F38" s="22">
        <v>924000</v>
      </c>
      <c r="G38" s="22"/>
      <c r="H38" s="22"/>
      <c r="I38" s="22"/>
      <c r="J38" s="22"/>
      <c r="K38" s="22"/>
      <c r="L38" s="22">
        <v>3039</v>
      </c>
      <c r="M38" s="22">
        <v>22527</v>
      </c>
      <c r="N38" s="22">
        <v>25566</v>
      </c>
      <c r="O38" s="22"/>
      <c r="P38" s="22"/>
      <c r="Q38" s="22"/>
      <c r="R38" s="22"/>
      <c r="S38" s="22">
        <v>13456</v>
      </c>
      <c r="T38" s="22">
        <v>-2799</v>
      </c>
      <c r="U38" s="22">
        <v>55589</v>
      </c>
      <c r="V38" s="22">
        <v>66246</v>
      </c>
      <c r="W38" s="22">
        <v>91812</v>
      </c>
      <c r="X38" s="22">
        <v>924000</v>
      </c>
      <c r="Y38" s="22">
        <v>-832188</v>
      </c>
      <c r="Z38" s="23">
        <v>-90.063636363636363</v>
      </c>
      <c r="AA38" s="20">
        <v>924000</v>
      </c>
    </row>
    <row r="39" spans="1:27" x14ac:dyDescent="0.25">
      <c r="A39" s="19" t="s">
        <v>65</v>
      </c>
      <c r="B39" s="15" t="s">
        <v>32</v>
      </c>
      <c r="C39" s="20">
        <v>1701039</v>
      </c>
      <c r="D39" s="20"/>
      <c r="E39" s="21">
        <v>2944552</v>
      </c>
      <c r="F39" s="22">
        <v>-4201888</v>
      </c>
      <c r="G39" s="22"/>
      <c r="H39" s="22"/>
      <c r="I39" s="22"/>
      <c r="J39" s="22"/>
      <c r="K39" s="22"/>
      <c r="L39" s="22"/>
      <c r="M39" s="22">
        <v>1422871</v>
      </c>
      <c r="N39" s="22">
        <v>1422871</v>
      </c>
      <c r="O39" s="22"/>
      <c r="P39" s="22"/>
      <c r="Q39" s="22">
        <v>-6322445</v>
      </c>
      <c r="R39" s="22">
        <v>-6322445</v>
      </c>
      <c r="S39" s="22"/>
      <c r="T39" s="22"/>
      <c r="U39" s="22"/>
      <c r="V39" s="22"/>
      <c r="W39" s="22">
        <v>-4899574</v>
      </c>
      <c r="X39" s="22">
        <v>-4201888</v>
      </c>
      <c r="Y39" s="22">
        <v>-697686</v>
      </c>
      <c r="Z39" s="23">
        <v>16.604107486920167</v>
      </c>
      <c r="AA39" s="20">
        <v>-4201888</v>
      </c>
    </row>
    <row r="40" spans="1:27" x14ac:dyDescent="0.25">
      <c r="A40" s="19" t="s">
        <v>66</v>
      </c>
      <c r="B40" s="15" t="s">
        <v>32</v>
      </c>
      <c r="C40" s="20">
        <v>4261243</v>
      </c>
      <c r="D40" s="20"/>
      <c r="E40" s="21">
        <v>3795150</v>
      </c>
      <c r="F40" s="22">
        <v>3795150</v>
      </c>
      <c r="G40" s="22"/>
      <c r="H40" s="22"/>
      <c r="I40" s="22">
        <v>948789</v>
      </c>
      <c r="J40" s="22">
        <v>948789</v>
      </c>
      <c r="K40" s="22"/>
      <c r="L40" s="22"/>
      <c r="M40" s="22">
        <v>948789</v>
      </c>
      <c r="N40" s="22">
        <v>948789</v>
      </c>
      <c r="O40" s="22"/>
      <c r="P40" s="22"/>
      <c r="Q40" s="22">
        <v>948789</v>
      </c>
      <c r="R40" s="22">
        <v>948789</v>
      </c>
      <c r="S40" s="22"/>
      <c r="T40" s="22"/>
      <c r="U40" s="22">
        <v>948789</v>
      </c>
      <c r="V40" s="22">
        <v>948789</v>
      </c>
      <c r="W40" s="22">
        <v>3795156</v>
      </c>
      <c r="X40" s="22">
        <v>3795150</v>
      </c>
      <c r="Y40" s="22">
        <v>6</v>
      </c>
      <c r="Z40" s="23"/>
      <c r="AA40" s="20">
        <v>3795150</v>
      </c>
    </row>
    <row r="41" spans="1:27" x14ac:dyDescent="0.25">
      <c r="A41" s="19" t="s">
        <v>40</v>
      </c>
      <c r="B41" s="15" t="s">
        <v>32</v>
      </c>
      <c r="C41" s="20">
        <v>62114</v>
      </c>
      <c r="D41" s="20"/>
      <c r="E41" s="21">
        <v>117139</v>
      </c>
      <c r="F41" s="22">
        <v>117139</v>
      </c>
      <c r="G41" s="22"/>
      <c r="H41" s="22"/>
      <c r="I41" s="22"/>
      <c r="J41" s="22"/>
      <c r="K41" s="22"/>
      <c r="L41" s="22"/>
      <c r="M41" s="22">
        <v>22534</v>
      </c>
      <c r="N41" s="22">
        <v>22534</v>
      </c>
      <c r="O41" s="22"/>
      <c r="P41" s="22"/>
      <c r="Q41" s="22"/>
      <c r="R41" s="22"/>
      <c r="S41" s="22"/>
      <c r="T41" s="22"/>
      <c r="U41" s="22">
        <v>16157</v>
      </c>
      <c r="V41" s="22">
        <v>16157</v>
      </c>
      <c r="W41" s="22">
        <v>38691</v>
      </c>
      <c r="X41" s="22">
        <v>117139</v>
      </c>
      <c r="Y41" s="22">
        <v>-78448</v>
      </c>
      <c r="Z41" s="23">
        <v>-66.970009988133768</v>
      </c>
      <c r="AA41" s="20">
        <v>117139</v>
      </c>
    </row>
    <row r="42" spans="1:27" x14ac:dyDescent="0.25">
      <c r="A42" s="19" t="s">
        <v>67</v>
      </c>
      <c r="B42" s="15" t="s">
        <v>32</v>
      </c>
      <c r="C42" s="20">
        <v>466158</v>
      </c>
      <c r="D42" s="20"/>
      <c r="E42" s="21">
        <v>671001</v>
      </c>
      <c r="F42" s="22">
        <v>646001</v>
      </c>
      <c r="G42" s="22">
        <v>8530</v>
      </c>
      <c r="H42" s="22">
        <v>23388</v>
      </c>
      <c r="I42" s="22"/>
      <c r="J42" s="22">
        <v>31918</v>
      </c>
      <c r="K42" s="22">
        <v>50606</v>
      </c>
      <c r="L42" s="22"/>
      <c r="M42" s="22">
        <v>44069</v>
      </c>
      <c r="N42" s="22">
        <v>94675</v>
      </c>
      <c r="O42" s="22"/>
      <c r="P42" s="22">
        <v>27884</v>
      </c>
      <c r="Q42" s="22"/>
      <c r="R42" s="22">
        <v>27884</v>
      </c>
      <c r="S42" s="22">
        <v>7565</v>
      </c>
      <c r="T42" s="22"/>
      <c r="U42" s="22">
        <v>34984</v>
      </c>
      <c r="V42" s="22">
        <v>42549</v>
      </c>
      <c r="W42" s="22">
        <v>197026</v>
      </c>
      <c r="X42" s="22">
        <v>646001</v>
      </c>
      <c r="Y42" s="22">
        <v>-448975</v>
      </c>
      <c r="Z42" s="23">
        <v>-69.500666407637141</v>
      </c>
      <c r="AA42" s="20">
        <v>646001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5325610</v>
      </c>
      <c r="D44" s="20"/>
      <c r="E44" s="21"/>
      <c r="F44" s="22">
        <v>7233527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7233527</v>
      </c>
      <c r="Y44" s="22">
        <v>-7233527</v>
      </c>
      <c r="Z44" s="23">
        <v>-100</v>
      </c>
      <c r="AA44" s="20">
        <v>7233527</v>
      </c>
    </row>
    <row r="45" spans="1:27" x14ac:dyDescent="0.25">
      <c r="A45" s="19" t="s">
        <v>70</v>
      </c>
      <c r="B45" s="15" t="s">
        <v>32</v>
      </c>
      <c r="C45" s="20">
        <v>1139161</v>
      </c>
      <c r="D45" s="20"/>
      <c r="E45" s="21">
        <v>1229732</v>
      </c>
      <c r="F45" s="22">
        <v>1195563</v>
      </c>
      <c r="G45" s="22">
        <v>66496</v>
      </c>
      <c r="H45" s="22">
        <v>41780</v>
      </c>
      <c r="I45" s="22">
        <v>60149</v>
      </c>
      <c r="J45" s="22">
        <v>168425</v>
      </c>
      <c r="K45" s="22">
        <v>35935</v>
      </c>
      <c r="L45" s="22">
        <v>114745</v>
      </c>
      <c r="M45" s="22">
        <v>51047</v>
      </c>
      <c r="N45" s="22">
        <v>201727</v>
      </c>
      <c r="O45" s="22">
        <v>123273</v>
      </c>
      <c r="P45" s="22">
        <v>134616</v>
      </c>
      <c r="Q45" s="22">
        <v>109711</v>
      </c>
      <c r="R45" s="22">
        <v>367600</v>
      </c>
      <c r="S45" s="22">
        <v>76094</v>
      </c>
      <c r="T45" s="22">
        <v>116449</v>
      </c>
      <c r="U45" s="22">
        <v>134959</v>
      </c>
      <c r="V45" s="22">
        <v>327502</v>
      </c>
      <c r="W45" s="22">
        <v>1065254</v>
      </c>
      <c r="X45" s="22">
        <v>1195563</v>
      </c>
      <c r="Y45" s="22">
        <v>-130309</v>
      </c>
      <c r="Z45" s="23">
        <v>-10.899383804952144</v>
      </c>
      <c r="AA45" s="20">
        <v>1195563</v>
      </c>
    </row>
    <row r="46" spans="1:27" x14ac:dyDescent="0.25">
      <c r="A46" s="19" t="s">
        <v>71</v>
      </c>
      <c r="B46" s="15" t="s">
        <v>32</v>
      </c>
      <c r="C46" s="20">
        <v>324043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19550243</v>
      </c>
      <c r="D48" s="29">
        <f t="shared" ref="D48:Y48" si="1">SUM(D35:D47)</f>
        <v>0</v>
      </c>
      <c r="E48" s="30">
        <f t="shared" si="1"/>
        <v>16696566</v>
      </c>
      <c r="F48" s="31">
        <f t="shared" si="1"/>
        <v>16551911</v>
      </c>
      <c r="G48" s="31">
        <f t="shared" si="1"/>
        <v>585061</v>
      </c>
      <c r="H48" s="31">
        <f t="shared" si="1"/>
        <v>582514</v>
      </c>
      <c r="I48" s="31">
        <f t="shared" si="1"/>
        <v>1561723</v>
      </c>
      <c r="J48" s="31">
        <f t="shared" si="1"/>
        <v>2729298</v>
      </c>
      <c r="K48" s="31">
        <f t="shared" si="1"/>
        <v>596618</v>
      </c>
      <c r="L48" s="31">
        <f t="shared" si="1"/>
        <v>617457</v>
      </c>
      <c r="M48" s="31">
        <f t="shared" si="1"/>
        <v>3321096</v>
      </c>
      <c r="N48" s="31">
        <f t="shared" si="1"/>
        <v>4535171</v>
      </c>
      <c r="O48" s="31">
        <f t="shared" si="1"/>
        <v>635475</v>
      </c>
      <c r="P48" s="31">
        <f t="shared" si="1"/>
        <v>653127</v>
      </c>
      <c r="Q48" s="31">
        <f t="shared" si="1"/>
        <v>-4781442</v>
      </c>
      <c r="R48" s="31">
        <f t="shared" si="1"/>
        <v>-3492840</v>
      </c>
      <c r="S48" s="31">
        <f t="shared" si="1"/>
        <v>605410</v>
      </c>
      <c r="T48" s="31">
        <f t="shared" si="1"/>
        <v>642864</v>
      </c>
      <c r="U48" s="31">
        <f t="shared" si="1"/>
        <v>1761033</v>
      </c>
      <c r="V48" s="31">
        <f t="shared" si="1"/>
        <v>3009307</v>
      </c>
      <c r="W48" s="31">
        <f t="shared" si="1"/>
        <v>6780936</v>
      </c>
      <c r="X48" s="31">
        <f t="shared" si="1"/>
        <v>16551911</v>
      </c>
      <c r="Y48" s="31">
        <f t="shared" si="1"/>
        <v>-9770975</v>
      </c>
      <c r="Z48" s="32">
        <f>+IF(X48&lt;&gt;0,+(Y48/X48)*100,0)</f>
        <v>-59.032307508178363</v>
      </c>
      <c r="AA48" s="29">
        <f>SUM(AA35:AA47)</f>
        <v>16551911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12257628</v>
      </c>
      <c r="D49" s="39">
        <f t="shared" si="2"/>
        <v>0</v>
      </c>
      <c r="E49" s="40">
        <f t="shared" si="2"/>
        <v>26656470</v>
      </c>
      <c r="F49" s="41">
        <f t="shared" si="2"/>
        <v>23705026</v>
      </c>
      <c r="G49" s="41">
        <f t="shared" si="2"/>
        <v>7673569</v>
      </c>
      <c r="H49" s="41">
        <f t="shared" si="2"/>
        <v>1655614</v>
      </c>
      <c r="I49" s="41">
        <f t="shared" si="2"/>
        <v>505988</v>
      </c>
      <c r="J49" s="41">
        <f t="shared" si="2"/>
        <v>9835171</v>
      </c>
      <c r="K49" s="41">
        <f t="shared" si="2"/>
        <v>1417207</v>
      </c>
      <c r="L49" s="41">
        <f t="shared" si="2"/>
        <v>1369038</v>
      </c>
      <c r="M49" s="41">
        <f t="shared" si="2"/>
        <v>3593682</v>
      </c>
      <c r="N49" s="41">
        <f t="shared" si="2"/>
        <v>6379927</v>
      </c>
      <c r="O49" s="41">
        <f t="shared" si="2"/>
        <v>1342213</v>
      </c>
      <c r="P49" s="41">
        <f t="shared" si="2"/>
        <v>1305308</v>
      </c>
      <c r="Q49" s="41">
        <f t="shared" si="2"/>
        <v>8765631</v>
      </c>
      <c r="R49" s="41">
        <f t="shared" si="2"/>
        <v>11413152</v>
      </c>
      <c r="S49" s="41">
        <f t="shared" si="2"/>
        <v>1311355</v>
      </c>
      <c r="T49" s="41">
        <f t="shared" si="2"/>
        <v>1255859</v>
      </c>
      <c r="U49" s="41">
        <f t="shared" si="2"/>
        <v>149630</v>
      </c>
      <c r="V49" s="41">
        <f t="shared" si="2"/>
        <v>2716844</v>
      </c>
      <c r="W49" s="41">
        <f t="shared" si="2"/>
        <v>30345094</v>
      </c>
      <c r="X49" s="41">
        <f t="shared" si="2"/>
        <v>23705026</v>
      </c>
      <c r="Y49" s="41">
        <f t="shared" si="2"/>
        <v>6640068</v>
      </c>
      <c r="Z49" s="42">
        <f>+IF(X49&lt;&gt;0,+(Y49/X49)*100,0)</f>
        <v>28.011224286360196</v>
      </c>
      <c r="AA49" s="39">
        <f>+AA33-AA48</f>
        <v>23705026</v>
      </c>
    </row>
    <row r="50" spans="1:27" x14ac:dyDescent="0.25">
      <c r="A50" s="43" t="s">
        <v>75</v>
      </c>
      <c r="B50" s="15" t="s">
        <v>32</v>
      </c>
      <c r="C50" s="20">
        <v>499819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248377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13005824</v>
      </c>
      <c r="D52" s="48">
        <f t="shared" si="3"/>
        <v>0</v>
      </c>
      <c r="E52" s="49">
        <f t="shared" si="3"/>
        <v>26656470</v>
      </c>
      <c r="F52" s="50">
        <f t="shared" si="3"/>
        <v>23705026</v>
      </c>
      <c r="G52" s="50">
        <f t="shared" si="3"/>
        <v>7673569</v>
      </c>
      <c r="H52" s="50">
        <f t="shared" si="3"/>
        <v>1655614</v>
      </c>
      <c r="I52" s="50">
        <f t="shared" si="3"/>
        <v>505988</v>
      </c>
      <c r="J52" s="50">
        <f t="shared" si="3"/>
        <v>9835171</v>
      </c>
      <c r="K52" s="50">
        <f t="shared" si="3"/>
        <v>1417207</v>
      </c>
      <c r="L52" s="50">
        <f t="shared" si="3"/>
        <v>1369038</v>
      </c>
      <c r="M52" s="50">
        <f t="shared" si="3"/>
        <v>3593682</v>
      </c>
      <c r="N52" s="50">
        <f t="shared" si="3"/>
        <v>6379927</v>
      </c>
      <c r="O52" s="50">
        <f t="shared" si="3"/>
        <v>1342213</v>
      </c>
      <c r="P52" s="50">
        <f t="shared" si="3"/>
        <v>1305308</v>
      </c>
      <c r="Q52" s="50">
        <f t="shared" si="3"/>
        <v>8765631</v>
      </c>
      <c r="R52" s="50">
        <f t="shared" si="3"/>
        <v>11413152</v>
      </c>
      <c r="S52" s="50">
        <f t="shared" si="3"/>
        <v>1311355</v>
      </c>
      <c r="T52" s="50">
        <f t="shared" si="3"/>
        <v>1255859</v>
      </c>
      <c r="U52" s="50">
        <f t="shared" si="3"/>
        <v>149630</v>
      </c>
      <c r="V52" s="50">
        <f t="shared" si="3"/>
        <v>2716844</v>
      </c>
      <c r="W52" s="50">
        <f t="shared" si="3"/>
        <v>30345094</v>
      </c>
      <c r="X52" s="50">
        <f t="shared" si="3"/>
        <v>23705026</v>
      </c>
      <c r="Y52" s="50">
        <f t="shared" si="3"/>
        <v>6640068</v>
      </c>
      <c r="Z52" s="51">
        <f>+IF(X52&lt;&gt;0,+(Y52/X52)*100,0)</f>
        <v>28.011224286360196</v>
      </c>
      <c r="AA52" s="48">
        <f>SUM(AA49:AA51)</f>
        <v>23705026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13005824</v>
      </c>
      <c r="D54" s="54">
        <f>+D52-D53</f>
        <v>0</v>
      </c>
      <c r="E54" s="55">
        <f t="shared" si="4"/>
        <v>26656470</v>
      </c>
      <c r="F54" s="56">
        <f t="shared" si="4"/>
        <v>23705026</v>
      </c>
      <c r="G54" s="56">
        <f t="shared" si="4"/>
        <v>7673569</v>
      </c>
      <c r="H54" s="56">
        <f t="shared" si="4"/>
        <v>1655614</v>
      </c>
      <c r="I54" s="56">
        <f t="shared" si="4"/>
        <v>505988</v>
      </c>
      <c r="J54" s="56">
        <f t="shared" si="4"/>
        <v>9835171</v>
      </c>
      <c r="K54" s="56">
        <f t="shared" si="4"/>
        <v>1417207</v>
      </c>
      <c r="L54" s="56">
        <f t="shared" si="4"/>
        <v>1369038</v>
      </c>
      <c r="M54" s="56">
        <f t="shared" si="4"/>
        <v>3593682</v>
      </c>
      <c r="N54" s="56">
        <f t="shared" si="4"/>
        <v>6379927</v>
      </c>
      <c r="O54" s="56">
        <f t="shared" si="4"/>
        <v>1342213</v>
      </c>
      <c r="P54" s="56">
        <f t="shared" si="4"/>
        <v>1305308</v>
      </c>
      <c r="Q54" s="56">
        <f t="shared" si="4"/>
        <v>8765631</v>
      </c>
      <c r="R54" s="56">
        <f t="shared" si="4"/>
        <v>11413152</v>
      </c>
      <c r="S54" s="56">
        <f t="shared" si="4"/>
        <v>1311355</v>
      </c>
      <c r="T54" s="56">
        <f t="shared" si="4"/>
        <v>1255859</v>
      </c>
      <c r="U54" s="56">
        <f t="shared" si="4"/>
        <v>149630</v>
      </c>
      <c r="V54" s="56">
        <f t="shared" si="4"/>
        <v>2716844</v>
      </c>
      <c r="W54" s="56">
        <f t="shared" si="4"/>
        <v>30345094</v>
      </c>
      <c r="X54" s="56">
        <f t="shared" si="4"/>
        <v>23705026</v>
      </c>
      <c r="Y54" s="56">
        <f t="shared" si="4"/>
        <v>6640068</v>
      </c>
      <c r="Z54" s="57">
        <f>+IF(X54&lt;&gt;0,+(Y54/X54)*100,0)</f>
        <v>28.011224286360196</v>
      </c>
      <c r="AA54" s="54">
        <f>+AA52-AA53</f>
        <v>23705026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13005824</v>
      </c>
      <c r="D57" s="48">
        <f>SUM(D54:D56)</f>
        <v>0</v>
      </c>
      <c r="E57" s="49">
        <f t="shared" si="5"/>
        <v>26656470</v>
      </c>
      <c r="F57" s="50">
        <f t="shared" si="5"/>
        <v>23705026</v>
      </c>
      <c r="G57" s="50">
        <f t="shared" si="5"/>
        <v>7673569</v>
      </c>
      <c r="H57" s="50">
        <f t="shared" si="5"/>
        <v>1655614</v>
      </c>
      <c r="I57" s="50">
        <f t="shared" si="5"/>
        <v>505988</v>
      </c>
      <c r="J57" s="50">
        <f t="shared" si="5"/>
        <v>9835171</v>
      </c>
      <c r="K57" s="50">
        <f t="shared" si="5"/>
        <v>1417207</v>
      </c>
      <c r="L57" s="50">
        <f t="shared" si="5"/>
        <v>1369038</v>
      </c>
      <c r="M57" s="50">
        <f t="shared" si="5"/>
        <v>3593682</v>
      </c>
      <c r="N57" s="50">
        <f t="shared" si="5"/>
        <v>6379927</v>
      </c>
      <c r="O57" s="50">
        <f t="shared" si="5"/>
        <v>1342213</v>
      </c>
      <c r="P57" s="50">
        <f t="shared" si="5"/>
        <v>1305308</v>
      </c>
      <c r="Q57" s="50">
        <f t="shared" si="5"/>
        <v>8765631</v>
      </c>
      <c r="R57" s="50">
        <f t="shared" si="5"/>
        <v>11413152</v>
      </c>
      <c r="S57" s="50">
        <f t="shared" si="5"/>
        <v>1311355</v>
      </c>
      <c r="T57" s="50">
        <f t="shared" si="5"/>
        <v>1255859</v>
      </c>
      <c r="U57" s="50">
        <f t="shared" si="5"/>
        <v>149630</v>
      </c>
      <c r="V57" s="50">
        <f t="shared" si="5"/>
        <v>2716844</v>
      </c>
      <c r="W57" s="50">
        <f t="shared" si="5"/>
        <v>30345094</v>
      </c>
      <c r="X57" s="50">
        <f t="shared" si="5"/>
        <v>23705026</v>
      </c>
      <c r="Y57" s="50">
        <f t="shared" si="5"/>
        <v>6640068</v>
      </c>
      <c r="Z57" s="51">
        <f>+IF(X57&lt;&gt;0,+(Y57/X57)*100,0)</f>
        <v>28.011224286360196</v>
      </c>
      <c r="AA57" s="48">
        <f>SUM(AA54:AA56)</f>
        <v>23705026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13005824</v>
      </c>
      <c r="D60" s="65">
        <f>SUM(D57:D59)</f>
        <v>0</v>
      </c>
      <c r="E60" s="66">
        <f t="shared" si="6"/>
        <v>26656470</v>
      </c>
      <c r="F60" s="67">
        <f t="shared" si="6"/>
        <v>23705026</v>
      </c>
      <c r="G60" s="67">
        <f t="shared" si="6"/>
        <v>7673569</v>
      </c>
      <c r="H60" s="67">
        <f t="shared" si="6"/>
        <v>1655614</v>
      </c>
      <c r="I60" s="67">
        <f t="shared" si="6"/>
        <v>505988</v>
      </c>
      <c r="J60" s="67">
        <f t="shared" si="6"/>
        <v>9835171</v>
      </c>
      <c r="K60" s="67">
        <f t="shared" si="6"/>
        <v>1417207</v>
      </c>
      <c r="L60" s="67">
        <f t="shared" si="6"/>
        <v>1369038</v>
      </c>
      <c r="M60" s="67">
        <f t="shared" si="6"/>
        <v>3593682</v>
      </c>
      <c r="N60" s="67">
        <f t="shared" si="6"/>
        <v>6379927</v>
      </c>
      <c r="O60" s="67">
        <f t="shared" si="6"/>
        <v>1342213</v>
      </c>
      <c r="P60" s="67">
        <f t="shared" si="6"/>
        <v>1305308</v>
      </c>
      <c r="Q60" s="67">
        <f t="shared" si="6"/>
        <v>8765631</v>
      </c>
      <c r="R60" s="67">
        <f t="shared" si="6"/>
        <v>11413152</v>
      </c>
      <c r="S60" s="67">
        <f t="shared" si="6"/>
        <v>1311355</v>
      </c>
      <c r="T60" s="67">
        <f t="shared" si="6"/>
        <v>1255859</v>
      </c>
      <c r="U60" s="67">
        <f t="shared" si="6"/>
        <v>149630</v>
      </c>
      <c r="V60" s="67">
        <f t="shared" si="6"/>
        <v>2716844</v>
      </c>
      <c r="W60" s="67">
        <f t="shared" si="6"/>
        <v>30345094</v>
      </c>
      <c r="X60" s="67">
        <f t="shared" si="6"/>
        <v>23705026</v>
      </c>
      <c r="Y60" s="67">
        <f t="shared" si="6"/>
        <v>6640068</v>
      </c>
      <c r="Z60" s="68">
        <f>+IF(X60&lt;&gt;0,+(Y60/X60)*100,0)</f>
        <v>28.011224286360196</v>
      </c>
      <c r="AA60" s="65">
        <f>SUM(AA57:AA59)</f>
        <v>23705026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3FD79A6-E5E6-4C24-82FF-58D37DC92C25}"/>
</file>

<file path=customXml/itemProps2.xml><?xml version="1.0" encoding="utf-8"?>
<ds:datastoreItem xmlns:ds="http://schemas.openxmlformats.org/officeDocument/2006/customXml" ds:itemID="{104AD0B4-A749-4938-8A4E-3305153A44B4}"/>
</file>

<file path=customXml/itemProps3.xml><?xml version="1.0" encoding="utf-8"?>
<ds:datastoreItem xmlns:ds="http://schemas.openxmlformats.org/officeDocument/2006/customXml" ds:itemID="{49EA4841-CD0C-4140-B81D-C44EEB1DFF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2025-08-28T09:19:12Z</dcterms:created>
  <dcterms:modified xsi:type="dcterms:W3CDTF">2025-08-28T09:26:18Z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